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Y:\งบการเงิน Audit\2026\Q'2.2026\"/>
    </mc:Choice>
  </mc:AlternateContent>
  <xr:revisionPtr revIDLastSave="0" documentId="13_ncr:1_{31DDD4FB-753D-4154-9D58-C83567338EAC}" xr6:coauthVersionLast="47" xr6:coauthVersionMax="47" xr10:uidLastSave="{00000000-0000-0000-0000-000000000000}"/>
  <bookViews>
    <workbookView xWindow="4200" yWindow="4185" windowWidth="21600" windowHeight="11295" tabRatio="812" firstSheet="2" activeTab="2" xr2:uid="{AC5D6088-1BAA-440E-9444-A1EE0E7D270C}"/>
  </bookViews>
  <sheets>
    <sheet name="PL 3M" sheetId="13" state="hidden" r:id="rId1"/>
    <sheet name="PL 6M" sheetId="24" state="hidden" r:id="rId2"/>
    <sheet name="BS 2-4" sheetId="1" r:id="rId3"/>
    <sheet name="PL 5-6" sheetId="39" r:id="rId4"/>
    <sheet name="PL 7-8" sheetId="7" r:id="rId5"/>
    <sheet name="SH 9" sheetId="38" r:id="rId6"/>
    <sheet name="SH 10" sheetId="26" r:id="rId7"/>
    <sheet name="SH 11-12 con" sheetId="3" state="hidden" r:id="rId8"/>
    <sheet name="SH 11" sheetId="36" r:id="rId9"/>
    <sheet name="SH 12" sheetId="33" r:id="rId10"/>
    <sheet name="CF 13-15" sheetId="34"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s>
  <definedNames>
    <definedName name="\_" localSheetId="10">#REF!</definedName>
    <definedName name="\_" localSheetId="8">#REF!</definedName>
    <definedName name="\_">#REF!</definedName>
    <definedName name="\0" localSheetId="10">#REF!</definedName>
    <definedName name="\0" localSheetId="8">#REF!</definedName>
    <definedName name="\0" localSheetId="5">[1]Program!#REF!</definedName>
    <definedName name="\0">#REF!</definedName>
    <definedName name="\12313">#N/A</definedName>
    <definedName name="\a" localSheetId="8">#REF!</definedName>
    <definedName name="\a" localSheetId="9">#REF!</definedName>
    <definedName name="\a" localSheetId="5">'[2]WORKING TB Q3'!#REF!</definedName>
    <definedName name="\a">#REF!</definedName>
    <definedName name="\b" localSheetId="8">#REF!</definedName>
    <definedName name="\b" localSheetId="9">#REF!</definedName>
    <definedName name="\b" localSheetId="5">'[3]ลูกหนี้(เก่า)'!#REF!</definedName>
    <definedName name="\b">#REF!</definedName>
    <definedName name="\c" localSheetId="8">#REF!</definedName>
    <definedName name="\c" localSheetId="9">#REF!</definedName>
    <definedName name="\c" localSheetId="5">'[2]WORKING TB Q3'!#REF!</definedName>
    <definedName name="\c">#REF!</definedName>
    <definedName name="\d" localSheetId="8">#REF!</definedName>
    <definedName name="\d" localSheetId="9">#REF!</definedName>
    <definedName name="\d" localSheetId="5">'[2]WORKING TB Q3'!#REF!</definedName>
    <definedName name="\d">#REF!</definedName>
    <definedName name="\e" localSheetId="8">#REF!</definedName>
    <definedName name="\e" localSheetId="9">#REF!</definedName>
    <definedName name="\e" localSheetId="5">'[3]ลูกหนี้(เก่า)'!#REF!</definedName>
    <definedName name="\e">#REF!</definedName>
    <definedName name="\f" localSheetId="10">#REF!</definedName>
    <definedName name="\f" localSheetId="8">#REF!</definedName>
    <definedName name="\f" localSheetId="9">#REF!</definedName>
    <definedName name="\f">#REF!</definedName>
    <definedName name="\g" localSheetId="10">#REF!</definedName>
    <definedName name="\g" localSheetId="8">#REF!</definedName>
    <definedName name="\g" localSheetId="9">#REF!</definedName>
    <definedName name="\g">#REF!</definedName>
    <definedName name="\h" localSheetId="10">#REF!</definedName>
    <definedName name="\h" localSheetId="8">#REF!</definedName>
    <definedName name="\h" localSheetId="9">#REF!</definedName>
    <definedName name="\h">#REF!</definedName>
    <definedName name="\i" localSheetId="8">#REF!</definedName>
    <definedName name="\i" localSheetId="9">#REF!</definedName>
    <definedName name="\i" localSheetId="5">'[3]ลูกหนี้(เก่า)'!#REF!</definedName>
    <definedName name="\i">#REF!</definedName>
    <definedName name="\j" localSheetId="10">#REF!</definedName>
    <definedName name="\j" localSheetId="8">#REF!</definedName>
    <definedName name="\j" localSheetId="9">#REF!</definedName>
    <definedName name="\j">#REF!</definedName>
    <definedName name="\k" localSheetId="10">#REF!</definedName>
    <definedName name="\k">#REF!</definedName>
    <definedName name="\l" localSheetId="10">#REF!</definedName>
    <definedName name="\l">#REF!</definedName>
    <definedName name="\m" localSheetId="10">#REF!</definedName>
    <definedName name="\m" localSheetId="8">#REF!</definedName>
    <definedName name="\m" localSheetId="9">#REF!</definedName>
    <definedName name="\m">#REF!</definedName>
    <definedName name="\n">#N/A</definedName>
    <definedName name="\o" localSheetId="10">#REF!</definedName>
    <definedName name="\o">#REF!</definedName>
    <definedName name="\orkje" localSheetId="10" hidden="1">{"'Eng (page2)'!$A$1:$D$52"}</definedName>
    <definedName name="\orkje" localSheetId="8" hidden="1">{"'Eng (page2)'!$A$1:$D$52"}</definedName>
    <definedName name="\orkje" localSheetId="9" hidden="1">{"'Eng (page2)'!$A$1:$D$52"}</definedName>
    <definedName name="\orkje" localSheetId="5" hidden="1">{"'Eng (page2)'!$A$1:$D$52"}</definedName>
    <definedName name="\orkje" hidden="1">{"'Eng (page2)'!$A$1:$D$52"}</definedName>
    <definedName name="\p" localSheetId="10">#REF!</definedName>
    <definedName name="\p" localSheetId="8">#REF!</definedName>
    <definedName name="\p" localSheetId="9">#REF!</definedName>
    <definedName name="\p">#REF!</definedName>
    <definedName name="\q" localSheetId="10">#REF!</definedName>
    <definedName name="\q">#REF!</definedName>
    <definedName name="\r" localSheetId="10">#REF!</definedName>
    <definedName name="\r">#REF!</definedName>
    <definedName name="\s" localSheetId="10">#REF!</definedName>
    <definedName name="\s">#REF!</definedName>
    <definedName name="\t" localSheetId="5">[4]BAL!#REF!</definedName>
    <definedName name="\t">#REF!</definedName>
    <definedName name="\u" localSheetId="8">#REF!</definedName>
    <definedName name="\u" localSheetId="9">#REF!</definedName>
    <definedName name="\u" localSheetId="5">'[3]ลูกหนี้(เก่า)'!#REF!</definedName>
    <definedName name="\u">#REF!</definedName>
    <definedName name="\v" localSheetId="10">#REF!</definedName>
    <definedName name="\v" localSheetId="8">#REF!</definedName>
    <definedName name="\v">#REF!</definedName>
    <definedName name="\w" localSheetId="10">#REF!</definedName>
    <definedName name="\w">#REF!</definedName>
    <definedName name="\x" localSheetId="5">[5]PL!#REF!</definedName>
    <definedName name="\x">#REF!</definedName>
    <definedName name="\y" localSheetId="10">#REF!</definedName>
    <definedName name="\y" localSheetId="8">#REF!</definedName>
    <definedName name="\y">#REF!</definedName>
    <definedName name="\z" localSheetId="8">#REF!</definedName>
    <definedName name="\z" localSheetId="5">[6]JJDHT!#REF!</definedName>
    <definedName name="\z">#REF!</definedName>
    <definedName name="_" localSheetId="10" hidden="1">#REF!</definedName>
    <definedName name="_" localSheetId="8" hidden="1">#REF!</definedName>
    <definedName name="_" localSheetId="9" hidden="1">#REF!</definedName>
    <definedName name="_" hidden="1">#REF!</definedName>
    <definedName name="_______________________________________________________________DAT1" localSheetId="5">'[7]เงินประกันสัญญาระยะสั้น-ยาว3'!#REF!</definedName>
    <definedName name="_______________________________________________________________DAT1">#REF!</definedName>
    <definedName name="_______________________________________________________________DAT5" localSheetId="5">'[7]เงินประกันสัญญาระยะสั้น-ยาว3'!#REF!</definedName>
    <definedName name="_______________________________________________________________DAT5">#REF!</definedName>
    <definedName name="_______________________________________________________________DAT6" localSheetId="5">'[7]เงินประกันสัญญาระยะสั้น-ยาว3'!#REF!</definedName>
    <definedName name="_______________________________________________________________DAT6">#REF!</definedName>
    <definedName name="_______________________________________________________________DAT7" localSheetId="5">'[7]เงินประกันสัญญาระยะสั้น-ยาว3'!#REF!</definedName>
    <definedName name="_______________________________________________________________DAT7">#REF!</definedName>
    <definedName name="______________________________________________________________DAT1" localSheetId="5">'[7]เงินประกันสัญญาระยะสั้น-ยาว3'!#REF!</definedName>
    <definedName name="______________________________________________________________DAT1">#REF!</definedName>
    <definedName name="______________________________________________________________DAT5" localSheetId="5">'[7]เงินประกันสัญญาระยะสั้น-ยาว3'!#REF!</definedName>
    <definedName name="______________________________________________________________DAT5">#REF!</definedName>
    <definedName name="______________________________________________________________DAT6" localSheetId="5">'[7]เงินประกันสัญญาระยะสั้น-ยาว3'!#REF!</definedName>
    <definedName name="______________________________________________________________DAT6">#REF!</definedName>
    <definedName name="______________________________________________________________DAT7" localSheetId="5">'[7]เงินประกันสัญญาระยะสั้น-ยาว3'!#REF!</definedName>
    <definedName name="______________________________________________________________DAT7">#REF!</definedName>
    <definedName name="_____________________________________________________________DAT1" localSheetId="5">[8]โตโยไทย!#REF!</definedName>
    <definedName name="_____________________________________________________________DAT1">#REF!</definedName>
    <definedName name="____________________________________________________________DAT1" localSheetId="5">'[9]เงินประกันสัญญาระยะสั้น-ยาว3'!#REF!</definedName>
    <definedName name="____________________________________________________________DAT1">#REF!</definedName>
    <definedName name="____________________________________________________________DAT5" localSheetId="5">'[9]เงินประกันสัญญาระยะสั้น-ยาว3'!#REF!</definedName>
    <definedName name="____________________________________________________________DAT5">#REF!</definedName>
    <definedName name="____________________________________________________________DAT6" localSheetId="5">'[9]เงินประกันสัญญาระยะสั้น-ยาว3'!#REF!</definedName>
    <definedName name="____________________________________________________________DAT6">#REF!</definedName>
    <definedName name="____________________________________________________________DAT7" localSheetId="5">'[9]เงินประกันสัญญาระยะสั้น-ยาว3'!#REF!</definedName>
    <definedName name="____________________________________________________________DAT7">#REF!</definedName>
    <definedName name="___________________________________________________________DAT1" localSheetId="5">'[10]เงินประกันสัญญาระยะสั้น-ยาว3'!#REF!</definedName>
    <definedName name="___________________________________________________________DAT1">#REF!</definedName>
    <definedName name="___________________________________________________________DAT5" localSheetId="5">[11]ค่าจ้างทำความสะอาด!#REF!</definedName>
    <definedName name="___________________________________________________________DAT5">#REF!</definedName>
    <definedName name="___________________________________________________________DAT6" localSheetId="5">'[10]เงินประกันสัญญาระยะสั้น-ยาว3'!#REF!</definedName>
    <definedName name="___________________________________________________________DAT6">#REF!</definedName>
    <definedName name="___________________________________________________________DAT7" localSheetId="5">[11]ค่าจ้างทำความสะอาด!#REF!</definedName>
    <definedName name="___________________________________________________________DAT7">#REF!</definedName>
    <definedName name="__________________________________________________________DAT1" localSheetId="5">'[9]เงินประกันสัญญาระยะสั้น-ยาว3'!#REF!</definedName>
    <definedName name="__________________________________________________________DAT1">#REF!</definedName>
    <definedName name="__________________________________________________________DAT5" localSheetId="5">'[9]เงินประกันสัญญาระยะสั้น-ยาว3'!#REF!</definedName>
    <definedName name="__________________________________________________________DAT5">#REF!</definedName>
    <definedName name="__________________________________________________________DAT6" localSheetId="5">'[9]เงินประกันสัญญาระยะสั้น-ยาว3'!#REF!</definedName>
    <definedName name="__________________________________________________________DAT6">#REF!</definedName>
    <definedName name="__________________________________________________________DAT7" localSheetId="5">'[9]เงินประกันสัญญาระยะสั้น-ยาว3'!#REF!</definedName>
    <definedName name="__________________________________________________________DAT7">#REF!</definedName>
    <definedName name="_________________________________________________________DAT1" localSheetId="5">'[9]เงินประกันสัญญาระยะสั้น-ยาว3'!#REF!</definedName>
    <definedName name="_________________________________________________________DAT1">#REF!</definedName>
    <definedName name="_________________________________________________________DAT5" localSheetId="5">'[9]เงินประกันสัญญาระยะสั้น-ยาว3'!#REF!</definedName>
    <definedName name="_________________________________________________________DAT5">#REF!</definedName>
    <definedName name="_________________________________________________________DAT6" localSheetId="5">'[9]เงินประกันสัญญาระยะสั้น-ยาว3'!#REF!</definedName>
    <definedName name="_________________________________________________________DAT6">#REF!</definedName>
    <definedName name="_________________________________________________________DAT7" localSheetId="5">'[9]เงินประกันสัญญาระยะสั้น-ยาว3'!#REF!</definedName>
    <definedName name="_________________________________________________________DAT7">#REF!</definedName>
    <definedName name="_______________________________________________________DAT1" localSheetId="5">'[12]เงินประกันสัญญาระยะสั้น-ยาว3'!#REF!</definedName>
    <definedName name="_______________________________________________________DAT1">#REF!</definedName>
    <definedName name="_______________________________________________________DAT5" localSheetId="5">'[12]เงินประกันสัญญาระยะสั้น-ยาว3'!#REF!</definedName>
    <definedName name="_______________________________________________________DAT5">#REF!</definedName>
    <definedName name="_______________________________________________________DAT6" localSheetId="5">'[12]เงินประกันสัญญาระยะสั้น-ยาว3'!#REF!</definedName>
    <definedName name="_______________________________________________________DAT6">#REF!</definedName>
    <definedName name="_______________________________________________________DAT7" localSheetId="5">'[12]เงินประกันสัญญาระยะสั้น-ยาว3'!#REF!</definedName>
    <definedName name="_______________________________________________________DAT7">#REF!</definedName>
    <definedName name="______________________________________________________DAT1" localSheetId="5">'[13]เงินประกันสัญญาระยะสั้น-ยาว3'!#REF!</definedName>
    <definedName name="______________________________________________________DAT1">#REF!</definedName>
    <definedName name="______________________________________________________DAT5" localSheetId="5">'[13]เงินประกันสัญญาระยะสั้น-ยาว3'!#REF!</definedName>
    <definedName name="______________________________________________________DAT5">#REF!</definedName>
    <definedName name="______________________________________________________DAT6" localSheetId="5">'[13]เงินประกันสัญญาระยะสั้น-ยาว3'!#REF!</definedName>
    <definedName name="______________________________________________________DAT6">#REF!</definedName>
    <definedName name="______________________________________________________DAT7" localSheetId="5">'[13]เงินประกันสัญญาระยะสั้น-ยาว3'!#REF!</definedName>
    <definedName name="______________________________________________________DAT7">#REF!</definedName>
    <definedName name="_____________________________________________________DAT1" localSheetId="5">[14]NR!#REF!</definedName>
    <definedName name="_____________________________________________________DAT1">#REF!</definedName>
    <definedName name="_____________________________________________________DAT5" localSheetId="5">[14]NR!#REF!</definedName>
    <definedName name="_____________________________________________________DAT5">#REF!</definedName>
    <definedName name="_____________________________________________________DAT6" localSheetId="5">[14]NR!#REF!</definedName>
    <definedName name="_____________________________________________________DAT6">#REF!</definedName>
    <definedName name="_____________________________________________________DAT7" localSheetId="5">[14]NR!#REF!</definedName>
    <definedName name="_____________________________________________________DAT7">#REF!</definedName>
    <definedName name="____________________________________________________DAT1" localSheetId="5">'[13]เงินประกันสัญญาระยะสั้น-ยาว3'!#REF!</definedName>
    <definedName name="____________________________________________________DAT1">#REF!</definedName>
    <definedName name="____________________________________________________DAT5" localSheetId="5">'[13]เงินประกันสัญญาระยะสั้น-ยาว3'!#REF!</definedName>
    <definedName name="____________________________________________________DAT5">#REF!</definedName>
    <definedName name="____________________________________________________DAT6" localSheetId="5">'[13]เงินประกันสัญญาระยะสั้น-ยาว3'!#REF!</definedName>
    <definedName name="____________________________________________________DAT6">#REF!</definedName>
    <definedName name="____________________________________________________DAT7" localSheetId="5">'[13]เงินประกันสัญญาระยะสั้น-ยาว3'!#REF!</definedName>
    <definedName name="____________________________________________________DAT7">#REF!</definedName>
    <definedName name="___________________________________________________DAT1" localSheetId="5">'[15]เงินประกันสัญญาระยะสั้น-ยาว3'!#REF!</definedName>
    <definedName name="___________________________________________________DAT1">#REF!</definedName>
    <definedName name="___________________________________________________DAT5" localSheetId="5">'[15]เงินประกันสัญญาระยะสั้น-ยาว3'!#REF!</definedName>
    <definedName name="___________________________________________________DAT5">#REF!</definedName>
    <definedName name="___________________________________________________DAT6" localSheetId="5">'[15]เงินประกันสัญญาระยะสั้น-ยาว3'!#REF!</definedName>
    <definedName name="___________________________________________________DAT6">#REF!</definedName>
    <definedName name="___________________________________________________DAT7" localSheetId="5">'[15]เงินประกันสัญญาระยะสั้น-ยาว3'!#REF!</definedName>
    <definedName name="___________________________________________________DAT7">#REF!</definedName>
    <definedName name="__________________________________________________DAT1" localSheetId="5">'[10]เงินประกันสัญญาระยะสั้น-ยาว3'!#REF!</definedName>
    <definedName name="__________________________________________________DAT1">#REF!</definedName>
    <definedName name="__________________________________________________DAT5" localSheetId="5">'[10]เงินประกันสัญญาระยะสั้น-ยาว3'!#REF!</definedName>
    <definedName name="__________________________________________________DAT5">#REF!</definedName>
    <definedName name="__________________________________________________DAT6" localSheetId="5">'[10]เงินประกันสัญญาระยะสั้น-ยาว3'!#REF!</definedName>
    <definedName name="__________________________________________________DAT6">#REF!</definedName>
    <definedName name="__________________________________________________DAT7" localSheetId="5">'[10]เงินประกันสัญญาระยะสั้น-ยาว3'!#REF!</definedName>
    <definedName name="__________________________________________________DAT7">#REF!</definedName>
    <definedName name="_________________________________________________DAT1" localSheetId="5">'[16]เงินประกันสัญญาระยะสั้น-ยาว3'!#REF!</definedName>
    <definedName name="_________________________________________________DAT1">#REF!</definedName>
    <definedName name="_________________________________________________DAT5" localSheetId="5">'[16]เงินประกันสัญญาระยะสั้น-ยาว3'!#REF!</definedName>
    <definedName name="_________________________________________________DAT5">#REF!</definedName>
    <definedName name="_________________________________________________DAT6" localSheetId="5">'[16]เงินประกันสัญญาระยะสั้น-ยาว3'!#REF!</definedName>
    <definedName name="_________________________________________________DAT6">#REF!</definedName>
    <definedName name="_________________________________________________DAT7" localSheetId="5">'[16]เงินประกันสัญญาระยะสั้น-ยาว3'!#REF!</definedName>
    <definedName name="_________________________________________________DAT7">#REF!</definedName>
    <definedName name="________________________________________________DAT1" localSheetId="5">'[16]เงินประกันสัญญาระยะสั้น-ยาว3'!#REF!</definedName>
    <definedName name="________________________________________________DAT1">#REF!</definedName>
    <definedName name="________________________________________________DAT5" localSheetId="5">'[16]เงินประกันสัญญาระยะสั้น-ยาว3'!#REF!</definedName>
    <definedName name="________________________________________________DAT5">#REF!</definedName>
    <definedName name="________________________________________________DAT6" localSheetId="5">'[16]เงินประกันสัญญาระยะสั้น-ยาว3'!#REF!</definedName>
    <definedName name="________________________________________________DAT6">#REF!</definedName>
    <definedName name="________________________________________________DAT7" localSheetId="5">'[16]เงินประกันสัญญาระยะสั้น-ยาว3'!#REF!</definedName>
    <definedName name="________________________________________________DAT7">#REF!</definedName>
    <definedName name="_______________________________________________DAT1" localSheetId="5">'[9]เงินประกันสัญญาระยะสั้น-ยาว3'!#REF!</definedName>
    <definedName name="_______________________________________________DAT1">#REF!</definedName>
    <definedName name="_______________________________________________DAT5" localSheetId="5">'[9]เงินประกันสัญญาระยะสั้น-ยาว3'!#REF!</definedName>
    <definedName name="_______________________________________________DAT5">#REF!</definedName>
    <definedName name="_______________________________________________DAT6" localSheetId="5">'[9]เงินประกันสัญญาระยะสั้น-ยาว3'!#REF!</definedName>
    <definedName name="_______________________________________________DAT6">#REF!</definedName>
    <definedName name="_______________________________________________DAT7" localSheetId="5">'[9]เงินประกันสัญญาระยะสั้น-ยาว3'!#REF!</definedName>
    <definedName name="_______________________________________________DAT7">#REF!</definedName>
    <definedName name="______________________________________________DAT1" localSheetId="5">'[16]เงินประกันสัญญาระยะสั้น-ยาว3'!#REF!</definedName>
    <definedName name="______________________________________________DAT1">#REF!</definedName>
    <definedName name="______________________________________________DAT5" localSheetId="5">'[16]เงินประกันสัญญาระยะสั้น-ยาว3'!#REF!</definedName>
    <definedName name="______________________________________________DAT5">#REF!</definedName>
    <definedName name="______________________________________________DAT6" localSheetId="5">'[16]เงินประกันสัญญาระยะสั้น-ยาว3'!#REF!</definedName>
    <definedName name="______________________________________________DAT6">#REF!</definedName>
    <definedName name="______________________________________________DAT7" localSheetId="5">'[16]เงินประกันสัญญาระยะสั้น-ยาว3'!#REF!</definedName>
    <definedName name="______________________________________________DAT7">#REF!</definedName>
    <definedName name="_____________________________________________DAT1" localSheetId="5">'[16]เงินประกันสัญญาระยะสั้น-ยาว3'!#REF!</definedName>
    <definedName name="_____________________________________________DAT1">#REF!</definedName>
    <definedName name="_____________________________________________DAT5" localSheetId="5">'[16]เงินประกันสัญญาระยะสั้น-ยาว3'!#REF!</definedName>
    <definedName name="_____________________________________________DAT5">#REF!</definedName>
    <definedName name="_____________________________________________DAT6" localSheetId="5">'[16]เงินประกันสัญญาระยะสั้น-ยาว3'!#REF!</definedName>
    <definedName name="_____________________________________________DAT6">#REF!</definedName>
    <definedName name="_____________________________________________DAT7" localSheetId="5">'[16]เงินประกันสัญญาระยะสั้น-ยาว3'!#REF!</definedName>
    <definedName name="_____________________________________________DAT7">#REF!</definedName>
    <definedName name="____________________________________________DAT1" localSheetId="10">#REF!</definedName>
    <definedName name="____________________________________________DAT1" localSheetId="8">#REF!</definedName>
    <definedName name="____________________________________________DAT1" localSheetId="9">#REF!</definedName>
    <definedName name="____________________________________________DAT1">#REF!</definedName>
    <definedName name="____________________________________________DAT5" localSheetId="10">#REF!</definedName>
    <definedName name="____________________________________________DAT5" localSheetId="8">#REF!</definedName>
    <definedName name="____________________________________________DAT5" localSheetId="9">#REF!</definedName>
    <definedName name="____________________________________________DAT5">#REF!</definedName>
    <definedName name="____________________________________________DAT6" localSheetId="10">#REF!</definedName>
    <definedName name="____________________________________________DAT6" localSheetId="8">#REF!</definedName>
    <definedName name="____________________________________________DAT6" localSheetId="9">#REF!</definedName>
    <definedName name="____________________________________________DAT6">#REF!</definedName>
    <definedName name="____________________________________________DAT7" localSheetId="10">#REF!</definedName>
    <definedName name="____________________________________________DAT7" localSheetId="8">#REF!</definedName>
    <definedName name="____________________________________________DAT7" localSheetId="9">#REF!</definedName>
    <definedName name="____________________________________________DAT7">#REF!</definedName>
    <definedName name="___________________________________________DAT1" localSheetId="8">#REF!</definedName>
    <definedName name="___________________________________________DAT1" localSheetId="9">#REF!</definedName>
    <definedName name="___________________________________________DAT1" localSheetId="5">'[17]เงินประกันสัญญาระยะสั้น-ยาว3'!#REF!</definedName>
    <definedName name="___________________________________________DAT1">#REF!</definedName>
    <definedName name="___________________________________________DAT5" localSheetId="8">#REF!</definedName>
    <definedName name="___________________________________________DAT5" localSheetId="9">#REF!</definedName>
    <definedName name="___________________________________________DAT5" localSheetId="5">'[17]เงินประกันสัญญาระยะสั้น-ยาว3'!#REF!</definedName>
    <definedName name="___________________________________________DAT5">#REF!</definedName>
    <definedName name="___________________________________________DAT6" localSheetId="8">#REF!</definedName>
    <definedName name="___________________________________________DAT6" localSheetId="9">#REF!</definedName>
    <definedName name="___________________________________________DAT6" localSheetId="5">'[17]เงินประกันสัญญาระยะสั้น-ยาว3'!#REF!</definedName>
    <definedName name="___________________________________________DAT6">#REF!</definedName>
    <definedName name="___________________________________________DAT7" localSheetId="8">#REF!</definedName>
    <definedName name="___________________________________________DAT7" localSheetId="9">#REF!</definedName>
    <definedName name="___________________________________________DAT7" localSheetId="5">'[17]เงินประกันสัญญาระยะสั้น-ยาว3'!#REF!</definedName>
    <definedName name="___________________________________________DAT7">#REF!</definedName>
    <definedName name="__________________________________________A99999" localSheetId="10">#REF!</definedName>
    <definedName name="__________________________________________A99999" localSheetId="8">#REF!</definedName>
    <definedName name="__________________________________________A99999">#REF!</definedName>
    <definedName name="__________________________________________DAT1" localSheetId="8">#REF!</definedName>
    <definedName name="__________________________________________DAT1" localSheetId="9">#REF!</definedName>
    <definedName name="__________________________________________DAT1" localSheetId="5">'[17]เงินประกันสัญญาระยะสั้น-ยาว3'!#REF!</definedName>
    <definedName name="__________________________________________DAT1">#REF!</definedName>
    <definedName name="__________________________________________DAT5" localSheetId="8">#REF!</definedName>
    <definedName name="__________________________________________DAT5" localSheetId="9">#REF!</definedName>
    <definedName name="__________________________________________DAT5" localSheetId="5">'[17]เงินประกันสัญญาระยะสั้น-ยาว3'!#REF!</definedName>
    <definedName name="__________________________________________DAT5">#REF!</definedName>
    <definedName name="__________________________________________DAT6" localSheetId="8">#REF!</definedName>
    <definedName name="__________________________________________DAT6" localSheetId="9">#REF!</definedName>
    <definedName name="__________________________________________DAT6" localSheetId="5">'[17]เงินประกันสัญญาระยะสั้น-ยาว3'!#REF!</definedName>
    <definedName name="__________________________________________DAT6">#REF!</definedName>
    <definedName name="__________________________________________DAT7" localSheetId="8">#REF!</definedName>
    <definedName name="__________________________________________DAT7" localSheetId="9">#REF!</definedName>
    <definedName name="__________________________________________DAT7" localSheetId="5">'[17]เงินประกันสัญญาระยะสั้น-ยาว3'!#REF!</definedName>
    <definedName name="__________________________________________DAT7">#REF!</definedName>
    <definedName name="__________________________________________dkk1" localSheetId="10">#REF!</definedName>
    <definedName name="__________________________________________dkk1" localSheetId="8">#REF!</definedName>
    <definedName name="__________________________________________dkk1">#REF!</definedName>
    <definedName name="__________________________________________dkk2" localSheetId="10">#REF!</definedName>
    <definedName name="__________________________________________dkk2">#REF!</definedName>
    <definedName name="__________________________________________exp10" localSheetId="10">#REF!</definedName>
    <definedName name="__________________________________________exp10">#REF!</definedName>
    <definedName name="__________________________________________exp11" localSheetId="10">#REF!</definedName>
    <definedName name="__________________________________________exp11">#REF!</definedName>
    <definedName name="__________________________________________exp12" localSheetId="10">#REF!</definedName>
    <definedName name="__________________________________________exp12">#REF!</definedName>
    <definedName name="__________________________________________EXP22" localSheetId="10">#REF!</definedName>
    <definedName name="__________________________________________EXP22">#REF!</definedName>
    <definedName name="__________________________________________exp5" localSheetId="10">#REF!</definedName>
    <definedName name="__________________________________________exp5">#REF!</definedName>
    <definedName name="__________________________________________exp7" localSheetId="10">#REF!</definedName>
    <definedName name="__________________________________________exp7">#REF!</definedName>
    <definedName name="__________________________________________exp8" localSheetId="10">#REF!</definedName>
    <definedName name="__________________________________________exp8">#REF!</definedName>
    <definedName name="__________________________________________exp9" localSheetId="10">#REF!</definedName>
    <definedName name="__________________________________________exp9">#REF!</definedName>
    <definedName name="__________________________________________IZ1" localSheetId="10">#REF!</definedName>
    <definedName name="__________________________________________IZ1">#REF!</definedName>
    <definedName name="__________________________________________JJ1" localSheetId="10">#REF!</definedName>
    <definedName name="__________________________________________JJ1">#REF!</definedName>
    <definedName name="__________________________________________lit1" localSheetId="10">#REF!</definedName>
    <definedName name="__________________________________________lit1">#REF!</definedName>
    <definedName name="__________________________________________lit2" localSheetId="10">#REF!</definedName>
    <definedName name="__________________________________________lit2">#REF!</definedName>
    <definedName name="__________________________________________LL1" localSheetId="10">#REF!</definedName>
    <definedName name="__________________________________________LL1">#REF!</definedName>
    <definedName name="__________________________________________MM1" localSheetId="10">#REF!</definedName>
    <definedName name="__________________________________________MM1">#REF!</definedName>
    <definedName name="__________________________________________MZ1" localSheetId="10">#REF!</definedName>
    <definedName name="__________________________________________MZ1">#REF!</definedName>
    <definedName name="__________________________________________PM2" localSheetId="8">#REF!</definedName>
    <definedName name="__________________________________________PM2" localSheetId="5">[18]CIPA!$B$10</definedName>
    <definedName name="__________________________________________PM2">#REF!</definedName>
    <definedName name="__________________________________________SCB1" localSheetId="8">#REF!</definedName>
    <definedName name="__________________________________________SCB1" localSheetId="5">'[19]SCB 1 - Current'!$F$10</definedName>
    <definedName name="__________________________________________SCB1">#REF!</definedName>
    <definedName name="__________________________________________SCB2" localSheetId="8">#REF!</definedName>
    <definedName name="__________________________________________SCB2" localSheetId="5">'[19]SCB 2 - Current'!$F$11</definedName>
    <definedName name="__________________________________________SCB2">#REF!</definedName>
    <definedName name="__________________________________________TCD1" localSheetId="10">#REF!</definedName>
    <definedName name="__________________________________________TCD1" localSheetId="8">#REF!</definedName>
    <definedName name="__________________________________________TCD1">#REF!</definedName>
    <definedName name="__________________________________________TCD2" localSheetId="10">#REF!</definedName>
    <definedName name="__________________________________________TCD2">#REF!</definedName>
    <definedName name="__________________________________________TCD3" localSheetId="10">#REF!</definedName>
    <definedName name="__________________________________________TCD3">#REF!</definedName>
    <definedName name="__________________________________________TCD4" localSheetId="10">#REF!</definedName>
    <definedName name="__________________________________________TCD4">#REF!</definedName>
    <definedName name="__________________________________________TCD5" localSheetId="10">#REF!</definedName>
    <definedName name="__________________________________________TCD5">#REF!</definedName>
    <definedName name="__________________________________________TCD6" localSheetId="10">#REF!</definedName>
    <definedName name="__________________________________________TCD6">#REF!</definedName>
    <definedName name="__________________________________________TCD7" localSheetId="10">#REF!</definedName>
    <definedName name="__________________________________________TCD7">#REF!</definedName>
    <definedName name="__________________________________________TCD8" localSheetId="10">#REF!</definedName>
    <definedName name="__________________________________________TCD8">#REF!</definedName>
    <definedName name="__________________________________________TCD9" localSheetId="10">#REF!</definedName>
    <definedName name="__________________________________________TCD9">#REF!</definedName>
    <definedName name="__________________________________________Us1" localSheetId="10">#REF!</definedName>
    <definedName name="__________________________________________Us1">#REF!</definedName>
    <definedName name="__________________________________________Us2" localSheetId="10">#REF!</definedName>
    <definedName name="__________________________________________Us2">#REF!</definedName>
    <definedName name="__________________________________________xx6666" localSheetId="10">#REF!</definedName>
    <definedName name="__________________________________________xx6666">#REF!</definedName>
    <definedName name="__________________________________________ZA1" localSheetId="10">#REF!</definedName>
    <definedName name="__________________________________________ZA1">#REF!</definedName>
    <definedName name="__________________________________________zz9999" localSheetId="10">#REF!</definedName>
    <definedName name="__________________________________________zz9999">#REF!</definedName>
    <definedName name="_________________________________________A99999" localSheetId="10">#REF!</definedName>
    <definedName name="_________________________________________A99999">#REF!</definedName>
    <definedName name="_________________________________________DAT1" localSheetId="8">#REF!</definedName>
    <definedName name="_________________________________________DAT1" localSheetId="9">#REF!</definedName>
    <definedName name="_________________________________________DAT1" localSheetId="5">'[20]เงินประกันสัญญาระยะสั้น-ยาว3'!#REF!</definedName>
    <definedName name="_________________________________________DAT1">#REF!</definedName>
    <definedName name="_________________________________________DAT5" localSheetId="8">#REF!</definedName>
    <definedName name="_________________________________________DAT5" localSheetId="9">#REF!</definedName>
    <definedName name="_________________________________________DAT5" localSheetId="5">'[20]เงินประกันสัญญาระยะสั้น-ยาว3'!#REF!</definedName>
    <definedName name="_________________________________________DAT5">#REF!</definedName>
    <definedName name="_________________________________________DAT6" localSheetId="8">#REF!</definedName>
    <definedName name="_________________________________________DAT6" localSheetId="9">#REF!</definedName>
    <definedName name="_________________________________________DAT6" localSheetId="5">'[20]เงินประกันสัญญาระยะสั้น-ยาว3'!#REF!</definedName>
    <definedName name="_________________________________________DAT6">#REF!</definedName>
    <definedName name="_________________________________________DAT7" localSheetId="8">#REF!</definedName>
    <definedName name="_________________________________________DAT7" localSheetId="9">#REF!</definedName>
    <definedName name="_________________________________________DAT7" localSheetId="5">'[20]เงินประกันสัญญาระยะสั้น-ยาว3'!#REF!</definedName>
    <definedName name="_________________________________________DAT7">#REF!</definedName>
    <definedName name="_________________________________________dkk1" localSheetId="10">#REF!</definedName>
    <definedName name="_________________________________________dkk1" localSheetId="8">#REF!</definedName>
    <definedName name="_________________________________________dkk1">#REF!</definedName>
    <definedName name="_________________________________________dkk2" localSheetId="10">#REF!</definedName>
    <definedName name="_________________________________________dkk2">#REF!</definedName>
    <definedName name="_________________________________________exp10" localSheetId="10">#REF!</definedName>
    <definedName name="_________________________________________exp10">#REF!</definedName>
    <definedName name="_________________________________________exp11" localSheetId="10">#REF!</definedName>
    <definedName name="_________________________________________exp11">#REF!</definedName>
    <definedName name="_________________________________________exp12" localSheetId="10">#REF!</definedName>
    <definedName name="_________________________________________exp12">#REF!</definedName>
    <definedName name="_________________________________________EXP22" localSheetId="10">#REF!</definedName>
    <definedName name="_________________________________________EXP22">#REF!</definedName>
    <definedName name="_________________________________________exp5" localSheetId="10">#REF!</definedName>
    <definedName name="_________________________________________exp5">#REF!</definedName>
    <definedName name="_________________________________________exp7" localSheetId="10">#REF!</definedName>
    <definedName name="_________________________________________exp7">#REF!</definedName>
    <definedName name="_________________________________________exp8" localSheetId="10">#REF!</definedName>
    <definedName name="_________________________________________exp8">#REF!</definedName>
    <definedName name="_________________________________________exp9" localSheetId="10">#REF!</definedName>
    <definedName name="_________________________________________exp9">#REF!</definedName>
    <definedName name="_________________________________________IZ1" localSheetId="10">#REF!</definedName>
    <definedName name="_________________________________________IZ1">#REF!</definedName>
    <definedName name="_________________________________________JJ1" localSheetId="10">#REF!</definedName>
    <definedName name="_________________________________________JJ1">#REF!</definedName>
    <definedName name="_________________________________________lit1" localSheetId="10">#REF!</definedName>
    <definedName name="_________________________________________lit1">#REF!</definedName>
    <definedName name="_________________________________________lit2" localSheetId="10">#REF!</definedName>
    <definedName name="_________________________________________lit2">#REF!</definedName>
    <definedName name="_________________________________________LL1" localSheetId="10">#REF!</definedName>
    <definedName name="_________________________________________LL1">#REF!</definedName>
    <definedName name="_________________________________________MM1" localSheetId="10">#REF!</definedName>
    <definedName name="_________________________________________MM1">#REF!</definedName>
    <definedName name="_________________________________________MZ1" localSheetId="10">#REF!</definedName>
    <definedName name="_________________________________________MZ1">#REF!</definedName>
    <definedName name="_________________________________________PM2" localSheetId="8">#REF!</definedName>
    <definedName name="_________________________________________PM2" localSheetId="5">[18]CIPA!$B$10</definedName>
    <definedName name="_________________________________________PM2">#REF!</definedName>
    <definedName name="_________________________________________SCB1" localSheetId="8">#REF!</definedName>
    <definedName name="_________________________________________SCB1" localSheetId="5">'[19]SCB 1 - Current'!$F$10</definedName>
    <definedName name="_________________________________________SCB1">#REF!</definedName>
    <definedName name="_________________________________________SCB2" localSheetId="8">#REF!</definedName>
    <definedName name="_________________________________________SCB2" localSheetId="5">'[19]SCB 2 - Current'!$F$11</definedName>
    <definedName name="_________________________________________SCB2">#REF!</definedName>
    <definedName name="_________________________________________TCD1" localSheetId="10">#REF!</definedName>
    <definedName name="_________________________________________TCD1" localSheetId="8">#REF!</definedName>
    <definedName name="_________________________________________TCD1">#REF!</definedName>
    <definedName name="_________________________________________TCD2" localSheetId="10">#REF!</definedName>
    <definedName name="_________________________________________TCD2">#REF!</definedName>
    <definedName name="_________________________________________TCD3" localSheetId="10">#REF!</definedName>
    <definedName name="_________________________________________TCD3">#REF!</definedName>
    <definedName name="_________________________________________TCD4" localSheetId="10">#REF!</definedName>
    <definedName name="_________________________________________TCD4">#REF!</definedName>
    <definedName name="_________________________________________TCD5" localSheetId="10">#REF!</definedName>
    <definedName name="_________________________________________TCD5">#REF!</definedName>
    <definedName name="_________________________________________TCD6" localSheetId="10">#REF!</definedName>
    <definedName name="_________________________________________TCD6">#REF!</definedName>
    <definedName name="_________________________________________TCD7" localSheetId="10">#REF!</definedName>
    <definedName name="_________________________________________TCD7">#REF!</definedName>
    <definedName name="_________________________________________TCD8" localSheetId="10">#REF!</definedName>
    <definedName name="_________________________________________TCD8">#REF!</definedName>
    <definedName name="_________________________________________TCD9" localSheetId="10">#REF!</definedName>
    <definedName name="_________________________________________TCD9">#REF!</definedName>
    <definedName name="_________________________________________Us1" localSheetId="10">#REF!</definedName>
    <definedName name="_________________________________________Us1">#REF!</definedName>
    <definedName name="_________________________________________Us2" localSheetId="10">#REF!</definedName>
    <definedName name="_________________________________________Us2">#REF!</definedName>
    <definedName name="_________________________________________xx6666" localSheetId="10">#REF!</definedName>
    <definedName name="_________________________________________xx6666">#REF!</definedName>
    <definedName name="_________________________________________ZA1" localSheetId="10">#REF!</definedName>
    <definedName name="_________________________________________ZA1">#REF!</definedName>
    <definedName name="_________________________________________zz9999" localSheetId="10">#REF!</definedName>
    <definedName name="_________________________________________zz9999">#REF!</definedName>
    <definedName name="________________________________________A99999" localSheetId="10">#REF!</definedName>
    <definedName name="________________________________________A99999">#REF!</definedName>
    <definedName name="________________________________________DAT1" localSheetId="5">[21]โตโยไทย!#REF!</definedName>
    <definedName name="________________________________________DAT1">#REF!</definedName>
    <definedName name="________________________________________dkk1" localSheetId="10">#REF!</definedName>
    <definedName name="________________________________________dkk1" localSheetId="8">#REF!</definedName>
    <definedName name="________________________________________dkk1">#REF!</definedName>
    <definedName name="________________________________________dkk2" localSheetId="10">#REF!</definedName>
    <definedName name="________________________________________dkk2">#REF!</definedName>
    <definedName name="________________________________________exp10" localSheetId="10">#REF!</definedName>
    <definedName name="________________________________________exp10">#REF!</definedName>
    <definedName name="________________________________________exp11" localSheetId="10">#REF!</definedName>
    <definedName name="________________________________________exp11">#REF!</definedName>
    <definedName name="________________________________________exp12" localSheetId="10">#REF!</definedName>
    <definedName name="________________________________________exp12">#REF!</definedName>
    <definedName name="________________________________________EXP22" localSheetId="10">#REF!</definedName>
    <definedName name="________________________________________EXP22">#REF!</definedName>
    <definedName name="________________________________________exp5" localSheetId="10">#REF!</definedName>
    <definedName name="________________________________________exp5">#REF!</definedName>
    <definedName name="________________________________________exp7" localSheetId="10">#REF!</definedName>
    <definedName name="________________________________________exp7">#REF!</definedName>
    <definedName name="________________________________________exp8" localSheetId="10">#REF!</definedName>
    <definedName name="________________________________________exp8">#REF!</definedName>
    <definedName name="________________________________________exp9" localSheetId="10">#REF!</definedName>
    <definedName name="________________________________________exp9">#REF!</definedName>
    <definedName name="________________________________________IZ1" localSheetId="10">#REF!</definedName>
    <definedName name="________________________________________IZ1">#REF!</definedName>
    <definedName name="________________________________________JJ1" localSheetId="10">#REF!</definedName>
    <definedName name="________________________________________JJ1">#REF!</definedName>
    <definedName name="________________________________________lit1" localSheetId="10">#REF!</definedName>
    <definedName name="________________________________________lit1">#REF!</definedName>
    <definedName name="________________________________________lit2" localSheetId="10">#REF!</definedName>
    <definedName name="________________________________________lit2">#REF!</definedName>
    <definedName name="________________________________________LL1" localSheetId="10">#REF!</definedName>
    <definedName name="________________________________________LL1">#REF!</definedName>
    <definedName name="________________________________________MM1" localSheetId="10">#REF!</definedName>
    <definedName name="________________________________________MM1">#REF!</definedName>
    <definedName name="________________________________________MZ1" localSheetId="10">#REF!</definedName>
    <definedName name="________________________________________MZ1">#REF!</definedName>
    <definedName name="________________________________________PM2" localSheetId="8">#REF!</definedName>
    <definedName name="________________________________________PM2" localSheetId="5">[18]CIPA!$B$10</definedName>
    <definedName name="________________________________________PM2">#REF!</definedName>
    <definedName name="________________________________________SCB1" localSheetId="8">#REF!</definedName>
    <definedName name="________________________________________SCB1" localSheetId="5">'[19]SCB 1 - Current'!$F$10</definedName>
    <definedName name="________________________________________SCB1">#REF!</definedName>
    <definedName name="________________________________________SCB2" localSheetId="8">#REF!</definedName>
    <definedName name="________________________________________SCB2" localSheetId="5">'[19]SCB 2 - Current'!$F$11</definedName>
    <definedName name="________________________________________SCB2">#REF!</definedName>
    <definedName name="________________________________________TCD1" localSheetId="10">#REF!</definedName>
    <definedName name="________________________________________TCD1" localSheetId="8">#REF!</definedName>
    <definedName name="________________________________________TCD1">#REF!</definedName>
    <definedName name="________________________________________TCD2" localSheetId="10">#REF!</definedName>
    <definedName name="________________________________________TCD2">#REF!</definedName>
    <definedName name="________________________________________TCD3" localSheetId="10">#REF!</definedName>
    <definedName name="________________________________________TCD3">#REF!</definedName>
    <definedName name="________________________________________TCD4" localSheetId="10">#REF!</definedName>
    <definedName name="________________________________________TCD4">#REF!</definedName>
    <definedName name="________________________________________TCD5" localSheetId="10">#REF!</definedName>
    <definedName name="________________________________________TCD5">#REF!</definedName>
    <definedName name="________________________________________TCD6" localSheetId="10">#REF!</definedName>
    <definedName name="________________________________________TCD6">#REF!</definedName>
    <definedName name="________________________________________TCD7" localSheetId="10">#REF!</definedName>
    <definedName name="________________________________________TCD7">#REF!</definedName>
    <definedName name="________________________________________TCD8" localSheetId="10">#REF!</definedName>
    <definedName name="________________________________________TCD8">#REF!</definedName>
    <definedName name="________________________________________TCD9" localSheetId="10">#REF!</definedName>
    <definedName name="________________________________________TCD9">#REF!</definedName>
    <definedName name="________________________________________Us1" localSheetId="10">#REF!</definedName>
    <definedName name="________________________________________Us1">#REF!</definedName>
    <definedName name="________________________________________Us2" localSheetId="10">#REF!</definedName>
    <definedName name="________________________________________Us2">#REF!</definedName>
    <definedName name="________________________________________xx6666" localSheetId="10">#REF!</definedName>
    <definedName name="________________________________________xx6666">#REF!</definedName>
    <definedName name="________________________________________ZA1" localSheetId="10">#REF!</definedName>
    <definedName name="________________________________________ZA1">#REF!</definedName>
    <definedName name="________________________________________zz9999" localSheetId="10">#REF!</definedName>
    <definedName name="________________________________________zz9999">#REF!</definedName>
    <definedName name="_______________________________________A99999" localSheetId="10">#REF!</definedName>
    <definedName name="_______________________________________A99999">#REF!</definedName>
    <definedName name="_______________________________________DAT1" localSheetId="8">#REF!</definedName>
    <definedName name="_______________________________________DAT1" localSheetId="9">#REF!</definedName>
    <definedName name="_______________________________________DAT1" localSheetId="5">'[20]เงินประกันสัญญาระยะสั้น-ยาว3'!#REF!</definedName>
    <definedName name="_______________________________________DAT1">#REF!</definedName>
    <definedName name="_______________________________________DAT5" localSheetId="8">#REF!</definedName>
    <definedName name="_______________________________________DAT5" localSheetId="9">#REF!</definedName>
    <definedName name="_______________________________________DAT5" localSheetId="5">'[20]เงินประกันสัญญาระยะสั้น-ยาว3'!#REF!</definedName>
    <definedName name="_______________________________________DAT5">#REF!</definedName>
    <definedName name="_______________________________________DAT6" localSheetId="8">#REF!</definedName>
    <definedName name="_______________________________________DAT6" localSheetId="9">#REF!</definedName>
    <definedName name="_______________________________________DAT6" localSheetId="5">'[20]เงินประกันสัญญาระยะสั้น-ยาว3'!#REF!</definedName>
    <definedName name="_______________________________________DAT6">#REF!</definedName>
    <definedName name="_______________________________________DAT7" localSheetId="8">#REF!</definedName>
    <definedName name="_______________________________________DAT7" localSheetId="9">#REF!</definedName>
    <definedName name="_______________________________________DAT7" localSheetId="5">'[20]เงินประกันสัญญาระยะสั้น-ยาว3'!#REF!</definedName>
    <definedName name="_______________________________________DAT7">#REF!</definedName>
    <definedName name="_______________________________________dkk1" localSheetId="10">#REF!</definedName>
    <definedName name="_______________________________________dkk1" localSheetId="8">#REF!</definedName>
    <definedName name="_______________________________________dkk1">#REF!</definedName>
    <definedName name="_______________________________________dkk2" localSheetId="10">#REF!</definedName>
    <definedName name="_______________________________________dkk2">#REF!</definedName>
    <definedName name="_______________________________________exp10" localSheetId="10">#REF!</definedName>
    <definedName name="_______________________________________exp10">#REF!</definedName>
    <definedName name="_______________________________________exp11" localSheetId="10">#REF!</definedName>
    <definedName name="_______________________________________exp11">#REF!</definedName>
    <definedName name="_______________________________________exp12" localSheetId="10">#REF!</definedName>
    <definedName name="_______________________________________exp12">#REF!</definedName>
    <definedName name="_______________________________________EXP22" localSheetId="10">#REF!</definedName>
    <definedName name="_______________________________________EXP22">#REF!</definedName>
    <definedName name="_______________________________________exp5" localSheetId="10">#REF!</definedName>
    <definedName name="_______________________________________exp5">#REF!</definedName>
    <definedName name="_______________________________________exp7" localSheetId="10">#REF!</definedName>
    <definedName name="_______________________________________exp7">#REF!</definedName>
    <definedName name="_______________________________________exp8" localSheetId="10">#REF!</definedName>
    <definedName name="_______________________________________exp8">#REF!</definedName>
    <definedName name="_______________________________________exp9" localSheetId="10">#REF!</definedName>
    <definedName name="_______________________________________exp9">#REF!</definedName>
    <definedName name="_______________________________________IZ1" localSheetId="10">#REF!</definedName>
    <definedName name="_______________________________________IZ1">#REF!</definedName>
    <definedName name="_______________________________________JJ1" localSheetId="10">#REF!</definedName>
    <definedName name="_______________________________________JJ1">#REF!</definedName>
    <definedName name="_______________________________________lit1" localSheetId="10">#REF!</definedName>
    <definedName name="_______________________________________lit1">#REF!</definedName>
    <definedName name="_______________________________________lit2" localSheetId="10">#REF!</definedName>
    <definedName name="_______________________________________lit2">#REF!</definedName>
    <definedName name="_______________________________________LL1" localSheetId="10">#REF!</definedName>
    <definedName name="_______________________________________LL1">#REF!</definedName>
    <definedName name="_______________________________________MM1" localSheetId="10">#REF!</definedName>
    <definedName name="_______________________________________MM1">#REF!</definedName>
    <definedName name="_______________________________________MZ1" localSheetId="10">#REF!</definedName>
    <definedName name="_______________________________________MZ1">#REF!</definedName>
    <definedName name="_______________________________________PM2" localSheetId="8">#REF!</definedName>
    <definedName name="_______________________________________PM2" localSheetId="5">[18]CIPA!$B$10</definedName>
    <definedName name="_______________________________________PM2">#REF!</definedName>
    <definedName name="_______________________________________SCB1" localSheetId="8">#REF!</definedName>
    <definedName name="_______________________________________SCB1" localSheetId="5">'[19]SCB 1 - Current'!$F$10</definedName>
    <definedName name="_______________________________________SCB1">#REF!</definedName>
    <definedName name="_______________________________________SCB2" localSheetId="8">#REF!</definedName>
    <definedName name="_______________________________________SCB2" localSheetId="5">'[19]SCB 2 - Current'!$F$11</definedName>
    <definedName name="_______________________________________SCB2">#REF!</definedName>
    <definedName name="_______________________________________TCD1" localSheetId="10">#REF!</definedName>
    <definedName name="_______________________________________TCD1" localSheetId="8">#REF!</definedName>
    <definedName name="_______________________________________TCD1">#REF!</definedName>
    <definedName name="_______________________________________TCD2" localSheetId="10">#REF!</definedName>
    <definedName name="_______________________________________TCD2">#REF!</definedName>
    <definedName name="_______________________________________TCD3" localSheetId="10">#REF!</definedName>
    <definedName name="_______________________________________TCD3">#REF!</definedName>
    <definedName name="_______________________________________TCD4" localSheetId="10">#REF!</definedName>
    <definedName name="_______________________________________TCD4">#REF!</definedName>
    <definedName name="_______________________________________TCD5" localSheetId="10">#REF!</definedName>
    <definedName name="_______________________________________TCD5">#REF!</definedName>
    <definedName name="_______________________________________TCD6" localSheetId="10">#REF!</definedName>
    <definedName name="_______________________________________TCD6">#REF!</definedName>
    <definedName name="_______________________________________TCD7" localSheetId="10">#REF!</definedName>
    <definedName name="_______________________________________TCD7">#REF!</definedName>
    <definedName name="_______________________________________TCD8" localSheetId="10">#REF!</definedName>
    <definedName name="_______________________________________TCD8">#REF!</definedName>
    <definedName name="_______________________________________TCD9" localSheetId="10">#REF!</definedName>
    <definedName name="_______________________________________TCD9">#REF!</definedName>
    <definedName name="_______________________________________Us1" localSheetId="10">#REF!</definedName>
    <definedName name="_______________________________________Us1">#REF!</definedName>
    <definedName name="_______________________________________Us2" localSheetId="10">#REF!</definedName>
    <definedName name="_______________________________________Us2">#REF!</definedName>
    <definedName name="_______________________________________xx6666" localSheetId="10">#REF!</definedName>
    <definedName name="_______________________________________xx6666">#REF!</definedName>
    <definedName name="_______________________________________ZA1" localSheetId="10">#REF!</definedName>
    <definedName name="_______________________________________ZA1">#REF!</definedName>
    <definedName name="_______________________________________zz9999" localSheetId="10">#REF!</definedName>
    <definedName name="_______________________________________zz9999">#REF!</definedName>
    <definedName name="______________________________________A99999" localSheetId="10">#REF!</definedName>
    <definedName name="______________________________________A99999">#REF!</definedName>
    <definedName name="______________________________________DAT1" localSheetId="8">#REF!</definedName>
    <definedName name="______________________________________DAT1" localSheetId="9">#REF!</definedName>
    <definedName name="______________________________________DAT1" localSheetId="5">'[20]เงินประกันสัญญาระยะสั้น-ยาว3'!#REF!</definedName>
    <definedName name="______________________________________DAT1">#REF!</definedName>
    <definedName name="______________________________________DAT5" localSheetId="8">#REF!</definedName>
    <definedName name="______________________________________DAT5" localSheetId="9">#REF!</definedName>
    <definedName name="______________________________________DAT5" localSheetId="5">'[20]เงินประกันสัญญาระยะสั้น-ยาว3'!#REF!</definedName>
    <definedName name="______________________________________DAT5">#REF!</definedName>
    <definedName name="______________________________________DAT6" localSheetId="8">#REF!</definedName>
    <definedName name="______________________________________DAT6" localSheetId="9">#REF!</definedName>
    <definedName name="______________________________________DAT6" localSheetId="5">'[20]เงินประกันสัญญาระยะสั้น-ยาว3'!#REF!</definedName>
    <definedName name="______________________________________DAT6">#REF!</definedName>
    <definedName name="______________________________________DAT7" localSheetId="8">#REF!</definedName>
    <definedName name="______________________________________DAT7" localSheetId="9">#REF!</definedName>
    <definedName name="______________________________________DAT7" localSheetId="5">'[20]เงินประกันสัญญาระยะสั้น-ยาว3'!#REF!</definedName>
    <definedName name="______________________________________DAT7">#REF!</definedName>
    <definedName name="______________________________________dkk1" localSheetId="10">#REF!</definedName>
    <definedName name="______________________________________dkk1" localSheetId="8">#REF!</definedName>
    <definedName name="______________________________________dkk1">#REF!</definedName>
    <definedName name="______________________________________dkk2" localSheetId="10">#REF!</definedName>
    <definedName name="______________________________________dkk2">#REF!</definedName>
    <definedName name="______________________________________exp10" localSheetId="10">#REF!</definedName>
    <definedName name="______________________________________exp10">#REF!</definedName>
    <definedName name="______________________________________exp11" localSheetId="10">#REF!</definedName>
    <definedName name="______________________________________exp11">#REF!</definedName>
    <definedName name="______________________________________exp12" localSheetId="10">#REF!</definedName>
    <definedName name="______________________________________exp12">#REF!</definedName>
    <definedName name="______________________________________EXP22" localSheetId="10">#REF!</definedName>
    <definedName name="______________________________________EXP22">#REF!</definedName>
    <definedName name="______________________________________exp5" localSheetId="10">#REF!</definedName>
    <definedName name="______________________________________exp5">#REF!</definedName>
    <definedName name="______________________________________exp7" localSheetId="10">#REF!</definedName>
    <definedName name="______________________________________exp7">#REF!</definedName>
    <definedName name="______________________________________exp8" localSheetId="10">#REF!</definedName>
    <definedName name="______________________________________exp8">#REF!</definedName>
    <definedName name="______________________________________exp9" localSheetId="10">#REF!</definedName>
    <definedName name="______________________________________exp9">#REF!</definedName>
    <definedName name="______________________________________IZ1" localSheetId="10">#REF!</definedName>
    <definedName name="______________________________________IZ1">#REF!</definedName>
    <definedName name="______________________________________JJ1" localSheetId="10">#REF!</definedName>
    <definedName name="______________________________________JJ1">#REF!</definedName>
    <definedName name="______________________________________lit1" localSheetId="10">#REF!</definedName>
    <definedName name="______________________________________lit1">#REF!</definedName>
    <definedName name="______________________________________lit2" localSheetId="10">#REF!</definedName>
    <definedName name="______________________________________lit2">#REF!</definedName>
    <definedName name="______________________________________LL1" localSheetId="10">#REF!</definedName>
    <definedName name="______________________________________LL1">#REF!</definedName>
    <definedName name="______________________________________MM1" localSheetId="10">#REF!</definedName>
    <definedName name="______________________________________MM1">#REF!</definedName>
    <definedName name="______________________________________MZ1" localSheetId="10">#REF!</definedName>
    <definedName name="______________________________________MZ1">#REF!</definedName>
    <definedName name="______________________________________PM2" localSheetId="8">#REF!</definedName>
    <definedName name="______________________________________PM2" localSheetId="5">[18]CIPA!$B$10</definedName>
    <definedName name="______________________________________PM2">#REF!</definedName>
    <definedName name="______________________________________SCB1" localSheetId="8">#REF!</definedName>
    <definedName name="______________________________________SCB1" localSheetId="5">'[19]SCB 1 - Current'!$F$10</definedName>
    <definedName name="______________________________________SCB1">#REF!</definedName>
    <definedName name="______________________________________SCB2" localSheetId="8">#REF!</definedName>
    <definedName name="______________________________________SCB2" localSheetId="5">'[19]SCB 2 - Current'!$F$11</definedName>
    <definedName name="______________________________________SCB2">#REF!</definedName>
    <definedName name="______________________________________TCD1" localSheetId="10">#REF!</definedName>
    <definedName name="______________________________________TCD1" localSheetId="8">#REF!</definedName>
    <definedName name="______________________________________TCD1">#REF!</definedName>
    <definedName name="______________________________________TCD2" localSheetId="10">#REF!</definedName>
    <definedName name="______________________________________TCD2">#REF!</definedName>
    <definedName name="______________________________________TCD3" localSheetId="10">#REF!</definedName>
    <definedName name="______________________________________TCD3">#REF!</definedName>
    <definedName name="______________________________________TCD4" localSheetId="10">#REF!</definedName>
    <definedName name="______________________________________TCD4">#REF!</definedName>
    <definedName name="______________________________________TCD5" localSheetId="10">#REF!</definedName>
    <definedName name="______________________________________TCD5">#REF!</definedName>
    <definedName name="______________________________________TCD6" localSheetId="10">#REF!</definedName>
    <definedName name="______________________________________TCD6">#REF!</definedName>
    <definedName name="______________________________________TCD7" localSheetId="10">#REF!</definedName>
    <definedName name="______________________________________TCD7">#REF!</definedName>
    <definedName name="______________________________________TCD8" localSheetId="10">#REF!</definedName>
    <definedName name="______________________________________TCD8">#REF!</definedName>
    <definedName name="______________________________________TCD9" localSheetId="10">#REF!</definedName>
    <definedName name="______________________________________TCD9">#REF!</definedName>
    <definedName name="______________________________________Us1" localSheetId="10">#REF!</definedName>
    <definedName name="______________________________________Us1">#REF!</definedName>
    <definedName name="______________________________________Us2" localSheetId="10">#REF!</definedName>
    <definedName name="______________________________________Us2">#REF!</definedName>
    <definedName name="______________________________________xx6666" localSheetId="10">#REF!</definedName>
    <definedName name="______________________________________xx6666">#REF!</definedName>
    <definedName name="______________________________________ZA1" localSheetId="10">#REF!</definedName>
    <definedName name="______________________________________ZA1">#REF!</definedName>
    <definedName name="______________________________________zz9999" localSheetId="10">#REF!</definedName>
    <definedName name="______________________________________zz9999">#REF!</definedName>
    <definedName name="_____________________________________A99999" localSheetId="10">#REF!</definedName>
    <definedName name="_____________________________________A99999">#REF!</definedName>
    <definedName name="_____________________________________DAT1" localSheetId="8">#REF!</definedName>
    <definedName name="_____________________________________DAT1" localSheetId="9">#REF!</definedName>
    <definedName name="_____________________________________DAT1" localSheetId="5">'[22]เงินประกันสัญญาระยะสั้น-ยาว3'!#REF!</definedName>
    <definedName name="_____________________________________DAT1">#REF!</definedName>
    <definedName name="_____________________________________DAT5" localSheetId="8">#REF!</definedName>
    <definedName name="_____________________________________DAT5" localSheetId="9">#REF!</definedName>
    <definedName name="_____________________________________DAT5" localSheetId="5">'[22]เงินประกันสัญญาระยะสั้น-ยาว3'!#REF!</definedName>
    <definedName name="_____________________________________DAT5">#REF!</definedName>
    <definedName name="_____________________________________DAT6" localSheetId="8">#REF!</definedName>
    <definedName name="_____________________________________DAT6" localSheetId="9">#REF!</definedName>
    <definedName name="_____________________________________DAT6" localSheetId="5">'[22]เงินประกันสัญญาระยะสั้น-ยาว3'!#REF!</definedName>
    <definedName name="_____________________________________DAT6">#REF!</definedName>
    <definedName name="_____________________________________DAT7" localSheetId="8">#REF!</definedName>
    <definedName name="_____________________________________DAT7" localSheetId="9">#REF!</definedName>
    <definedName name="_____________________________________DAT7" localSheetId="5">'[22]เงินประกันสัญญาระยะสั้น-ยาว3'!#REF!</definedName>
    <definedName name="_____________________________________DAT7">#REF!</definedName>
    <definedName name="_____________________________________dkk1" localSheetId="10">#REF!</definedName>
    <definedName name="_____________________________________dkk1" localSheetId="8">#REF!</definedName>
    <definedName name="_____________________________________dkk1">#REF!</definedName>
    <definedName name="_____________________________________dkk2" localSheetId="10">#REF!</definedName>
    <definedName name="_____________________________________dkk2">#REF!</definedName>
    <definedName name="_____________________________________exp10" localSheetId="10">#REF!</definedName>
    <definedName name="_____________________________________exp10">#REF!</definedName>
    <definedName name="_____________________________________exp11" localSheetId="10">#REF!</definedName>
    <definedName name="_____________________________________exp11">#REF!</definedName>
    <definedName name="_____________________________________exp12" localSheetId="10">#REF!</definedName>
    <definedName name="_____________________________________exp12">#REF!</definedName>
    <definedName name="_____________________________________EXP22" localSheetId="10">#REF!</definedName>
    <definedName name="_____________________________________EXP22">#REF!</definedName>
    <definedName name="_____________________________________exp5" localSheetId="10">#REF!</definedName>
    <definedName name="_____________________________________exp5">#REF!</definedName>
    <definedName name="_____________________________________exp7" localSheetId="10">#REF!</definedName>
    <definedName name="_____________________________________exp7">#REF!</definedName>
    <definedName name="_____________________________________exp8" localSheetId="10">#REF!</definedName>
    <definedName name="_____________________________________exp8">#REF!</definedName>
    <definedName name="_____________________________________exp9" localSheetId="10">#REF!</definedName>
    <definedName name="_____________________________________exp9">#REF!</definedName>
    <definedName name="_____________________________________IZ1" localSheetId="10">#REF!</definedName>
    <definedName name="_____________________________________IZ1">#REF!</definedName>
    <definedName name="_____________________________________JJ1" localSheetId="10">#REF!</definedName>
    <definedName name="_____________________________________JJ1">#REF!</definedName>
    <definedName name="_____________________________________lit1" localSheetId="10">#REF!</definedName>
    <definedName name="_____________________________________lit1">#REF!</definedName>
    <definedName name="_____________________________________lit2" localSheetId="10">#REF!</definedName>
    <definedName name="_____________________________________lit2">#REF!</definedName>
    <definedName name="_____________________________________LL1" localSheetId="10">#REF!</definedName>
    <definedName name="_____________________________________LL1">#REF!</definedName>
    <definedName name="_____________________________________MM1" localSheetId="10">#REF!</definedName>
    <definedName name="_____________________________________MM1">#REF!</definedName>
    <definedName name="_____________________________________MZ1" localSheetId="10">#REF!</definedName>
    <definedName name="_____________________________________MZ1">#REF!</definedName>
    <definedName name="_____________________________________PM2" localSheetId="8">#REF!</definedName>
    <definedName name="_____________________________________PM2" localSheetId="5">[18]CIPA!$B$10</definedName>
    <definedName name="_____________________________________PM2">#REF!</definedName>
    <definedName name="_____________________________________SCB1" localSheetId="8">#REF!</definedName>
    <definedName name="_____________________________________SCB1" localSheetId="5">'[19]SCB 1 - Current'!$F$10</definedName>
    <definedName name="_____________________________________SCB1">#REF!</definedName>
    <definedName name="_____________________________________SCB2" localSheetId="8">#REF!</definedName>
    <definedName name="_____________________________________SCB2" localSheetId="5">'[19]SCB 2 - Current'!$F$11</definedName>
    <definedName name="_____________________________________SCB2">#REF!</definedName>
    <definedName name="_____________________________________TCD1" localSheetId="10">#REF!</definedName>
    <definedName name="_____________________________________TCD1" localSheetId="8">#REF!</definedName>
    <definedName name="_____________________________________TCD1">#REF!</definedName>
    <definedName name="_____________________________________TCD2" localSheetId="10">#REF!</definedName>
    <definedName name="_____________________________________TCD2">#REF!</definedName>
    <definedName name="_____________________________________TCD3" localSheetId="10">#REF!</definedName>
    <definedName name="_____________________________________TCD3">#REF!</definedName>
    <definedName name="_____________________________________TCD4" localSheetId="10">#REF!</definedName>
    <definedName name="_____________________________________TCD4">#REF!</definedName>
    <definedName name="_____________________________________TCD5" localSheetId="10">#REF!</definedName>
    <definedName name="_____________________________________TCD5">#REF!</definedName>
    <definedName name="_____________________________________TCD6" localSheetId="10">#REF!</definedName>
    <definedName name="_____________________________________TCD6">#REF!</definedName>
    <definedName name="_____________________________________TCD7" localSheetId="10">#REF!</definedName>
    <definedName name="_____________________________________TCD7">#REF!</definedName>
    <definedName name="_____________________________________TCD8" localSheetId="10">#REF!</definedName>
    <definedName name="_____________________________________TCD8">#REF!</definedName>
    <definedName name="_____________________________________TCD9" localSheetId="10">#REF!</definedName>
    <definedName name="_____________________________________TCD9">#REF!</definedName>
    <definedName name="_____________________________________Us1" localSheetId="10">#REF!</definedName>
    <definedName name="_____________________________________Us1">#REF!</definedName>
    <definedName name="_____________________________________Us2" localSheetId="10">#REF!</definedName>
    <definedName name="_____________________________________Us2">#REF!</definedName>
    <definedName name="_____________________________________xx6666" localSheetId="10">#REF!</definedName>
    <definedName name="_____________________________________xx6666">#REF!</definedName>
    <definedName name="_____________________________________ZA1" localSheetId="10">#REF!</definedName>
    <definedName name="_____________________________________ZA1">#REF!</definedName>
    <definedName name="_____________________________________zz9999" localSheetId="10">#REF!</definedName>
    <definedName name="_____________________________________zz9999">#REF!</definedName>
    <definedName name="____________________________________A99999" localSheetId="10">#REF!</definedName>
    <definedName name="____________________________________A99999">#REF!</definedName>
    <definedName name="____________________________________DAT1" localSheetId="8">#REF!</definedName>
    <definedName name="____________________________________DAT1" localSheetId="9">#REF!</definedName>
    <definedName name="____________________________________DAT1" localSheetId="5">'[22]เงินประกันสัญญาระยะสั้น-ยาว3'!#REF!</definedName>
    <definedName name="____________________________________DAT1">#REF!</definedName>
    <definedName name="____________________________________DAT5" localSheetId="8">#REF!</definedName>
    <definedName name="____________________________________DAT5" localSheetId="9">#REF!</definedName>
    <definedName name="____________________________________DAT5" localSheetId="5">'[22]เงินประกันสัญญาระยะสั้น-ยาว3'!#REF!</definedName>
    <definedName name="____________________________________DAT5">#REF!</definedName>
    <definedName name="____________________________________DAT6" localSheetId="8">#REF!</definedName>
    <definedName name="____________________________________DAT6" localSheetId="9">#REF!</definedName>
    <definedName name="____________________________________DAT6" localSheetId="5">'[22]เงินประกันสัญญาระยะสั้น-ยาว3'!#REF!</definedName>
    <definedName name="____________________________________DAT6">#REF!</definedName>
    <definedName name="____________________________________DAT7" localSheetId="8">#REF!</definedName>
    <definedName name="____________________________________DAT7" localSheetId="9">#REF!</definedName>
    <definedName name="____________________________________DAT7" localSheetId="5">'[22]เงินประกันสัญญาระยะสั้น-ยาว3'!#REF!</definedName>
    <definedName name="____________________________________DAT7">#REF!</definedName>
    <definedName name="____________________________________dkk1" localSheetId="10">#REF!</definedName>
    <definedName name="____________________________________dkk1" localSheetId="8">#REF!</definedName>
    <definedName name="____________________________________dkk1">#REF!</definedName>
    <definedName name="____________________________________dkk2" localSheetId="10">#REF!</definedName>
    <definedName name="____________________________________dkk2">#REF!</definedName>
    <definedName name="____________________________________exp10" localSheetId="10">#REF!</definedName>
    <definedName name="____________________________________exp10">#REF!</definedName>
    <definedName name="____________________________________exp11" localSheetId="10">#REF!</definedName>
    <definedName name="____________________________________exp11">#REF!</definedName>
    <definedName name="____________________________________exp12" localSheetId="10">#REF!</definedName>
    <definedName name="____________________________________exp12">#REF!</definedName>
    <definedName name="____________________________________EXP22" localSheetId="10">#REF!</definedName>
    <definedName name="____________________________________EXP22">#REF!</definedName>
    <definedName name="____________________________________exp5" localSheetId="10">#REF!</definedName>
    <definedName name="____________________________________exp5">#REF!</definedName>
    <definedName name="____________________________________exp7" localSheetId="10">#REF!</definedName>
    <definedName name="____________________________________exp7">#REF!</definedName>
    <definedName name="____________________________________exp8" localSheetId="10">#REF!</definedName>
    <definedName name="____________________________________exp8">#REF!</definedName>
    <definedName name="____________________________________exp9" localSheetId="10">#REF!</definedName>
    <definedName name="____________________________________exp9">#REF!</definedName>
    <definedName name="____________________________________IZ1" localSheetId="10">#REF!</definedName>
    <definedName name="____________________________________IZ1">#REF!</definedName>
    <definedName name="____________________________________JJ1" localSheetId="10">#REF!</definedName>
    <definedName name="____________________________________JJ1">#REF!</definedName>
    <definedName name="____________________________________lit1" localSheetId="10">#REF!</definedName>
    <definedName name="____________________________________lit1">#REF!</definedName>
    <definedName name="____________________________________lit2" localSheetId="10">#REF!</definedName>
    <definedName name="____________________________________lit2">#REF!</definedName>
    <definedName name="____________________________________LL1" localSheetId="10">#REF!</definedName>
    <definedName name="____________________________________LL1">#REF!</definedName>
    <definedName name="____________________________________MM1" localSheetId="10">#REF!</definedName>
    <definedName name="____________________________________MM1">#REF!</definedName>
    <definedName name="____________________________________MZ1" localSheetId="10">#REF!</definedName>
    <definedName name="____________________________________MZ1">#REF!</definedName>
    <definedName name="____________________________________PM2" localSheetId="8">#REF!</definedName>
    <definedName name="____________________________________PM2" localSheetId="5">[18]CIPA!$B$10</definedName>
    <definedName name="____________________________________PM2">#REF!</definedName>
    <definedName name="____________________________________SCB1" localSheetId="8">#REF!</definedName>
    <definedName name="____________________________________SCB1" localSheetId="5">'[19]SCB 1 - Current'!$F$10</definedName>
    <definedName name="____________________________________SCB1">#REF!</definedName>
    <definedName name="____________________________________SCB2" localSheetId="8">#REF!</definedName>
    <definedName name="____________________________________SCB2" localSheetId="5">'[19]SCB 2 - Current'!$F$11</definedName>
    <definedName name="____________________________________SCB2">#REF!</definedName>
    <definedName name="____________________________________TCD1" localSheetId="10">#REF!</definedName>
    <definedName name="____________________________________TCD1" localSheetId="8">#REF!</definedName>
    <definedName name="____________________________________TCD1">#REF!</definedName>
    <definedName name="____________________________________TCD2" localSheetId="10">#REF!</definedName>
    <definedName name="____________________________________TCD2">#REF!</definedName>
    <definedName name="____________________________________TCD3" localSheetId="10">#REF!</definedName>
    <definedName name="____________________________________TCD3">#REF!</definedName>
    <definedName name="____________________________________TCD4" localSheetId="10">#REF!</definedName>
    <definedName name="____________________________________TCD4">#REF!</definedName>
    <definedName name="____________________________________TCD5" localSheetId="10">#REF!</definedName>
    <definedName name="____________________________________TCD5">#REF!</definedName>
    <definedName name="____________________________________TCD6" localSheetId="10">#REF!</definedName>
    <definedName name="____________________________________TCD6">#REF!</definedName>
    <definedName name="____________________________________TCD7" localSheetId="10">#REF!</definedName>
    <definedName name="____________________________________TCD7">#REF!</definedName>
    <definedName name="____________________________________TCD8" localSheetId="10">#REF!</definedName>
    <definedName name="____________________________________TCD8">#REF!</definedName>
    <definedName name="____________________________________TCD9" localSheetId="10">#REF!</definedName>
    <definedName name="____________________________________TCD9">#REF!</definedName>
    <definedName name="____________________________________Us1" localSheetId="10">#REF!</definedName>
    <definedName name="____________________________________Us1">#REF!</definedName>
    <definedName name="____________________________________Us2" localSheetId="10">#REF!</definedName>
    <definedName name="____________________________________Us2">#REF!</definedName>
    <definedName name="____________________________________xx6666" localSheetId="10">#REF!</definedName>
    <definedName name="____________________________________xx6666">#REF!</definedName>
    <definedName name="____________________________________ZA1" localSheetId="10">#REF!</definedName>
    <definedName name="____________________________________ZA1">#REF!</definedName>
    <definedName name="____________________________________zz9999" localSheetId="10">#REF!</definedName>
    <definedName name="____________________________________zz9999">#REF!</definedName>
    <definedName name="___________________________________A99999" localSheetId="10">#REF!</definedName>
    <definedName name="___________________________________A99999">#REF!</definedName>
    <definedName name="___________________________________DAT1" localSheetId="8">#REF!</definedName>
    <definedName name="___________________________________DAT1" localSheetId="9">#REF!</definedName>
    <definedName name="___________________________________DAT1" localSheetId="5">'[22]เงินประกันสัญญาระยะสั้น-ยาว3'!#REF!</definedName>
    <definedName name="___________________________________DAT1">#REF!</definedName>
    <definedName name="___________________________________DAT5" localSheetId="8">#REF!</definedName>
    <definedName name="___________________________________DAT5" localSheetId="9">#REF!</definedName>
    <definedName name="___________________________________DAT5" localSheetId="5">'[22]เงินประกันสัญญาระยะสั้น-ยาว3'!#REF!</definedName>
    <definedName name="___________________________________DAT5">#REF!</definedName>
    <definedName name="___________________________________DAT6" localSheetId="8">#REF!</definedName>
    <definedName name="___________________________________DAT6" localSheetId="9">#REF!</definedName>
    <definedName name="___________________________________DAT6" localSheetId="5">'[22]เงินประกันสัญญาระยะสั้น-ยาว3'!#REF!</definedName>
    <definedName name="___________________________________DAT6">#REF!</definedName>
    <definedName name="___________________________________DAT7" localSheetId="8">#REF!</definedName>
    <definedName name="___________________________________DAT7" localSheetId="9">#REF!</definedName>
    <definedName name="___________________________________DAT7" localSheetId="5">'[22]เงินประกันสัญญาระยะสั้น-ยาว3'!#REF!</definedName>
    <definedName name="___________________________________DAT7">#REF!</definedName>
    <definedName name="___________________________________dkk1" localSheetId="10">#REF!</definedName>
    <definedName name="___________________________________dkk1" localSheetId="8">#REF!</definedName>
    <definedName name="___________________________________dkk1">#REF!</definedName>
    <definedName name="___________________________________dkk2" localSheetId="10">#REF!</definedName>
    <definedName name="___________________________________dkk2">#REF!</definedName>
    <definedName name="___________________________________exp10" localSheetId="10">#REF!</definedName>
    <definedName name="___________________________________exp10">#REF!</definedName>
    <definedName name="___________________________________exp11" localSheetId="10">#REF!</definedName>
    <definedName name="___________________________________exp11">#REF!</definedName>
    <definedName name="___________________________________exp12" localSheetId="10">#REF!</definedName>
    <definedName name="___________________________________exp12">#REF!</definedName>
    <definedName name="___________________________________EXP22" localSheetId="10">#REF!</definedName>
    <definedName name="___________________________________EXP22">#REF!</definedName>
    <definedName name="___________________________________exp5" localSheetId="10">#REF!</definedName>
    <definedName name="___________________________________exp5">#REF!</definedName>
    <definedName name="___________________________________exp7" localSheetId="10">#REF!</definedName>
    <definedName name="___________________________________exp7">#REF!</definedName>
    <definedName name="___________________________________exp8" localSheetId="10">#REF!</definedName>
    <definedName name="___________________________________exp8">#REF!</definedName>
    <definedName name="___________________________________exp9" localSheetId="10">#REF!</definedName>
    <definedName name="___________________________________exp9">#REF!</definedName>
    <definedName name="___________________________________IZ1" localSheetId="10">#REF!</definedName>
    <definedName name="___________________________________IZ1">#REF!</definedName>
    <definedName name="___________________________________JJ1" localSheetId="10">#REF!</definedName>
    <definedName name="___________________________________JJ1">#REF!</definedName>
    <definedName name="___________________________________lit1" localSheetId="10">#REF!</definedName>
    <definedName name="___________________________________lit1">#REF!</definedName>
    <definedName name="___________________________________lit2" localSheetId="10">#REF!</definedName>
    <definedName name="___________________________________lit2">#REF!</definedName>
    <definedName name="___________________________________LL1" localSheetId="10">#REF!</definedName>
    <definedName name="___________________________________LL1">#REF!</definedName>
    <definedName name="___________________________________MM1" localSheetId="10">#REF!</definedName>
    <definedName name="___________________________________MM1">#REF!</definedName>
    <definedName name="___________________________________MZ1" localSheetId="10">#REF!</definedName>
    <definedName name="___________________________________MZ1">#REF!</definedName>
    <definedName name="___________________________________PM2" localSheetId="8">#REF!</definedName>
    <definedName name="___________________________________PM2" localSheetId="5">[18]CIPA!$B$10</definedName>
    <definedName name="___________________________________PM2">#REF!</definedName>
    <definedName name="___________________________________SCB1" localSheetId="8">#REF!</definedName>
    <definedName name="___________________________________SCB1" localSheetId="5">'[19]SCB 1 - Current'!$F$10</definedName>
    <definedName name="___________________________________SCB1">#REF!</definedName>
    <definedName name="___________________________________SCB2" localSheetId="8">#REF!</definedName>
    <definedName name="___________________________________SCB2" localSheetId="5">'[19]SCB 2 - Current'!$F$11</definedName>
    <definedName name="___________________________________SCB2">#REF!</definedName>
    <definedName name="___________________________________TCD1" localSheetId="10">#REF!</definedName>
    <definedName name="___________________________________TCD1" localSheetId="8">#REF!</definedName>
    <definedName name="___________________________________TCD1">#REF!</definedName>
    <definedName name="___________________________________TCD2" localSheetId="10">#REF!</definedName>
    <definedName name="___________________________________TCD2">#REF!</definedName>
    <definedName name="___________________________________TCD3" localSheetId="10">#REF!</definedName>
    <definedName name="___________________________________TCD3">#REF!</definedName>
    <definedName name="___________________________________TCD4" localSheetId="10">#REF!</definedName>
    <definedName name="___________________________________TCD4">#REF!</definedName>
    <definedName name="___________________________________TCD5" localSheetId="10">#REF!</definedName>
    <definedName name="___________________________________TCD5">#REF!</definedName>
    <definedName name="___________________________________TCD6" localSheetId="10">#REF!</definedName>
    <definedName name="___________________________________TCD6">#REF!</definedName>
    <definedName name="___________________________________TCD7" localSheetId="10">#REF!</definedName>
    <definedName name="___________________________________TCD7">#REF!</definedName>
    <definedName name="___________________________________TCD8" localSheetId="10">#REF!</definedName>
    <definedName name="___________________________________TCD8">#REF!</definedName>
    <definedName name="___________________________________TCD9" localSheetId="10">#REF!</definedName>
    <definedName name="___________________________________TCD9">#REF!</definedName>
    <definedName name="___________________________________Us1" localSheetId="10">#REF!</definedName>
    <definedName name="___________________________________Us1">#REF!</definedName>
    <definedName name="___________________________________Us2" localSheetId="10">#REF!</definedName>
    <definedName name="___________________________________Us2">#REF!</definedName>
    <definedName name="___________________________________xx6666" localSheetId="10">#REF!</definedName>
    <definedName name="___________________________________xx6666">#REF!</definedName>
    <definedName name="___________________________________ZA1" localSheetId="10">#REF!</definedName>
    <definedName name="___________________________________ZA1">#REF!</definedName>
    <definedName name="___________________________________zz9999" localSheetId="10">#REF!</definedName>
    <definedName name="___________________________________zz9999">#REF!</definedName>
    <definedName name="__________________________________A99999" localSheetId="10">#REF!</definedName>
    <definedName name="__________________________________A99999">#REF!</definedName>
    <definedName name="__________________________________DAT1" localSheetId="8">#REF!</definedName>
    <definedName name="__________________________________DAT1" localSheetId="9">#REF!</definedName>
    <definedName name="__________________________________DAT1" localSheetId="5">'[23]เงินประกันสัญญาระยะสั้น-ยาว3'!#REF!</definedName>
    <definedName name="__________________________________DAT1">#REF!</definedName>
    <definedName name="__________________________________DAT5" localSheetId="8">#REF!</definedName>
    <definedName name="__________________________________DAT5" localSheetId="9">#REF!</definedName>
    <definedName name="__________________________________DAT5" localSheetId="5">'[23]เงินประกันสัญญาระยะสั้น-ยาว3'!#REF!</definedName>
    <definedName name="__________________________________DAT5">#REF!</definedName>
    <definedName name="__________________________________DAT6" localSheetId="8">#REF!</definedName>
    <definedName name="__________________________________DAT6" localSheetId="9">#REF!</definedName>
    <definedName name="__________________________________DAT6" localSheetId="5">'[23]เงินประกันสัญญาระยะสั้น-ยาว3'!#REF!</definedName>
    <definedName name="__________________________________DAT6">#REF!</definedName>
    <definedName name="__________________________________DAT7" localSheetId="8">#REF!</definedName>
    <definedName name="__________________________________DAT7" localSheetId="9">#REF!</definedName>
    <definedName name="__________________________________DAT7" localSheetId="5">'[23]เงินประกันสัญญาระยะสั้น-ยาว3'!#REF!</definedName>
    <definedName name="__________________________________DAT7">#REF!</definedName>
    <definedName name="__________________________________dkk1" localSheetId="10">#REF!</definedName>
    <definedName name="__________________________________dkk1" localSheetId="8">#REF!</definedName>
    <definedName name="__________________________________dkk1">#REF!</definedName>
    <definedName name="__________________________________dkk2" localSheetId="10">#REF!</definedName>
    <definedName name="__________________________________dkk2">#REF!</definedName>
    <definedName name="__________________________________exp10" localSheetId="10">#REF!</definedName>
    <definedName name="__________________________________exp10">#REF!</definedName>
    <definedName name="__________________________________exp11" localSheetId="10">#REF!</definedName>
    <definedName name="__________________________________exp11">#REF!</definedName>
    <definedName name="__________________________________exp12" localSheetId="10">#REF!</definedName>
    <definedName name="__________________________________exp12">#REF!</definedName>
    <definedName name="__________________________________EXP22" localSheetId="10">#REF!</definedName>
    <definedName name="__________________________________EXP22">#REF!</definedName>
    <definedName name="__________________________________exp5" localSheetId="10">#REF!</definedName>
    <definedName name="__________________________________exp5">#REF!</definedName>
    <definedName name="__________________________________exp7" localSheetId="10">#REF!</definedName>
    <definedName name="__________________________________exp7">#REF!</definedName>
    <definedName name="__________________________________exp8" localSheetId="10">#REF!</definedName>
    <definedName name="__________________________________exp8">#REF!</definedName>
    <definedName name="__________________________________exp9" localSheetId="10">#REF!</definedName>
    <definedName name="__________________________________exp9">#REF!</definedName>
    <definedName name="__________________________________IZ1" localSheetId="10">#REF!</definedName>
    <definedName name="__________________________________IZ1">#REF!</definedName>
    <definedName name="__________________________________JJ1" localSheetId="10">#REF!</definedName>
    <definedName name="__________________________________JJ1">#REF!</definedName>
    <definedName name="__________________________________lit1" localSheetId="10">#REF!</definedName>
    <definedName name="__________________________________lit1">#REF!</definedName>
    <definedName name="__________________________________lit2" localSheetId="10">#REF!</definedName>
    <definedName name="__________________________________lit2">#REF!</definedName>
    <definedName name="__________________________________LL1" localSheetId="10">#REF!</definedName>
    <definedName name="__________________________________LL1">#REF!</definedName>
    <definedName name="__________________________________MM1" localSheetId="10">#REF!</definedName>
    <definedName name="__________________________________MM1">#REF!</definedName>
    <definedName name="__________________________________MZ1" localSheetId="10">#REF!</definedName>
    <definedName name="__________________________________MZ1">#REF!</definedName>
    <definedName name="__________________________________PM2" localSheetId="8">#REF!</definedName>
    <definedName name="__________________________________PM2" localSheetId="5">[18]CIPA!$B$10</definedName>
    <definedName name="__________________________________PM2">#REF!</definedName>
    <definedName name="__________________________________SCB1" localSheetId="8">#REF!</definedName>
    <definedName name="__________________________________SCB1" localSheetId="5">'[19]SCB 1 - Current'!$F$10</definedName>
    <definedName name="__________________________________SCB1">#REF!</definedName>
    <definedName name="__________________________________SCB2" localSheetId="8">#REF!</definedName>
    <definedName name="__________________________________SCB2" localSheetId="5">'[19]SCB 2 - Current'!$F$11</definedName>
    <definedName name="__________________________________SCB2">#REF!</definedName>
    <definedName name="__________________________________TCD1" localSheetId="10">#REF!</definedName>
    <definedName name="__________________________________TCD1" localSheetId="8">#REF!</definedName>
    <definedName name="__________________________________TCD1">#REF!</definedName>
    <definedName name="__________________________________TCD2" localSheetId="10">#REF!</definedName>
    <definedName name="__________________________________TCD2">#REF!</definedName>
    <definedName name="__________________________________TCD3" localSheetId="10">#REF!</definedName>
    <definedName name="__________________________________TCD3">#REF!</definedName>
    <definedName name="__________________________________TCD4" localSheetId="10">#REF!</definedName>
    <definedName name="__________________________________TCD4">#REF!</definedName>
    <definedName name="__________________________________TCD5" localSheetId="10">#REF!</definedName>
    <definedName name="__________________________________TCD5">#REF!</definedName>
    <definedName name="__________________________________TCD6" localSheetId="10">#REF!</definedName>
    <definedName name="__________________________________TCD6">#REF!</definedName>
    <definedName name="__________________________________TCD7" localSheetId="10">#REF!</definedName>
    <definedName name="__________________________________TCD7">#REF!</definedName>
    <definedName name="__________________________________TCD8" localSheetId="10">#REF!</definedName>
    <definedName name="__________________________________TCD8">#REF!</definedName>
    <definedName name="__________________________________TCD9" localSheetId="10">#REF!</definedName>
    <definedName name="__________________________________TCD9">#REF!</definedName>
    <definedName name="__________________________________Us1" localSheetId="10">#REF!</definedName>
    <definedName name="__________________________________Us1">#REF!</definedName>
    <definedName name="__________________________________Us2" localSheetId="10">#REF!</definedName>
    <definedName name="__________________________________Us2">#REF!</definedName>
    <definedName name="__________________________________xx6666" localSheetId="10">#REF!</definedName>
    <definedName name="__________________________________xx6666">#REF!</definedName>
    <definedName name="__________________________________ZA1" localSheetId="10">#REF!</definedName>
    <definedName name="__________________________________ZA1">#REF!</definedName>
    <definedName name="__________________________________zz9999" localSheetId="10">#REF!</definedName>
    <definedName name="__________________________________zz9999">#REF!</definedName>
    <definedName name="_________________________________A99999" localSheetId="10">#REF!</definedName>
    <definedName name="_________________________________A99999">#REF!</definedName>
    <definedName name="_________________________________DAT1" localSheetId="5">'[24]เงินประกันสัญญาระยะสั้น-ยาว3'!#REF!</definedName>
    <definedName name="_________________________________DAT1">#REF!</definedName>
    <definedName name="_________________________________DAT5" localSheetId="5">'[24]เงินประกันสัญญาระยะสั้น-ยาว3'!#REF!</definedName>
    <definedName name="_________________________________DAT5">#REF!</definedName>
    <definedName name="_________________________________DAT6" localSheetId="5">'[24]เงินประกันสัญญาระยะสั้น-ยาว3'!#REF!</definedName>
    <definedName name="_________________________________DAT6">#REF!</definedName>
    <definedName name="_________________________________DAT7" localSheetId="5">'[24]เงินประกันสัญญาระยะสั้น-ยาว3'!#REF!</definedName>
    <definedName name="_________________________________DAT7">#REF!</definedName>
    <definedName name="_________________________________dkk1" localSheetId="10">#REF!</definedName>
    <definedName name="_________________________________dkk1" localSheetId="8">#REF!</definedName>
    <definedName name="_________________________________dkk1">#REF!</definedName>
    <definedName name="_________________________________dkk2" localSheetId="10">#REF!</definedName>
    <definedName name="_________________________________dkk2">#REF!</definedName>
    <definedName name="_________________________________exp10" localSheetId="10">#REF!</definedName>
    <definedName name="_________________________________exp10">#REF!</definedName>
    <definedName name="_________________________________exp11" localSheetId="10">#REF!</definedName>
    <definedName name="_________________________________exp11">#REF!</definedName>
    <definedName name="_________________________________exp12" localSheetId="10">#REF!</definedName>
    <definedName name="_________________________________exp12">#REF!</definedName>
    <definedName name="_________________________________EXP22" localSheetId="10">#REF!</definedName>
    <definedName name="_________________________________EXP22">#REF!</definedName>
    <definedName name="_________________________________exp5" localSheetId="10">#REF!</definedName>
    <definedName name="_________________________________exp5">#REF!</definedName>
    <definedName name="_________________________________exp7" localSheetId="10">#REF!</definedName>
    <definedName name="_________________________________exp7">#REF!</definedName>
    <definedName name="_________________________________exp8" localSheetId="10">#REF!</definedName>
    <definedName name="_________________________________exp8">#REF!</definedName>
    <definedName name="_________________________________exp9" localSheetId="10">#REF!</definedName>
    <definedName name="_________________________________exp9">#REF!</definedName>
    <definedName name="_________________________________IZ1" localSheetId="10">#REF!</definedName>
    <definedName name="_________________________________IZ1">#REF!</definedName>
    <definedName name="_________________________________JJ1" localSheetId="10">#REF!</definedName>
    <definedName name="_________________________________JJ1">#REF!</definedName>
    <definedName name="_________________________________lit1" localSheetId="10">#REF!</definedName>
    <definedName name="_________________________________lit1">#REF!</definedName>
    <definedName name="_________________________________lit2" localSheetId="10">#REF!</definedName>
    <definedName name="_________________________________lit2">#REF!</definedName>
    <definedName name="_________________________________LL1" localSheetId="10">#REF!</definedName>
    <definedName name="_________________________________LL1">#REF!</definedName>
    <definedName name="_________________________________MM1" localSheetId="10">#REF!</definedName>
    <definedName name="_________________________________MM1">#REF!</definedName>
    <definedName name="_________________________________MZ1" localSheetId="10">#REF!</definedName>
    <definedName name="_________________________________MZ1">#REF!</definedName>
    <definedName name="_________________________________PM2" localSheetId="8">#REF!</definedName>
    <definedName name="_________________________________PM2" localSheetId="5">[18]CIPA!$B$10</definedName>
    <definedName name="_________________________________PM2">#REF!</definedName>
    <definedName name="_________________________________SCB1" localSheetId="8">#REF!</definedName>
    <definedName name="_________________________________SCB1" localSheetId="5">'[19]SCB 1 - Current'!$F$10</definedName>
    <definedName name="_________________________________SCB1">#REF!</definedName>
    <definedName name="_________________________________SCB2" localSheetId="8">#REF!</definedName>
    <definedName name="_________________________________SCB2" localSheetId="5">'[19]SCB 2 - Current'!$F$11</definedName>
    <definedName name="_________________________________SCB2">#REF!</definedName>
    <definedName name="_________________________________TCD1" localSheetId="10">#REF!</definedName>
    <definedName name="_________________________________TCD1" localSheetId="8">#REF!</definedName>
    <definedName name="_________________________________TCD1">#REF!</definedName>
    <definedName name="_________________________________TCD2" localSheetId="10">#REF!</definedName>
    <definedName name="_________________________________TCD2">#REF!</definedName>
    <definedName name="_________________________________TCD3" localSheetId="10">#REF!</definedName>
    <definedName name="_________________________________TCD3">#REF!</definedName>
    <definedName name="_________________________________TCD4" localSheetId="10">#REF!</definedName>
    <definedName name="_________________________________TCD4">#REF!</definedName>
    <definedName name="_________________________________TCD5" localSheetId="10">#REF!</definedName>
    <definedName name="_________________________________TCD5">#REF!</definedName>
    <definedName name="_________________________________TCD6" localSheetId="10">#REF!</definedName>
    <definedName name="_________________________________TCD6">#REF!</definedName>
    <definedName name="_________________________________TCD7" localSheetId="10">#REF!</definedName>
    <definedName name="_________________________________TCD7">#REF!</definedName>
    <definedName name="_________________________________TCD8" localSheetId="10">#REF!</definedName>
    <definedName name="_________________________________TCD8">#REF!</definedName>
    <definedName name="_________________________________TCD9" localSheetId="10">#REF!</definedName>
    <definedName name="_________________________________TCD9">#REF!</definedName>
    <definedName name="_________________________________Us1" localSheetId="10">#REF!</definedName>
    <definedName name="_________________________________Us1">#REF!</definedName>
    <definedName name="_________________________________Us2" localSheetId="10">#REF!</definedName>
    <definedName name="_________________________________Us2">#REF!</definedName>
    <definedName name="_________________________________xx6666" localSheetId="10">#REF!</definedName>
    <definedName name="_________________________________xx6666">#REF!</definedName>
    <definedName name="_________________________________ZA1" localSheetId="10">#REF!</definedName>
    <definedName name="_________________________________ZA1">#REF!</definedName>
    <definedName name="_________________________________zz9999" localSheetId="10">#REF!</definedName>
    <definedName name="_________________________________zz9999">#REF!</definedName>
    <definedName name="________________________________A99999" localSheetId="10">#REF!</definedName>
    <definedName name="________________________________A99999">#REF!</definedName>
    <definedName name="________________________________DAT1" localSheetId="8">#REF!</definedName>
    <definedName name="________________________________DAT1" localSheetId="9">#REF!</definedName>
    <definedName name="________________________________DAT1" localSheetId="5">'[23]เงินประกันสัญญาระยะสั้น-ยาว3'!#REF!</definedName>
    <definedName name="________________________________DAT1">#REF!</definedName>
    <definedName name="________________________________DAT5" localSheetId="8">#REF!</definedName>
    <definedName name="________________________________DAT5" localSheetId="9">#REF!</definedName>
    <definedName name="________________________________DAT5" localSheetId="5">'[23]เงินประกันสัญญาระยะสั้น-ยาว3'!#REF!</definedName>
    <definedName name="________________________________DAT5">#REF!</definedName>
    <definedName name="________________________________DAT6" localSheetId="8">#REF!</definedName>
    <definedName name="________________________________DAT6" localSheetId="9">#REF!</definedName>
    <definedName name="________________________________DAT6" localSheetId="5">'[23]เงินประกันสัญญาระยะสั้น-ยาว3'!#REF!</definedName>
    <definedName name="________________________________DAT6">#REF!</definedName>
    <definedName name="________________________________DAT7" localSheetId="8">#REF!</definedName>
    <definedName name="________________________________DAT7" localSheetId="9">#REF!</definedName>
    <definedName name="________________________________DAT7" localSheetId="5">'[23]เงินประกันสัญญาระยะสั้น-ยาว3'!#REF!</definedName>
    <definedName name="________________________________DAT7">#REF!</definedName>
    <definedName name="________________________________dkk1" localSheetId="10">#REF!</definedName>
    <definedName name="________________________________dkk1" localSheetId="8">#REF!</definedName>
    <definedName name="________________________________dkk1">#REF!</definedName>
    <definedName name="________________________________dkk2" localSheetId="10">#REF!</definedName>
    <definedName name="________________________________dkk2">#REF!</definedName>
    <definedName name="________________________________exp10" localSheetId="10">#REF!</definedName>
    <definedName name="________________________________exp10">#REF!</definedName>
    <definedName name="________________________________exp11" localSheetId="10">#REF!</definedName>
    <definedName name="________________________________exp11">#REF!</definedName>
    <definedName name="________________________________exp12" localSheetId="10">#REF!</definedName>
    <definedName name="________________________________exp12">#REF!</definedName>
    <definedName name="________________________________EXP22" localSheetId="10">#REF!</definedName>
    <definedName name="________________________________EXP22">#REF!</definedName>
    <definedName name="________________________________exp5" localSheetId="10">#REF!</definedName>
    <definedName name="________________________________exp5">#REF!</definedName>
    <definedName name="________________________________exp7" localSheetId="10">#REF!</definedName>
    <definedName name="________________________________exp7">#REF!</definedName>
    <definedName name="________________________________exp8" localSheetId="10">#REF!</definedName>
    <definedName name="________________________________exp8">#REF!</definedName>
    <definedName name="________________________________exp9" localSheetId="10">#REF!</definedName>
    <definedName name="________________________________exp9">#REF!</definedName>
    <definedName name="________________________________IZ1" localSheetId="10">#REF!</definedName>
    <definedName name="________________________________IZ1">#REF!</definedName>
    <definedName name="________________________________JJ1" localSheetId="10">#REF!</definedName>
    <definedName name="________________________________JJ1">#REF!</definedName>
    <definedName name="________________________________lit1" localSheetId="10">#REF!</definedName>
    <definedName name="________________________________lit1">#REF!</definedName>
    <definedName name="________________________________lit2" localSheetId="10">#REF!</definedName>
    <definedName name="________________________________lit2">#REF!</definedName>
    <definedName name="________________________________LL1" localSheetId="10">#REF!</definedName>
    <definedName name="________________________________LL1">#REF!</definedName>
    <definedName name="________________________________MM1" localSheetId="10">#REF!</definedName>
    <definedName name="________________________________MM1">#REF!</definedName>
    <definedName name="________________________________MZ1" localSheetId="10">#REF!</definedName>
    <definedName name="________________________________MZ1">#REF!</definedName>
    <definedName name="________________________________PM2" localSheetId="8">#REF!</definedName>
    <definedName name="________________________________PM2" localSheetId="5">[18]CIPA!$B$10</definedName>
    <definedName name="________________________________PM2">#REF!</definedName>
    <definedName name="________________________________SCB1" localSheetId="8">#REF!</definedName>
    <definedName name="________________________________SCB1" localSheetId="5">'[19]SCB 1 - Current'!$F$10</definedName>
    <definedName name="________________________________SCB1">#REF!</definedName>
    <definedName name="________________________________SCB2" localSheetId="8">#REF!</definedName>
    <definedName name="________________________________SCB2" localSheetId="5">'[19]SCB 2 - Current'!$F$11</definedName>
    <definedName name="________________________________SCB2">#REF!</definedName>
    <definedName name="________________________________TCD1" localSheetId="10">#REF!</definedName>
    <definedName name="________________________________TCD1" localSheetId="8">#REF!</definedName>
    <definedName name="________________________________TCD1">#REF!</definedName>
    <definedName name="________________________________TCD2" localSheetId="10">#REF!</definedName>
    <definedName name="________________________________TCD2">#REF!</definedName>
    <definedName name="________________________________TCD3" localSheetId="10">#REF!</definedName>
    <definedName name="________________________________TCD3">#REF!</definedName>
    <definedName name="________________________________TCD4" localSheetId="10">#REF!</definedName>
    <definedName name="________________________________TCD4">#REF!</definedName>
    <definedName name="________________________________TCD5" localSheetId="10">#REF!</definedName>
    <definedName name="________________________________TCD5">#REF!</definedName>
    <definedName name="________________________________TCD6" localSheetId="10">#REF!</definedName>
    <definedName name="________________________________TCD6">#REF!</definedName>
    <definedName name="________________________________TCD7" localSheetId="10">#REF!</definedName>
    <definedName name="________________________________TCD7">#REF!</definedName>
    <definedName name="________________________________TCD8" localSheetId="10">#REF!</definedName>
    <definedName name="________________________________TCD8">#REF!</definedName>
    <definedName name="________________________________TCD9" localSheetId="10">#REF!</definedName>
    <definedName name="________________________________TCD9">#REF!</definedName>
    <definedName name="________________________________Us1" localSheetId="10">#REF!</definedName>
    <definedName name="________________________________Us1">#REF!</definedName>
    <definedName name="________________________________Us2" localSheetId="10">#REF!</definedName>
    <definedName name="________________________________Us2">#REF!</definedName>
    <definedName name="________________________________xx6666" localSheetId="10">#REF!</definedName>
    <definedName name="________________________________xx6666">#REF!</definedName>
    <definedName name="________________________________ZA1" localSheetId="10">#REF!</definedName>
    <definedName name="________________________________ZA1">#REF!</definedName>
    <definedName name="________________________________zz9999" localSheetId="10">#REF!</definedName>
    <definedName name="________________________________zz9999">#REF!</definedName>
    <definedName name="_______________________________A99999" localSheetId="10">#REF!</definedName>
    <definedName name="_______________________________A99999">#REF!</definedName>
    <definedName name="_______________________________DAT1" localSheetId="8">#REF!</definedName>
    <definedName name="_______________________________DAT1" localSheetId="9">#REF!</definedName>
    <definedName name="_______________________________DAT1" localSheetId="5">'[23]เงินประกันสัญญาระยะสั้น-ยาว3'!#REF!</definedName>
    <definedName name="_______________________________DAT1">#REF!</definedName>
    <definedName name="_______________________________DAT5" localSheetId="8">#REF!</definedName>
    <definedName name="_______________________________DAT5" localSheetId="9">#REF!</definedName>
    <definedName name="_______________________________DAT5" localSheetId="5">'[23]เงินประกันสัญญาระยะสั้น-ยาว3'!#REF!</definedName>
    <definedName name="_______________________________DAT5">#REF!</definedName>
    <definedName name="_______________________________DAT6" localSheetId="8">#REF!</definedName>
    <definedName name="_______________________________DAT6" localSheetId="9">#REF!</definedName>
    <definedName name="_______________________________DAT6" localSheetId="5">'[23]เงินประกันสัญญาระยะสั้น-ยาว3'!#REF!</definedName>
    <definedName name="_______________________________DAT6">#REF!</definedName>
    <definedName name="_______________________________DAT7" localSheetId="8">#REF!</definedName>
    <definedName name="_______________________________DAT7" localSheetId="9">#REF!</definedName>
    <definedName name="_______________________________DAT7" localSheetId="5">'[23]เงินประกันสัญญาระยะสั้น-ยาว3'!#REF!</definedName>
    <definedName name="_______________________________DAT7">#REF!</definedName>
    <definedName name="_______________________________dkk1" localSheetId="10">#REF!</definedName>
    <definedName name="_______________________________dkk1" localSheetId="8">#REF!</definedName>
    <definedName name="_______________________________dkk1">#REF!</definedName>
    <definedName name="_______________________________dkk2" localSheetId="10">#REF!</definedName>
    <definedName name="_______________________________dkk2">#REF!</definedName>
    <definedName name="_______________________________exp10" localSheetId="10">#REF!</definedName>
    <definedName name="_______________________________exp10">#REF!</definedName>
    <definedName name="_______________________________exp11" localSheetId="10">#REF!</definedName>
    <definedName name="_______________________________exp11">#REF!</definedName>
    <definedName name="_______________________________exp12" localSheetId="10">#REF!</definedName>
    <definedName name="_______________________________exp12">#REF!</definedName>
    <definedName name="_______________________________EXP22" localSheetId="10">#REF!</definedName>
    <definedName name="_______________________________EXP22">#REF!</definedName>
    <definedName name="_______________________________exp5" localSheetId="10">#REF!</definedName>
    <definedName name="_______________________________exp5">#REF!</definedName>
    <definedName name="_______________________________exp7" localSheetId="10">#REF!</definedName>
    <definedName name="_______________________________exp7">#REF!</definedName>
    <definedName name="_______________________________exp8" localSheetId="10">#REF!</definedName>
    <definedName name="_______________________________exp8">#REF!</definedName>
    <definedName name="_______________________________exp9" localSheetId="10">#REF!</definedName>
    <definedName name="_______________________________exp9">#REF!</definedName>
    <definedName name="_______________________________IZ1" localSheetId="10">#REF!</definedName>
    <definedName name="_______________________________IZ1">#REF!</definedName>
    <definedName name="_______________________________JJ1" localSheetId="10">#REF!</definedName>
    <definedName name="_______________________________JJ1">#REF!</definedName>
    <definedName name="_______________________________lit1" localSheetId="10">#REF!</definedName>
    <definedName name="_______________________________lit1">#REF!</definedName>
    <definedName name="_______________________________lit2" localSheetId="10">#REF!</definedName>
    <definedName name="_______________________________lit2">#REF!</definedName>
    <definedName name="_______________________________LL1" localSheetId="10">#REF!</definedName>
    <definedName name="_______________________________LL1">#REF!</definedName>
    <definedName name="_______________________________MM1" localSheetId="10">#REF!</definedName>
    <definedName name="_______________________________MM1">#REF!</definedName>
    <definedName name="_______________________________MZ1" localSheetId="10">#REF!</definedName>
    <definedName name="_______________________________MZ1">#REF!</definedName>
    <definedName name="_______________________________PM2" localSheetId="8">#REF!</definedName>
    <definedName name="_______________________________PM2" localSheetId="5">[18]CIPA!$B$10</definedName>
    <definedName name="_______________________________PM2">#REF!</definedName>
    <definedName name="_______________________________SCB1" localSheetId="8">#REF!</definedName>
    <definedName name="_______________________________SCB1" localSheetId="5">'[19]SCB 1 - Current'!$F$10</definedName>
    <definedName name="_______________________________SCB1">#REF!</definedName>
    <definedName name="_______________________________SCB2" localSheetId="8">#REF!</definedName>
    <definedName name="_______________________________SCB2" localSheetId="5">'[19]SCB 2 - Current'!$F$11</definedName>
    <definedName name="_______________________________SCB2">#REF!</definedName>
    <definedName name="_______________________________TCD1" localSheetId="10">#REF!</definedName>
    <definedName name="_______________________________TCD1" localSheetId="8">#REF!</definedName>
    <definedName name="_______________________________TCD1">#REF!</definedName>
    <definedName name="_______________________________TCD2" localSheetId="10">#REF!</definedName>
    <definedName name="_______________________________TCD2">#REF!</definedName>
    <definedName name="_______________________________TCD3" localSheetId="10">#REF!</definedName>
    <definedName name="_______________________________TCD3">#REF!</definedName>
    <definedName name="_______________________________TCD4" localSheetId="10">#REF!</definedName>
    <definedName name="_______________________________TCD4">#REF!</definedName>
    <definedName name="_______________________________TCD5" localSheetId="10">#REF!</definedName>
    <definedName name="_______________________________TCD5">#REF!</definedName>
    <definedName name="_______________________________TCD6" localSheetId="10">#REF!</definedName>
    <definedName name="_______________________________TCD6">#REF!</definedName>
    <definedName name="_______________________________TCD7" localSheetId="10">#REF!</definedName>
    <definedName name="_______________________________TCD7">#REF!</definedName>
    <definedName name="_______________________________TCD8" localSheetId="10">#REF!</definedName>
    <definedName name="_______________________________TCD8">#REF!</definedName>
    <definedName name="_______________________________TCD9" localSheetId="10">#REF!</definedName>
    <definedName name="_______________________________TCD9">#REF!</definedName>
    <definedName name="_______________________________Us1" localSheetId="10">#REF!</definedName>
    <definedName name="_______________________________Us1">#REF!</definedName>
    <definedName name="_______________________________Us2" localSheetId="10">#REF!</definedName>
    <definedName name="_______________________________Us2">#REF!</definedName>
    <definedName name="_______________________________xx6666" localSheetId="10">#REF!</definedName>
    <definedName name="_______________________________xx6666">#REF!</definedName>
    <definedName name="_______________________________ZA1" localSheetId="10">#REF!</definedName>
    <definedName name="_______________________________ZA1">#REF!</definedName>
    <definedName name="_______________________________zz9999" localSheetId="10">#REF!</definedName>
    <definedName name="_______________________________zz9999">#REF!</definedName>
    <definedName name="______________________________A99999" localSheetId="10">#REF!</definedName>
    <definedName name="______________________________A99999">#REF!</definedName>
    <definedName name="______________________________DAT1" localSheetId="8">#REF!</definedName>
    <definedName name="______________________________DAT1" localSheetId="9">#REF!</definedName>
    <definedName name="______________________________DAT1" localSheetId="5">'[25]เงินประกันสัญญาระยะสั้น-ยาว3'!#REF!</definedName>
    <definedName name="______________________________DAT1">#REF!</definedName>
    <definedName name="______________________________DAT5" localSheetId="8">#REF!</definedName>
    <definedName name="______________________________DAT5" localSheetId="9">#REF!</definedName>
    <definedName name="______________________________DAT5" localSheetId="5">'[25]เงินประกันสัญญาระยะสั้น-ยาว3'!#REF!</definedName>
    <definedName name="______________________________DAT5">#REF!</definedName>
    <definedName name="______________________________DAT6" localSheetId="8">#REF!</definedName>
    <definedName name="______________________________DAT6" localSheetId="9">#REF!</definedName>
    <definedName name="______________________________DAT6" localSheetId="5">'[25]เงินประกันสัญญาระยะสั้น-ยาว3'!#REF!</definedName>
    <definedName name="______________________________DAT6">#REF!</definedName>
    <definedName name="______________________________DAT7" localSheetId="8">#REF!</definedName>
    <definedName name="______________________________DAT7" localSheetId="9">#REF!</definedName>
    <definedName name="______________________________DAT7" localSheetId="5">'[25]เงินประกันสัญญาระยะสั้น-ยาว3'!#REF!</definedName>
    <definedName name="______________________________DAT7">#REF!</definedName>
    <definedName name="______________________________dkk1" localSheetId="10">#REF!</definedName>
    <definedName name="______________________________dkk1" localSheetId="8">#REF!</definedName>
    <definedName name="______________________________dkk1">#REF!</definedName>
    <definedName name="______________________________dkk2" localSheetId="10">#REF!</definedName>
    <definedName name="______________________________dkk2">#REF!</definedName>
    <definedName name="______________________________exp10" localSheetId="10">#REF!</definedName>
    <definedName name="______________________________exp10">#REF!</definedName>
    <definedName name="______________________________exp11" localSheetId="10">#REF!</definedName>
    <definedName name="______________________________exp11">#REF!</definedName>
    <definedName name="______________________________exp12" localSheetId="10">#REF!</definedName>
    <definedName name="______________________________exp12">#REF!</definedName>
    <definedName name="______________________________EXP22" localSheetId="10">#REF!</definedName>
    <definedName name="______________________________EXP22">#REF!</definedName>
    <definedName name="______________________________exp5" localSheetId="10">#REF!</definedName>
    <definedName name="______________________________exp5">#REF!</definedName>
    <definedName name="______________________________exp7" localSheetId="10">#REF!</definedName>
    <definedName name="______________________________exp7">#REF!</definedName>
    <definedName name="______________________________exp8" localSheetId="10">#REF!</definedName>
    <definedName name="______________________________exp8">#REF!</definedName>
    <definedName name="______________________________exp9" localSheetId="10">#REF!</definedName>
    <definedName name="______________________________exp9">#REF!</definedName>
    <definedName name="______________________________IZ1" localSheetId="10">#REF!</definedName>
    <definedName name="______________________________IZ1">#REF!</definedName>
    <definedName name="______________________________JJ1" localSheetId="10">#REF!</definedName>
    <definedName name="______________________________JJ1">#REF!</definedName>
    <definedName name="______________________________lit1" localSheetId="10">#REF!</definedName>
    <definedName name="______________________________lit1">#REF!</definedName>
    <definedName name="______________________________lit2" localSheetId="10">#REF!</definedName>
    <definedName name="______________________________lit2">#REF!</definedName>
    <definedName name="______________________________LL1" localSheetId="10">#REF!</definedName>
    <definedName name="______________________________LL1">#REF!</definedName>
    <definedName name="______________________________MM1" localSheetId="10">#REF!</definedName>
    <definedName name="______________________________MM1">#REF!</definedName>
    <definedName name="______________________________MZ1" localSheetId="10">#REF!</definedName>
    <definedName name="______________________________MZ1">#REF!</definedName>
    <definedName name="______________________________PM2" localSheetId="8">#REF!</definedName>
    <definedName name="______________________________PM2" localSheetId="5">[18]CIPA!$B$10</definedName>
    <definedName name="______________________________PM2">#REF!</definedName>
    <definedName name="______________________________SCB1" localSheetId="8">#REF!</definedName>
    <definedName name="______________________________SCB1" localSheetId="5">'[19]SCB 1 - Current'!$F$10</definedName>
    <definedName name="______________________________SCB1">#REF!</definedName>
    <definedName name="______________________________SCB2" localSheetId="8">#REF!</definedName>
    <definedName name="______________________________SCB2" localSheetId="5">'[19]SCB 2 - Current'!$F$11</definedName>
    <definedName name="______________________________SCB2">#REF!</definedName>
    <definedName name="______________________________TCD1" localSheetId="10">#REF!</definedName>
    <definedName name="______________________________TCD1" localSheetId="8">#REF!</definedName>
    <definedName name="______________________________TCD1">#REF!</definedName>
    <definedName name="______________________________TCD2" localSheetId="10">#REF!</definedName>
    <definedName name="______________________________TCD2">#REF!</definedName>
    <definedName name="______________________________TCD3" localSheetId="10">#REF!</definedName>
    <definedName name="______________________________TCD3">#REF!</definedName>
    <definedName name="______________________________TCD4" localSheetId="10">#REF!</definedName>
    <definedName name="______________________________TCD4">#REF!</definedName>
    <definedName name="______________________________TCD5" localSheetId="10">#REF!</definedName>
    <definedName name="______________________________TCD5">#REF!</definedName>
    <definedName name="______________________________TCD6" localSheetId="10">#REF!</definedName>
    <definedName name="______________________________TCD6">#REF!</definedName>
    <definedName name="______________________________TCD7" localSheetId="10">#REF!</definedName>
    <definedName name="______________________________TCD7">#REF!</definedName>
    <definedName name="______________________________TCD8" localSheetId="10">#REF!</definedName>
    <definedName name="______________________________TCD8">#REF!</definedName>
    <definedName name="______________________________TCD9" localSheetId="10">#REF!</definedName>
    <definedName name="______________________________TCD9">#REF!</definedName>
    <definedName name="______________________________Us1" localSheetId="10">#REF!</definedName>
    <definedName name="______________________________Us1">#REF!</definedName>
    <definedName name="______________________________Us2" localSheetId="10">#REF!</definedName>
    <definedName name="______________________________Us2">#REF!</definedName>
    <definedName name="______________________________xx6666" localSheetId="10">#REF!</definedName>
    <definedName name="______________________________xx6666">#REF!</definedName>
    <definedName name="______________________________ZA1" localSheetId="10">#REF!</definedName>
    <definedName name="______________________________ZA1">#REF!</definedName>
    <definedName name="______________________________zz9999" localSheetId="10">#REF!</definedName>
    <definedName name="______________________________zz9999">#REF!</definedName>
    <definedName name="_____________________________A99999" localSheetId="10">#REF!</definedName>
    <definedName name="_____________________________A99999">#REF!</definedName>
    <definedName name="_____________________________DAT1" localSheetId="8">#REF!</definedName>
    <definedName name="_____________________________DAT1" localSheetId="9">#REF!</definedName>
    <definedName name="_____________________________DAT1" localSheetId="5">'[25]เงินประกันสัญญาระยะสั้น-ยาว3'!#REF!</definedName>
    <definedName name="_____________________________DAT1">#REF!</definedName>
    <definedName name="_____________________________DAT5" localSheetId="8">#REF!</definedName>
    <definedName name="_____________________________DAT5" localSheetId="9">#REF!</definedName>
    <definedName name="_____________________________DAT5" localSheetId="5">'[25]เงินประกันสัญญาระยะสั้น-ยาว3'!#REF!</definedName>
    <definedName name="_____________________________DAT5">#REF!</definedName>
    <definedName name="_____________________________DAT6" localSheetId="8">#REF!</definedName>
    <definedName name="_____________________________DAT6" localSheetId="9">#REF!</definedName>
    <definedName name="_____________________________DAT6" localSheetId="5">'[25]เงินประกันสัญญาระยะสั้น-ยาว3'!#REF!</definedName>
    <definedName name="_____________________________DAT6">#REF!</definedName>
    <definedName name="_____________________________DAT7" localSheetId="8">#REF!</definedName>
    <definedName name="_____________________________DAT7" localSheetId="9">#REF!</definedName>
    <definedName name="_____________________________DAT7" localSheetId="5">'[25]เงินประกันสัญญาระยะสั้น-ยาว3'!#REF!</definedName>
    <definedName name="_____________________________DAT7">#REF!</definedName>
    <definedName name="_____________________________dkk1" localSheetId="10">#REF!</definedName>
    <definedName name="_____________________________dkk1" localSheetId="8">#REF!</definedName>
    <definedName name="_____________________________dkk1">#REF!</definedName>
    <definedName name="_____________________________dkk2" localSheetId="10">#REF!</definedName>
    <definedName name="_____________________________dkk2">#REF!</definedName>
    <definedName name="_____________________________exp10" localSheetId="10">#REF!</definedName>
    <definedName name="_____________________________exp10">#REF!</definedName>
    <definedName name="_____________________________exp11" localSheetId="10">#REF!</definedName>
    <definedName name="_____________________________exp11">#REF!</definedName>
    <definedName name="_____________________________exp12" localSheetId="10">#REF!</definedName>
    <definedName name="_____________________________exp12">#REF!</definedName>
    <definedName name="_____________________________EXP22" localSheetId="10">#REF!</definedName>
    <definedName name="_____________________________EXP22">#REF!</definedName>
    <definedName name="_____________________________exp5" localSheetId="10">#REF!</definedName>
    <definedName name="_____________________________exp5">#REF!</definedName>
    <definedName name="_____________________________exp7" localSheetId="10">#REF!</definedName>
    <definedName name="_____________________________exp7">#REF!</definedName>
    <definedName name="_____________________________exp8" localSheetId="10">#REF!</definedName>
    <definedName name="_____________________________exp8">#REF!</definedName>
    <definedName name="_____________________________exp9" localSheetId="10">#REF!</definedName>
    <definedName name="_____________________________exp9">#REF!</definedName>
    <definedName name="_____________________________IZ1" localSheetId="10">#REF!</definedName>
    <definedName name="_____________________________IZ1">#REF!</definedName>
    <definedName name="_____________________________JJ1" localSheetId="10">#REF!</definedName>
    <definedName name="_____________________________JJ1">#REF!</definedName>
    <definedName name="_____________________________lit1" localSheetId="10">#REF!</definedName>
    <definedName name="_____________________________lit1">#REF!</definedName>
    <definedName name="_____________________________lit2" localSheetId="10">#REF!</definedName>
    <definedName name="_____________________________lit2">#REF!</definedName>
    <definedName name="_____________________________LL1" localSheetId="10">#REF!</definedName>
    <definedName name="_____________________________LL1">#REF!</definedName>
    <definedName name="_____________________________MM1" localSheetId="10">#REF!</definedName>
    <definedName name="_____________________________MM1">#REF!</definedName>
    <definedName name="_____________________________MZ1" localSheetId="10">#REF!</definedName>
    <definedName name="_____________________________MZ1">#REF!</definedName>
    <definedName name="_____________________________PM2" localSheetId="8">#REF!</definedName>
    <definedName name="_____________________________PM2" localSheetId="5">[18]CIPA!$B$10</definedName>
    <definedName name="_____________________________PM2">#REF!</definedName>
    <definedName name="_____________________________SCB1" localSheetId="8">#REF!</definedName>
    <definedName name="_____________________________SCB1" localSheetId="5">'[19]SCB 1 - Current'!$F$10</definedName>
    <definedName name="_____________________________SCB1">#REF!</definedName>
    <definedName name="_____________________________SCB2" localSheetId="8">#REF!</definedName>
    <definedName name="_____________________________SCB2" localSheetId="5">'[19]SCB 2 - Current'!$F$11</definedName>
    <definedName name="_____________________________SCB2">#REF!</definedName>
    <definedName name="_____________________________TCD1" localSheetId="10">#REF!</definedName>
    <definedName name="_____________________________TCD1" localSheetId="8">#REF!</definedName>
    <definedName name="_____________________________TCD1">#REF!</definedName>
    <definedName name="_____________________________TCD2" localSheetId="10">#REF!</definedName>
    <definedName name="_____________________________TCD2">#REF!</definedName>
    <definedName name="_____________________________TCD3" localSheetId="10">#REF!</definedName>
    <definedName name="_____________________________TCD3">#REF!</definedName>
    <definedName name="_____________________________TCD4" localSheetId="10">#REF!</definedName>
    <definedName name="_____________________________TCD4">#REF!</definedName>
    <definedName name="_____________________________TCD5" localSheetId="10">#REF!</definedName>
    <definedName name="_____________________________TCD5">#REF!</definedName>
    <definedName name="_____________________________TCD6" localSheetId="10">#REF!</definedName>
    <definedName name="_____________________________TCD6">#REF!</definedName>
    <definedName name="_____________________________TCD7" localSheetId="10">#REF!</definedName>
    <definedName name="_____________________________TCD7">#REF!</definedName>
    <definedName name="_____________________________TCD8" localSheetId="10">#REF!</definedName>
    <definedName name="_____________________________TCD8">#REF!</definedName>
    <definedName name="_____________________________TCD9" localSheetId="10">#REF!</definedName>
    <definedName name="_____________________________TCD9">#REF!</definedName>
    <definedName name="_____________________________Us1" localSheetId="10">#REF!</definedName>
    <definedName name="_____________________________Us1">#REF!</definedName>
    <definedName name="_____________________________Us2" localSheetId="10">#REF!</definedName>
    <definedName name="_____________________________Us2">#REF!</definedName>
    <definedName name="_____________________________xx6666" localSheetId="10">#REF!</definedName>
    <definedName name="_____________________________xx6666">#REF!</definedName>
    <definedName name="_____________________________ZA1" localSheetId="10">#REF!</definedName>
    <definedName name="_____________________________ZA1">#REF!</definedName>
    <definedName name="_____________________________zz9999" localSheetId="10">#REF!</definedName>
    <definedName name="_____________________________zz9999">#REF!</definedName>
    <definedName name="____________________________A99999" localSheetId="10">#REF!</definedName>
    <definedName name="____________________________A99999">#REF!</definedName>
    <definedName name="____________________________DAT1" localSheetId="8">#REF!</definedName>
    <definedName name="____________________________DAT1" localSheetId="9">#REF!</definedName>
    <definedName name="____________________________DAT1" localSheetId="5">'[26]เงินประกันสัญญาระยะสั้น-ยาว3'!#REF!</definedName>
    <definedName name="____________________________DAT1">#REF!</definedName>
    <definedName name="____________________________DAT5" localSheetId="8">#REF!</definedName>
    <definedName name="____________________________DAT5" localSheetId="9">#REF!</definedName>
    <definedName name="____________________________DAT5" localSheetId="5">'[26]เงินประกันสัญญาระยะสั้น-ยาว3'!#REF!</definedName>
    <definedName name="____________________________DAT5">#REF!</definedName>
    <definedName name="____________________________DAT6" localSheetId="8">#REF!</definedName>
    <definedName name="____________________________DAT6" localSheetId="9">#REF!</definedName>
    <definedName name="____________________________DAT6" localSheetId="5">'[26]เงินประกันสัญญาระยะสั้น-ยาว3'!#REF!</definedName>
    <definedName name="____________________________DAT6">#REF!</definedName>
    <definedName name="____________________________DAT7" localSheetId="8">#REF!</definedName>
    <definedName name="____________________________DAT7" localSheetId="9">#REF!</definedName>
    <definedName name="____________________________DAT7" localSheetId="5">'[26]เงินประกันสัญญาระยะสั้น-ยาว3'!#REF!</definedName>
    <definedName name="____________________________DAT7">#REF!</definedName>
    <definedName name="____________________________dkk1" localSheetId="10">#REF!</definedName>
    <definedName name="____________________________dkk1" localSheetId="8">#REF!</definedName>
    <definedName name="____________________________dkk1">#REF!</definedName>
    <definedName name="____________________________dkk2" localSheetId="10">#REF!</definedName>
    <definedName name="____________________________dkk2">#REF!</definedName>
    <definedName name="____________________________exp10" localSheetId="10">#REF!</definedName>
    <definedName name="____________________________exp10">#REF!</definedName>
    <definedName name="____________________________exp11" localSheetId="10">#REF!</definedName>
    <definedName name="____________________________exp11">#REF!</definedName>
    <definedName name="____________________________exp12" localSheetId="10">#REF!</definedName>
    <definedName name="____________________________exp12">#REF!</definedName>
    <definedName name="____________________________EXP22" localSheetId="10">#REF!</definedName>
    <definedName name="____________________________EXP22">#REF!</definedName>
    <definedName name="____________________________exp5" localSheetId="10">#REF!</definedName>
    <definedName name="____________________________exp5">#REF!</definedName>
    <definedName name="____________________________exp7" localSheetId="10">#REF!</definedName>
    <definedName name="____________________________exp7">#REF!</definedName>
    <definedName name="____________________________exp8" localSheetId="10">#REF!</definedName>
    <definedName name="____________________________exp8">#REF!</definedName>
    <definedName name="____________________________exp9" localSheetId="10">#REF!</definedName>
    <definedName name="____________________________exp9">#REF!</definedName>
    <definedName name="____________________________IZ1" localSheetId="10">#REF!</definedName>
    <definedName name="____________________________IZ1">#REF!</definedName>
    <definedName name="____________________________JJ1" localSheetId="10">#REF!</definedName>
    <definedName name="____________________________JJ1">#REF!</definedName>
    <definedName name="____________________________lit1" localSheetId="10">#REF!</definedName>
    <definedName name="____________________________lit1">#REF!</definedName>
    <definedName name="____________________________lit2" localSheetId="10">#REF!</definedName>
    <definedName name="____________________________lit2">#REF!</definedName>
    <definedName name="____________________________LL1" localSheetId="10">#REF!</definedName>
    <definedName name="____________________________LL1">#REF!</definedName>
    <definedName name="____________________________MM1" localSheetId="10">#REF!</definedName>
    <definedName name="____________________________MM1">#REF!</definedName>
    <definedName name="____________________________MZ1" localSheetId="10">#REF!</definedName>
    <definedName name="____________________________MZ1">#REF!</definedName>
    <definedName name="____________________________PM2" localSheetId="8">#REF!</definedName>
    <definedName name="____________________________PM2" localSheetId="5">[18]CIPA!$B$10</definedName>
    <definedName name="____________________________PM2">#REF!</definedName>
    <definedName name="____________________________SCB1" localSheetId="8">#REF!</definedName>
    <definedName name="____________________________SCB1" localSheetId="5">'[19]SCB 1 - Current'!$F$10</definedName>
    <definedName name="____________________________SCB1">#REF!</definedName>
    <definedName name="____________________________SCB2" localSheetId="8">#REF!</definedName>
    <definedName name="____________________________SCB2" localSheetId="5">'[19]SCB 2 - Current'!$F$11</definedName>
    <definedName name="____________________________SCB2">#REF!</definedName>
    <definedName name="____________________________TCD1" localSheetId="10">#REF!</definedName>
    <definedName name="____________________________TCD1" localSheetId="8">#REF!</definedName>
    <definedName name="____________________________TCD1">#REF!</definedName>
    <definedName name="____________________________TCD2" localSheetId="10">#REF!</definedName>
    <definedName name="____________________________TCD2">#REF!</definedName>
    <definedName name="____________________________TCD3" localSheetId="10">#REF!</definedName>
    <definedName name="____________________________TCD3">#REF!</definedName>
    <definedName name="____________________________TCD4" localSheetId="10">#REF!</definedName>
    <definedName name="____________________________TCD4">#REF!</definedName>
    <definedName name="____________________________TCD5" localSheetId="10">#REF!</definedName>
    <definedName name="____________________________TCD5">#REF!</definedName>
    <definedName name="____________________________TCD6" localSheetId="10">#REF!</definedName>
    <definedName name="____________________________TCD6">#REF!</definedName>
    <definedName name="____________________________TCD7" localSheetId="10">#REF!</definedName>
    <definedName name="____________________________TCD7">#REF!</definedName>
    <definedName name="____________________________TCD8" localSheetId="10">#REF!</definedName>
    <definedName name="____________________________TCD8">#REF!</definedName>
    <definedName name="____________________________TCD9" localSheetId="10">#REF!</definedName>
    <definedName name="____________________________TCD9">#REF!</definedName>
    <definedName name="____________________________Us1" localSheetId="10">#REF!</definedName>
    <definedName name="____________________________Us1">#REF!</definedName>
    <definedName name="____________________________Us2" localSheetId="10">#REF!</definedName>
    <definedName name="____________________________Us2">#REF!</definedName>
    <definedName name="____________________________xx6666" localSheetId="10">#REF!</definedName>
    <definedName name="____________________________xx6666">#REF!</definedName>
    <definedName name="____________________________ZA1" localSheetId="10">#REF!</definedName>
    <definedName name="____________________________ZA1">#REF!</definedName>
    <definedName name="____________________________zz9999" localSheetId="10">#REF!</definedName>
    <definedName name="____________________________zz9999">#REF!</definedName>
    <definedName name="___________________________A99999" localSheetId="10">#REF!</definedName>
    <definedName name="___________________________A99999">#REF!</definedName>
    <definedName name="___________________________AJE122003" localSheetId="10">#REF!</definedName>
    <definedName name="___________________________AJE122003">#REF!</definedName>
    <definedName name="___________________________DAT1" localSheetId="8">#REF!</definedName>
    <definedName name="___________________________DAT1" localSheetId="9">#REF!</definedName>
    <definedName name="___________________________DAT1" localSheetId="5">'[20]เงินประกันสัญญาระยะสั้น-ยาว3'!#REF!</definedName>
    <definedName name="___________________________DAT1">#REF!</definedName>
    <definedName name="___________________________DAT20" localSheetId="5">[27]BMCT2003!#REF!</definedName>
    <definedName name="___________________________DAT20">#REF!</definedName>
    <definedName name="___________________________DAT5" localSheetId="8">#REF!</definedName>
    <definedName name="___________________________DAT5" localSheetId="9">#REF!</definedName>
    <definedName name="___________________________DAT5" localSheetId="5">'[20]เงินประกันสัญญาระยะสั้น-ยาว3'!#REF!</definedName>
    <definedName name="___________________________DAT5">#REF!</definedName>
    <definedName name="___________________________DAT6" localSheetId="8">#REF!</definedName>
    <definedName name="___________________________DAT6" localSheetId="9">#REF!</definedName>
    <definedName name="___________________________DAT6" localSheetId="5">'[20]เงินประกันสัญญาระยะสั้น-ยาว3'!#REF!</definedName>
    <definedName name="___________________________DAT6">#REF!</definedName>
    <definedName name="___________________________DAT7" localSheetId="8">#REF!</definedName>
    <definedName name="___________________________DAT7" localSheetId="9">#REF!</definedName>
    <definedName name="___________________________DAT7" localSheetId="5">'[20]เงินประกันสัญญาระยะสั้น-ยาว3'!#REF!</definedName>
    <definedName name="___________________________DAT7">#REF!</definedName>
    <definedName name="___________________________dkk1" localSheetId="10">#REF!</definedName>
    <definedName name="___________________________dkk1" localSheetId="8">#REF!</definedName>
    <definedName name="___________________________dkk1">#REF!</definedName>
    <definedName name="___________________________dkk2" localSheetId="10">#REF!</definedName>
    <definedName name="___________________________dkk2">#REF!</definedName>
    <definedName name="___________________________exp10" localSheetId="10">#REF!</definedName>
    <definedName name="___________________________exp10">#REF!</definedName>
    <definedName name="___________________________exp11" localSheetId="10">#REF!</definedName>
    <definedName name="___________________________exp11">#REF!</definedName>
    <definedName name="___________________________exp111" localSheetId="10">#REF!</definedName>
    <definedName name="___________________________exp111">#REF!</definedName>
    <definedName name="___________________________exp12" localSheetId="10">#REF!</definedName>
    <definedName name="___________________________exp12">#REF!</definedName>
    <definedName name="___________________________EXP22" localSheetId="10">#REF!</definedName>
    <definedName name="___________________________EXP22">#REF!</definedName>
    <definedName name="___________________________exp5" localSheetId="10">#REF!</definedName>
    <definedName name="___________________________exp5">#REF!</definedName>
    <definedName name="___________________________exp7" localSheetId="10">#REF!</definedName>
    <definedName name="___________________________exp7">#REF!</definedName>
    <definedName name="___________________________exp8" localSheetId="10">#REF!</definedName>
    <definedName name="___________________________exp8">#REF!</definedName>
    <definedName name="___________________________exp9" localSheetId="10">#REF!</definedName>
    <definedName name="___________________________exp9">#REF!</definedName>
    <definedName name="___________________________h2" localSheetId="8">#REF!</definedName>
    <definedName name="___________________________h2" localSheetId="5">[28]เงินกู้ธนชาติ!$G$2</definedName>
    <definedName name="___________________________h2">#REF!</definedName>
    <definedName name="___________________________IZ1" localSheetId="10">#REF!</definedName>
    <definedName name="___________________________IZ1" localSheetId="8">#REF!</definedName>
    <definedName name="___________________________IZ1">#REF!</definedName>
    <definedName name="___________________________JJ1" localSheetId="10">#REF!</definedName>
    <definedName name="___________________________JJ1">#REF!</definedName>
    <definedName name="___________________________lit1" localSheetId="10">#REF!</definedName>
    <definedName name="___________________________lit1">#REF!</definedName>
    <definedName name="___________________________lit2" localSheetId="10">#REF!</definedName>
    <definedName name="___________________________lit2">#REF!</definedName>
    <definedName name="___________________________LL1" localSheetId="10">#REF!</definedName>
    <definedName name="___________________________LL1">#REF!</definedName>
    <definedName name="___________________________MM1" localSheetId="10">#REF!</definedName>
    <definedName name="___________________________MM1">#REF!</definedName>
    <definedName name="___________________________MZ1" localSheetId="10">#REF!</definedName>
    <definedName name="___________________________MZ1">#REF!</definedName>
    <definedName name="___________________________PM2" localSheetId="8">#REF!</definedName>
    <definedName name="___________________________PM2" localSheetId="5">[18]CIPA!$B$10</definedName>
    <definedName name="___________________________PM2">#REF!</definedName>
    <definedName name="___________________________prg1" localSheetId="10">#REF!</definedName>
    <definedName name="___________________________prg1" localSheetId="8">#REF!</definedName>
    <definedName name="___________________________prg1">#REF!</definedName>
    <definedName name="___________________________prg180" localSheetId="10">#REF!</definedName>
    <definedName name="___________________________prg180">#REF!</definedName>
    <definedName name="___________________________REC1" localSheetId="10">#REF!</definedName>
    <definedName name="___________________________REC1">#REF!</definedName>
    <definedName name="___________________________SCB1" localSheetId="8">#REF!</definedName>
    <definedName name="___________________________SCB1" localSheetId="5">'[19]SCB 1 - Current'!$F$10</definedName>
    <definedName name="___________________________SCB1">#REF!</definedName>
    <definedName name="___________________________SCB2" localSheetId="8">#REF!</definedName>
    <definedName name="___________________________SCB2" localSheetId="5">'[19]SCB 2 - Current'!$F$11</definedName>
    <definedName name="___________________________SCB2">#REF!</definedName>
    <definedName name="___________________________TCD1" localSheetId="10">#REF!</definedName>
    <definedName name="___________________________TCD1" localSheetId="8">#REF!</definedName>
    <definedName name="___________________________TCD1">#REF!</definedName>
    <definedName name="___________________________TCD2" localSheetId="10">#REF!</definedName>
    <definedName name="___________________________TCD2">#REF!</definedName>
    <definedName name="___________________________TCD3" localSheetId="10">#REF!</definedName>
    <definedName name="___________________________TCD3">#REF!</definedName>
    <definedName name="___________________________TCD4" localSheetId="10">#REF!</definedName>
    <definedName name="___________________________TCD4">#REF!</definedName>
    <definedName name="___________________________TCD5" localSheetId="10">#REF!</definedName>
    <definedName name="___________________________TCD5">#REF!</definedName>
    <definedName name="___________________________TCD6" localSheetId="10">#REF!</definedName>
    <definedName name="___________________________TCD6">#REF!</definedName>
    <definedName name="___________________________TCD7" localSheetId="10">#REF!</definedName>
    <definedName name="___________________________TCD7">#REF!</definedName>
    <definedName name="___________________________TCD8" localSheetId="10">#REF!</definedName>
    <definedName name="___________________________TCD8">#REF!</definedName>
    <definedName name="___________________________TCD9" localSheetId="10">#REF!</definedName>
    <definedName name="___________________________TCD9">#REF!</definedName>
    <definedName name="___________________________Us1" localSheetId="10">#REF!</definedName>
    <definedName name="___________________________Us1">#REF!</definedName>
    <definedName name="___________________________Us2" localSheetId="10">#REF!</definedName>
    <definedName name="___________________________Us2">#REF!</definedName>
    <definedName name="___________________________xx6666" localSheetId="10">#REF!</definedName>
    <definedName name="___________________________xx6666">#REF!</definedName>
    <definedName name="___________________________ZA1" localSheetId="10">#REF!</definedName>
    <definedName name="___________________________ZA1">#REF!</definedName>
    <definedName name="___________________________zz9999" localSheetId="10">#REF!</definedName>
    <definedName name="___________________________zz9999">#REF!</definedName>
    <definedName name="__________________________A99999" localSheetId="10">#REF!</definedName>
    <definedName name="__________________________A99999">#REF!</definedName>
    <definedName name="__________________________AJE122003" localSheetId="10">#REF!</definedName>
    <definedName name="__________________________AJE122003">#REF!</definedName>
    <definedName name="__________________________DAT1" localSheetId="8">#REF!</definedName>
    <definedName name="__________________________DAT1" localSheetId="9">#REF!</definedName>
    <definedName name="__________________________DAT1" localSheetId="5">'[26]เงินประกันสัญญาระยะสั้น-ยาว3'!#REF!</definedName>
    <definedName name="__________________________DAT1">#REF!</definedName>
    <definedName name="__________________________DAT20" localSheetId="5">[27]BMCT2003!#REF!</definedName>
    <definedName name="__________________________DAT20">#REF!</definedName>
    <definedName name="__________________________DAT5" localSheetId="8">#REF!</definedName>
    <definedName name="__________________________DAT5" localSheetId="9">#REF!</definedName>
    <definedName name="__________________________DAT5" localSheetId="5">'[26]เงินประกันสัญญาระยะสั้น-ยาว3'!#REF!</definedName>
    <definedName name="__________________________DAT5">#REF!</definedName>
    <definedName name="__________________________DAT6" localSheetId="8">#REF!</definedName>
    <definedName name="__________________________DAT6" localSheetId="9">#REF!</definedName>
    <definedName name="__________________________DAT6" localSheetId="5">'[26]เงินประกันสัญญาระยะสั้น-ยาว3'!#REF!</definedName>
    <definedName name="__________________________DAT6">#REF!</definedName>
    <definedName name="__________________________DAT7" localSheetId="8">#REF!</definedName>
    <definedName name="__________________________DAT7" localSheetId="9">#REF!</definedName>
    <definedName name="__________________________DAT7" localSheetId="5">'[26]เงินประกันสัญญาระยะสั้น-ยาว3'!#REF!</definedName>
    <definedName name="__________________________DAT7">#REF!</definedName>
    <definedName name="__________________________dkk1" localSheetId="10">#REF!</definedName>
    <definedName name="__________________________dkk1" localSheetId="8">#REF!</definedName>
    <definedName name="__________________________dkk1">#REF!</definedName>
    <definedName name="__________________________dkk2" localSheetId="10">#REF!</definedName>
    <definedName name="__________________________dkk2">#REF!</definedName>
    <definedName name="__________________________exp10" localSheetId="10">#REF!</definedName>
    <definedName name="__________________________exp10">#REF!</definedName>
    <definedName name="__________________________exp11" localSheetId="10">#REF!</definedName>
    <definedName name="__________________________exp11">#REF!</definedName>
    <definedName name="__________________________exp111" localSheetId="10">#REF!</definedName>
    <definedName name="__________________________exp111">#REF!</definedName>
    <definedName name="__________________________exp12" localSheetId="10">#REF!</definedName>
    <definedName name="__________________________exp12">#REF!</definedName>
    <definedName name="__________________________EXP22" localSheetId="10">#REF!</definedName>
    <definedName name="__________________________EXP22">#REF!</definedName>
    <definedName name="__________________________exp5" localSheetId="10">#REF!</definedName>
    <definedName name="__________________________exp5">#REF!</definedName>
    <definedName name="__________________________exp7" localSheetId="10">#REF!</definedName>
    <definedName name="__________________________exp7">#REF!</definedName>
    <definedName name="__________________________exp8" localSheetId="10">#REF!</definedName>
    <definedName name="__________________________exp8">#REF!</definedName>
    <definedName name="__________________________exp9" localSheetId="10">#REF!</definedName>
    <definedName name="__________________________exp9">#REF!</definedName>
    <definedName name="__________________________h2" localSheetId="8">#REF!</definedName>
    <definedName name="__________________________h2" localSheetId="5">[28]เงินกู้ธนชาติ!$G$2</definedName>
    <definedName name="__________________________h2">#REF!</definedName>
    <definedName name="__________________________IZ1" localSheetId="10">#REF!</definedName>
    <definedName name="__________________________IZ1" localSheetId="8">#REF!</definedName>
    <definedName name="__________________________IZ1">#REF!</definedName>
    <definedName name="__________________________JJ1" localSheetId="10">#REF!</definedName>
    <definedName name="__________________________JJ1">#REF!</definedName>
    <definedName name="__________________________lit1" localSheetId="10">#REF!</definedName>
    <definedName name="__________________________lit1">#REF!</definedName>
    <definedName name="__________________________lit2" localSheetId="10">#REF!</definedName>
    <definedName name="__________________________lit2">#REF!</definedName>
    <definedName name="__________________________LL1" localSheetId="10">#REF!</definedName>
    <definedName name="__________________________LL1">#REF!</definedName>
    <definedName name="__________________________MM1" localSheetId="10">#REF!</definedName>
    <definedName name="__________________________MM1">#REF!</definedName>
    <definedName name="__________________________MZ1" localSheetId="10">#REF!</definedName>
    <definedName name="__________________________MZ1">#REF!</definedName>
    <definedName name="__________________________PM2" localSheetId="8">#REF!</definedName>
    <definedName name="__________________________PM2" localSheetId="5">[18]CIPA!$B$10</definedName>
    <definedName name="__________________________PM2">#REF!</definedName>
    <definedName name="__________________________prg1" localSheetId="10">#REF!</definedName>
    <definedName name="__________________________prg1" localSheetId="8">#REF!</definedName>
    <definedName name="__________________________prg1">#REF!</definedName>
    <definedName name="__________________________prg180" localSheetId="10">#REF!</definedName>
    <definedName name="__________________________prg180">#REF!</definedName>
    <definedName name="__________________________REC1" localSheetId="10">#REF!</definedName>
    <definedName name="__________________________REC1">#REF!</definedName>
    <definedName name="__________________________SCB1" localSheetId="8">#REF!</definedName>
    <definedName name="__________________________SCB1" localSheetId="5">'[19]SCB 1 - Current'!$F$10</definedName>
    <definedName name="__________________________SCB1">#REF!</definedName>
    <definedName name="__________________________SCB2" localSheetId="8">#REF!</definedName>
    <definedName name="__________________________SCB2" localSheetId="5">'[19]SCB 2 - Current'!$F$11</definedName>
    <definedName name="__________________________SCB2">#REF!</definedName>
    <definedName name="__________________________TCD1" localSheetId="10">#REF!</definedName>
    <definedName name="__________________________TCD1" localSheetId="8">#REF!</definedName>
    <definedName name="__________________________TCD1">#REF!</definedName>
    <definedName name="__________________________TCD2" localSheetId="10">#REF!</definedName>
    <definedName name="__________________________TCD2">#REF!</definedName>
    <definedName name="__________________________TCD3" localSheetId="10">#REF!</definedName>
    <definedName name="__________________________TCD3">#REF!</definedName>
    <definedName name="__________________________TCD4" localSheetId="10">#REF!</definedName>
    <definedName name="__________________________TCD4">#REF!</definedName>
    <definedName name="__________________________TCD5" localSheetId="10">#REF!</definedName>
    <definedName name="__________________________TCD5">#REF!</definedName>
    <definedName name="__________________________TCD6" localSheetId="10">#REF!</definedName>
    <definedName name="__________________________TCD6">#REF!</definedName>
    <definedName name="__________________________TCD7" localSheetId="10">#REF!</definedName>
    <definedName name="__________________________TCD7">#REF!</definedName>
    <definedName name="__________________________TCD8" localSheetId="10">#REF!</definedName>
    <definedName name="__________________________TCD8">#REF!</definedName>
    <definedName name="__________________________TCD9" localSheetId="10">#REF!</definedName>
    <definedName name="__________________________TCD9">#REF!</definedName>
    <definedName name="__________________________Us1" localSheetId="10">#REF!</definedName>
    <definedName name="__________________________Us1">#REF!</definedName>
    <definedName name="__________________________Us2" localSheetId="10">#REF!</definedName>
    <definedName name="__________________________Us2">#REF!</definedName>
    <definedName name="__________________________xx6666" localSheetId="10">#REF!</definedName>
    <definedName name="__________________________xx6666">#REF!</definedName>
    <definedName name="__________________________ZA1" localSheetId="10">#REF!</definedName>
    <definedName name="__________________________ZA1">#REF!</definedName>
    <definedName name="__________________________zz9999" localSheetId="10">#REF!</definedName>
    <definedName name="__________________________zz9999">#REF!</definedName>
    <definedName name="_________________________A99999" localSheetId="10">#REF!</definedName>
    <definedName name="_________________________A99999">#REF!</definedName>
    <definedName name="_________________________AJE122003" localSheetId="10">#REF!</definedName>
    <definedName name="_________________________AJE122003">#REF!</definedName>
    <definedName name="_________________________DAT1" localSheetId="8">#REF!</definedName>
    <definedName name="_________________________DAT1" localSheetId="9">#REF!</definedName>
    <definedName name="_________________________DAT1" localSheetId="5">'[26]เงินประกันสัญญาระยะสั้น-ยาว3'!#REF!</definedName>
    <definedName name="_________________________DAT1">#REF!</definedName>
    <definedName name="_________________________DAT20" localSheetId="5">[27]BMCT2003!#REF!</definedName>
    <definedName name="_________________________DAT20">#REF!</definedName>
    <definedName name="_________________________DAT5" localSheetId="8">#REF!</definedName>
    <definedName name="_________________________DAT5" localSheetId="9">#REF!</definedName>
    <definedName name="_________________________DAT5" localSheetId="5">'[26]เงินประกันสัญญาระยะสั้น-ยาว3'!#REF!</definedName>
    <definedName name="_________________________DAT5">#REF!</definedName>
    <definedName name="_________________________DAT6" localSheetId="8">#REF!</definedName>
    <definedName name="_________________________DAT6" localSheetId="9">#REF!</definedName>
    <definedName name="_________________________DAT6" localSheetId="5">'[26]เงินประกันสัญญาระยะสั้น-ยาว3'!#REF!</definedName>
    <definedName name="_________________________DAT6">#REF!</definedName>
    <definedName name="_________________________DAT7" localSheetId="8">#REF!</definedName>
    <definedName name="_________________________DAT7" localSheetId="9">#REF!</definedName>
    <definedName name="_________________________DAT7" localSheetId="5">'[26]เงินประกันสัญญาระยะสั้น-ยาว3'!#REF!</definedName>
    <definedName name="_________________________DAT7">#REF!</definedName>
    <definedName name="_________________________dkk1" localSheetId="10">#REF!</definedName>
    <definedName name="_________________________dkk1" localSheetId="8">#REF!</definedName>
    <definedName name="_________________________dkk1">#REF!</definedName>
    <definedName name="_________________________dkk2" localSheetId="10">#REF!</definedName>
    <definedName name="_________________________dkk2">#REF!</definedName>
    <definedName name="_________________________exp10" localSheetId="10">#REF!</definedName>
    <definedName name="_________________________exp10">#REF!</definedName>
    <definedName name="_________________________exp11" localSheetId="10">#REF!</definedName>
    <definedName name="_________________________exp11">#REF!</definedName>
    <definedName name="_________________________exp111" localSheetId="10">#REF!</definedName>
    <definedName name="_________________________exp111">#REF!</definedName>
    <definedName name="_________________________exp12" localSheetId="10">#REF!</definedName>
    <definedName name="_________________________exp12">#REF!</definedName>
    <definedName name="_________________________EXP22" localSheetId="10">#REF!</definedName>
    <definedName name="_________________________EXP22">#REF!</definedName>
    <definedName name="_________________________exp5" localSheetId="10">#REF!</definedName>
    <definedName name="_________________________exp5">#REF!</definedName>
    <definedName name="_________________________exp7" localSheetId="10">#REF!</definedName>
    <definedName name="_________________________exp7">#REF!</definedName>
    <definedName name="_________________________exp8" localSheetId="10">#REF!</definedName>
    <definedName name="_________________________exp8">#REF!</definedName>
    <definedName name="_________________________exp9" localSheetId="10">#REF!</definedName>
    <definedName name="_________________________exp9">#REF!</definedName>
    <definedName name="_________________________h2" localSheetId="8">#REF!</definedName>
    <definedName name="_________________________h2" localSheetId="5">[28]เงินกู้ธนชาติ!$G$2</definedName>
    <definedName name="_________________________h2">#REF!</definedName>
    <definedName name="_________________________IZ1" localSheetId="10">#REF!</definedName>
    <definedName name="_________________________IZ1" localSheetId="8">#REF!</definedName>
    <definedName name="_________________________IZ1">#REF!</definedName>
    <definedName name="_________________________JJ1" localSheetId="10">#REF!</definedName>
    <definedName name="_________________________JJ1">#REF!</definedName>
    <definedName name="_________________________lit1" localSheetId="10">#REF!</definedName>
    <definedName name="_________________________lit1">#REF!</definedName>
    <definedName name="_________________________lit2" localSheetId="10">#REF!</definedName>
    <definedName name="_________________________lit2">#REF!</definedName>
    <definedName name="_________________________LL1" localSheetId="10">#REF!</definedName>
    <definedName name="_________________________LL1">#REF!</definedName>
    <definedName name="_________________________MM1" localSheetId="10">#REF!</definedName>
    <definedName name="_________________________MM1">#REF!</definedName>
    <definedName name="_________________________MZ1" localSheetId="10">#REF!</definedName>
    <definedName name="_________________________MZ1">#REF!</definedName>
    <definedName name="_________________________PM2" localSheetId="8">#REF!</definedName>
    <definedName name="_________________________PM2" localSheetId="5">[18]CIPA!$B$10</definedName>
    <definedName name="_________________________PM2">#REF!</definedName>
    <definedName name="_________________________prg1" localSheetId="10">#REF!</definedName>
    <definedName name="_________________________prg1" localSheetId="8">#REF!</definedName>
    <definedName name="_________________________prg1">#REF!</definedName>
    <definedName name="_________________________prg180" localSheetId="10">#REF!</definedName>
    <definedName name="_________________________prg180">#REF!</definedName>
    <definedName name="_________________________REC1" localSheetId="10">#REF!</definedName>
    <definedName name="_________________________REC1">#REF!</definedName>
    <definedName name="_________________________SCB1" localSheetId="8">#REF!</definedName>
    <definedName name="_________________________SCB1" localSheetId="5">'[19]SCB 1 - Current'!$F$10</definedName>
    <definedName name="_________________________SCB1">#REF!</definedName>
    <definedName name="_________________________SCB2" localSheetId="8">#REF!</definedName>
    <definedName name="_________________________SCB2" localSheetId="5">'[19]SCB 2 - Current'!$F$11</definedName>
    <definedName name="_________________________SCB2">#REF!</definedName>
    <definedName name="_________________________TCD1" localSheetId="10">#REF!</definedName>
    <definedName name="_________________________TCD1" localSheetId="8">#REF!</definedName>
    <definedName name="_________________________TCD1">#REF!</definedName>
    <definedName name="_________________________TCD2" localSheetId="10">#REF!</definedName>
    <definedName name="_________________________TCD2">#REF!</definedName>
    <definedName name="_________________________TCD3" localSheetId="10">#REF!</definedName>
    <definedName name="_________________________TCD3">#REF!</definedName>
    <definedName name="_________________________TCD4" localSheetId="10">#REF!</definedName>
    <definedName name="_________________________TCD4">#REF!</definedName>
    <definedName name="_________________________TCD5" localSheetId="10">#REF!</definedName>
    <definedName name="_________________________TCD5">#REF!</definedName>
    <definedName name="_________________________TCD6" localSheetId="10">#REF!</definedName>
    <definedName name="_________________________TCD6">#REF!</definedName>
    <definedName name="_________________________TCD7" localSheetId="10">#REF!</definedName>
    <definedName name="_________________________TCD7">#REF!</definedName>
    <definedName name="_________________________TCD8" localSheetId="10">#REF!</definedName>
    <definedName name="_________________________TCD8">#REF!</definedName>
    <definedName name="_________________________TCD9" localSheetId="10">#REF!</definedName>
    <definedName name="_________________________TCD9">#REF!</definedName>
    <definedName name="_________________________Us1" localSheetId="10">#REF!</definedName>
    <definedName name="_________________________Us1">#REF!</definedName>
    <definedName name="_________________________Us2" localSheetId="10">#REF!</definedName>
    <definedName name="_________________________Us2">#REF!</definedName>
    <definedName name="_________________________xx6666" localSheetId="10">#REF!</definedName>
    <definedName name="_________________________xx6666">#REF!</definedName>
    <definedName name="_________________________ZA1" localSheetId="10">#REF!</definedName>
    <definedName name="_________________________ZA1">#REF!</definedName>
    <definedName name="_________________________zz9999" localSheetId="10">#REF!</definedName>
    <definedName name="_________________________zz9999">#REF!</definedName>
    <definedName name="________________________A99999" localSheetId="10">#REF!</definedName>
    <definedName name="________________________A99999">#REF!</definedName>
    <definedName name="________________________AJE122003" localSheetId="10">#REF!</definedName>
    <definedName name="________________________AJE122003">#REF!</definedName>
    <definedName name="________________________DAT1" localSheetId="8">#REF!</definedName>
    <definedName name="________________________DAT1" localSheetId="9">#REF!</definedName>
    <definedName name="________________________DAT1" localSheetId="5">'[26]เงินประกันสัญญาระยะสั้น-ยาว3'!#REF!</definedName>
    <definedName name="________________________DAT1">#REF!</definedName>
    <definedName name="________________________DAT20" localSheetId="5">[27]BMCT2003!#REF!</definedName>
    <definedName name="________________________DAT20">#REF!</definedName>
    <definedName name="________________________DAT5" localSheetId="8">#REF!</definedName>
    <definedName name="________________________DAT5" localSheetId="9">#REF!</definedName>
    <definedName name="________________________DAT5" localSheetId="5">'[26]เงินประกันสัญญาระยะสั้น-ยาว3'!#REF!</definedName>
    <definedName name="________________________DAT5">#REF!</definedName>
    <definedName name="________________________DAT6" localSheetId="8">#REF!</definedName>
    <definedName name="________________________DAT6" localSheetId="9">#REF!</definedName>
    <definedName name="________________________DAT6" localSheetId="5">'[26]เงินประกันสัญญาระยะสั้น-ยาว3'!#REF!</definedName>
    <definedName name="________________________DAT6">#REF!</definedName>
    <definedName name="________________________DAT7" localSheetId="8">#REF!</definedName>
    <definedName name="________________________DAT7" localSheetId="9">#REF!</definedName>
    <definedName name="________________________DAT7" localSheetId="5">'[26]เงินประกันสัญญาระยะสั้น-ยาว3'!#REF!</definedName>
    <definedName name="________________________DAT7">#REF!</definedName>
    <definedName name="________________________dkk1" localSheetId="10">#REF!</definedName>
    <definedName name="________________________dkk1" localSheetId="8">#REF!</definedName>
    <definedName name="________________________dkk1">#REF!</definedName>
    <definedName name="________________________dkk2" localSheetId="10">#REF!</definedName>
    <definedName name="________________________dkk2">#REF!</definedName>
    <definedName name="________________________exp10" localSheetId="10">#REF!</definedName>
    <definedName name="________________________exp10">#REF!</definedName>
    <definedName name="________________________exp11" localSheetId="10">#REF!</definedName>
    <definedName name="________________________exp11">#REF!</definedName>
    <definedName name="________________________exp111" localSheetId="10">#REF!</definedName>
    <definedName name="________________________exp111">#REF!</definedName>
    <definedName name="________________________exp12" localSheetId="10">#REF!</definedName>
    <definedName name="________________________exp12">#REF!</definedName>
    <definedName name="________________________EXP22" localSheetId="10">#REF!</definedName>
    <definedName name="________________________EXP22">#REF!</definedName>
    <definedName name="________________________exp5" localSheetId="10">#REF!</definedName>
    <definedName name="________________________exp5">#REF!</definedName>
    <definedName name="________________________exp7" localSheetId="10">#REF!</definedName>
    <definedName name="________________________exp7">#REF!</definedName>
    <definedName name="________________________exp8" localSheetId="10">#REF!</definedName>
    <definedName name="________________________exp8">#REF!</definedName>
    <definedName name="________________________exp9" localSheetId="10">#REF!</definedName>
    <definedName name="________________________exp9">#REF!</definedName>
    <definedName name="________________________h2" localSheetId="8">#REF!</definedName>
    <definedName name="________________________h2" localSheetId="5">[28]เงินกู้ธนชาติ!$G$2</definedName>
    <definedName name="________________________h2">#REF!</definedName>
    <definedName name="________________________IZ1" localSheetId="10">#REF!</definedName>
    <definedName name="________________________IZ1" localSheetId="8">#REF!</definedName>
    <definedName name="________________________IZ1">#REF!</definedName>
    <definedName name="________________________JJ1" localSheetId="10">#REF!</definedName>
    <definedName name="________________________JJ1">#REF!</definedName>
    <definedName name="________________________lit1" localSheetId="10">#REF!</definedName>
    <definedName name="________________________lit1">#REF!</definedName>
    <definedName name="________________________lit2" localSheetId="10">#REF!</definedName>
    <definedName name="________________________lit2">#REF!</definedName>
    <definedName name="________________________LL1" localSheetId="10">#REF!</definedName>
    <definedName name="________________________LL1">#REF!</definedName>
    <definedName name="________________________MM1" localSheetId="10">#REF!</definedName>
    <definedName name="________________________MM1">#REF!</definedName>
    <definedName name="________________________MZ1" localSheetId="10">#REF!</definedName>
    <definedName name="________________________MZ1">#REF!</definedName>
    <definedName name="________________________PM2" localSheetId="8">#REF!</definedName>
    <definedName name="________________________PM2" localSheetId="5">[18]CIPA!$B$10</definedName>
    <definedName name="________________________PM2">#REF!</definedName>
    <definedName name="________________________prg1" localSheetId="10">#REF!</definedName>
    <definedName name="________________________prg1" localSheetId="8">#REF!</definedName>
    <definedName name="________________________prg1">#REF!</definedName>
    <definedName name="________________________prg180" localSheetId="10">#REF!</definedName>
    <definedName name="________________________prg180">#REF!</definedName>
    <definedName name="________________________REC1" localSheetId="10">#REF!</definedName>
    <definedName name="________________________REC1">#REF!</definedName>
    <definedName name="________________________SCB1" localSheetId="8">#REF!</definedName>
    <definedName name="________________________SCB1" localSheetId="5">'[19]SCB 1 - Current'!$F$10</definedName>
    <definedName name="________________________SCB1">#REF!</definedName>
    <definedName name="________________________SCB2" localSheetId="8">#REF!</definedName>
    <definedName name="________________________SCB2" localSheetId="5">'[19]SCB 2 - Current'!$F$11</definedName>
    <definedName name="________________________SCB2">#REF!</definedName>
    <definedName name="________________________TCD1" localSheetId="10">#REF!</definedName>
    <definedName name="________________________TCD1" localSheetId="8">#REF!</definedName>
    <definedName name="________________________TCD1">#REF!</definedName>
    <definedName name="________________________TCD2" localSheetId="10">#REF!</definedName>
    <definedName name="________________________TCD2">#REF!</definedName>
    <definedName name="________________________TCD3" localSheetId="10">#REF!</definedName>
    <definedName name="________________________TCD3">#REF!</definedName>
    <definedName name="________________________TCD4" localSheetId="10">#REF!</definedName>
    <definedName name="________________________TCD4">#REF!</definedName>
    <definedName name="________________________TCD5" localSheetId="10">#REF!</definedName>
    <definedName name="________________________TCD5">#REF!</definedName>
    <definedName name="________________________TCD6" localSheetId="10">#REF!</definedName>
    <definedName name="________________________TCD6">#REF!</definedName>
    <definedName name="________________________TCD7" localSheetId="10">#REF!</definedName>
    <definedName name="________________________TCD7">#REF!</definedName>
    <definedName name="________________________TCD8" localSheetId="10">#REF!</definedName>
    <definedName name="________________________TCD8">#REF!</definedName>
    <definedName name="________________________TCD9" localSheetId="10">#REF!</definedName>
    <definedName name="________________________TCD9">#REF!</definedName>
    <definedName name="________________________Us1" localSheetId="10">#REF!</definedName>
    <definedName name="________________________Us1">#REF!</definedName>
    <definedName name="________________________Us2" localSheetId="10">#REF!</definedName>
    <definedName name="________________________Us2">#REF!</definedName>
    <definedName name="________________________xx6666" localSheetId="10">#REF!</definedName>
    <definedName name="________________________xx6666">#REF!</definedName>
    <definedName name="________________________ZA1" localSheetId="10">#REF!</definedName>
    <definedName name="________________________ZA1">#REF!</definedName>
    <definedName name="________________________zz9999" localSheetId="10">#REF!</definedName>
    <definedName name="________________________zz9999">#REF!</definedName>
    <definedName name="_______________________A99999" localSheetId="10">#REF!</definedName>
    <definedName name="_______________________A99999">#REF!</definedName>
    <definedName name="_______________________AJE122003" localSheetId="10">#REF!</definedName>
    <definedName name="_______________________AJE122003">#REF!</definedName>
    <definedName name="_______________________DAT1" localSheetId="8">#REF!</definedName>
    <definedName name="_______________________DAT1" localSheetId="9">#REF!</definedName>
    <definedName name="_______________________DAT1" localSheetId="5">'[29]เงินประกันสัญญาระยะสั้น-ยาว3'!#REF!</definedName>
    <definedName name="_______________________DAT1">#REF!</definedName>
    <definedName name="_______________________DAT20" localSheetId="5">[27]BMCT2003!#REF!</definedName>
    <definedName name="_______________________DAT20">#REF!</definedName>
    <definedName name="_______________________DAT5" localSheetId="8">#REF!</definedName>
    <definedName name="_______________________DAT5" localSheetId="9">#REF!</definedName>
    <definedName name="_______________________DAT5" localSheetId="5">'[29]เงินประกันสัญญาระยะสั้น-ยาว3'!#REF!</definedName>
    <definedName name="_______________________DAT5">#REF!</definedName>
    <definedName name="_______________________DAT6" localSheetId="8">#REF!</definedName>
    <definedName name="_______________________DAT6" localSheetId="9">#REF!</definedName>
    <definedName name="_______________________DAT6" localSheetId="5">'[29]เงินประกันสัญญาระยะสั้น-ยาว3'!#REF!</definedName>
    <definedName name="_______________________DAT6">#REF!</definedName>
    <definedName name="_______________________DAT7" localSheetId="8">#REF!</definedName>
    <definedName name="_______________________DAT7" localSheetId="9">#REF!</definedName>
    <definedName name="_______________________DAT7" localSheetId="5">'[29]เงินประกันสัญญาระยะสั้น-ยาว3'!#REF!</definedName>
    <definedName name="_______________________DAT7">#REF!</definedName>
    <definedName name="_______________________dkk1" localSheetId="10">#REF!</definedName>
    <definedName name="_______________________dkk1" localSheetId="8">#REF!</definedName>
    <definedName name="_______________________dkk1">#REF!</definedName>
    <definedName name="_______________________dkk2" localSheetId="10">#REF!</definedName>
    <definedName name="_______________________dkk2">#REF!</definedName>
    <definedName name="_______________________exp10" localSheetId="10">#REF!</definedName>
    <definedName name="_______________________exp10">#REF!</definedName>
    <definedName name="_______________________exp11" localSheetId="10">#REF!</definedName>
    <definedName name="_______________________exp11">#REF!</definedName>
    <definedName name="_______________________exp111" localSheetId="10">#REF!</definedName>
    <definedName name="_______________________exp111">#REF!</definedName>
    <definedName name="_______________________exp12" localSheetId="10">#REF!</definedName>
    <definedName name="_______________________exp12">#REF!</definedName>
    <definedName name="_______________________EXP22" localSheetId="10">#REF!</definedName>
    <definedName name="_______________________EXP22">#REF!</definedName>
    <definedName name="_______________________exp5" localSheetId="10">#REF!</definedName>
    <definedName name="_______________________exp5">#REF!</definedName>
    <definedName name="_______________________exp7" localSheetId="10">#REF!</definedName>
    <definedName name="_______________________exp7">#REF!</definedName>
    <definedName name="_______________________exp8" localSheetId="10">#REF!</definedName>
    <definedName name="_______________________exp8">#REF!</definedName>
    <definedName name="_______________________exp9" localSheetId="10">#REF!</definedName>
    <definedName name="_______________________exp9">#REF!</definedName>
    <definedName name="_______________________h2" localSheetId="8">#REF!</definedName>
    <definedName name="_______________________h2" localSheetId="5">[28]เงินกู้ธนชาติ!$G$2</definedName>
    <definedName name="_______________________h2">#REF!</definedName>
    <definedName name="_______________________IZ1" localSheetId="10">#REF!</definedName>
    <definedName name="_______________________IZ1" localSheetId="8">#REF!</definedName>
    <definedName name="_______________________IZ1">#REF!</definedName>
    <definedName name="_______________________JJ1" localSheetId="10">#REF!</definedName>
    <definedName name="_______________________JJ1">#REF!</definedName>
    <definedName name="_______________________lit1" localSheetId="10">#REF!</definedName>
    <definedName name="_______________________lit1">#REF!</definedName>
    <definedName name="_______________________lit2" localSheetId="10">#REF!</definedName>
    <definedName name="_______________________lit2">#REF!</definedName>
    <definedName name="_______________________LL1" localSheetId="10">#REF!</definedName>
    <definedName name="_______________________LL1">#REF!</definedName>
    <definedName name="_______________________MM1" localSheetId="10">#REF!</definedName>
    <definedName name="_______________________MM1">#REF!</definedName>
    <definedName name="_______________________MZ1" localSheetId="10">#REF!</definedName>
    <definedName name="_______________________MZ1">#REF!</definedName>
    <definedName name="_______________________PM2" localSheetId="8">#REF!</definedName>
    <definedName name="_______________________PM2" localSheetId="5">[18]CIPA!$B$10</definedName>
    <definedName name="_______________________PM2">#REF!</definedName>
    <definedName name="_______________________prg1" localSheetId="10">#REF!</definedName>
    <definedName name="_______________________prg1" localSheetId="8">#REF!</definedName>
    <definedName name="_______________________prg1">#REF!</definedName>
    <definedName name="_______________________prg180" localSheetId="10">#REF!</definedName>
    <definedName name="_______________________prg180">#REF!</definedName>
    <definedName name="_______________________REC1" localSheetId="10">#REF!</definedName>
    <definedName name="_______________________REC1">#REF!</definedName>
    <definedName name="_______________________SCB1" localSheetId="8">#REF!</definedName>
    <definedName name="_______________________SCB1" localSheetId="5">'[19]SCB 1 - Current'!$F$10</definedName>
    <definedName name="_______________________SCB1">#REF!</definedName>
    <definedName name="_______________________SCB2" localSheetId="8">#REF!</definedName>
    <definedName name="_______________________SCB2" localSheetId="5">'[19]SCB 2 - Current'!$F$11</definedName>
    <definedName name="_______________________SCB2">#REF!</definedName>
    <definedName name="_______________________TCD1" localSheetId="10">#REF!</definedName>
    <definedName name="_______________________TCD1" localSheetId="8">#REF!</definedName>
    <definedName name="_______________________TCD1">#REF!</definedName>
    <definedName name="_______________________TCD2" localSheetId="10">#REF!</definedName>
    <definedName name="_______________________TCD2">#REF!</definedName>
    <definedName name="_______________________TCD3" localSheetId="10">#REF!</definedName>
    <definedName name="_______________________TCD3">#REF!</definedName>
    <definedName name="_______________________TCD4" localSheetId="10">#REF!</definedName>
    <definedName name="_______________________TCD4">#REF!</definedName>
    <definedName name="_______________________TCD5" localSheetId="10">#REF!</definedName>
    <definedName name="_______________________TCD5">#REF!</definedName>
    <definedName name="_______________________TCD6" localSheetId="10">#REF!</definedName>
    <definedName name="_______________________TCD6">#REF!</definedName>
    <definedName name="_______________________TCD7" localSheetId="10">#REF!</definedName>
    <definedName name="_______________________TCD7">#REF!</definedName>
    <definedName name="_______________________TCD8" localSheetId="10">#REF!</definedName>
    <definedName name="_______________________TCD8">#REF!</definedName>
    <definedName name="_______________________TCD9" localSheetId="10">#REF!</definedName>
    <definedName name="_______________________TCD9">#REF!</definedName>
    <definedName name="_______________________Us1" localSheetId="10">#REF!</definedName>
    <definedName name="_______________________Us1">#REF!</definedName>
    <definedName name="_______________________Us2" localSheetId="10">#REF!</definedName>
    <definedName name="_______________________Us2">#REF!</definedName>
    <definedName name="_______________________xx6666" localSheetId="10">#REF!</definedName>
    <definedName name="_______________________xx6666">#REF!</definedName>
    <definedName name="_______________________ZA1" localSheetId="10">#REF!</definedName>
    <definedName name="_______________________ZA1">#REF!</definedName>
    <definedName name="_______________________zz9999" localSheetId="10">#REF!</definedName>
    <definedName name="_______________________zz9999">#REF!</definedName>
    <definedName name="______________________A99999" localSheetId="10">#REF!</definedName>
    <definedName name="______________________A99999">#REF!</definedName>
    <definedName name="______________________AJE122003" localSheetId="10">#REF!</definedName>
    <definedName name="______________________AJE122003">#REF!</definedName>
    <definedName name="______________________DAT1" localSheetId="10">#REF!</definedName>
    <definedName name="______________________DAT1" localSheetId="8">#REF!</definedName>
    <definedName name="______________________DAT1" localSheetId="9">#REF!</definedName>
    <definedName name="______________________DAT1">#REF!</definedName>
    <definedName name="______________________DAT20" localSheetId="5">[27]BMCT2003!#REF!</definedName>
    <definedName name="______________________DAT20">#REF!</definedName>
    <definedName name="______________________DAT5" localSheetId="10">#REF!</definedName>
    <definedName name="______________________DAT5" localSheetId="8">#REF!</definedName>
    <definedName name="______________________DAT5" localSheetId="9">#REF!</definedName>
    <definedName name="______________________DAT5">#REF!</definedName>
    <definedName name="______________________DAT6" localSheetId="10">#REF!</definedName>
    <definedName name="______________________DAT6" localSheetId="8">#REF!</definedName>
    <definedName name="______________________DAT6" localSheetId="9">#REF!</definedName>
    <definedName name="______________________DAT6">#REF!</definedName>
    <definedName name="______________________DAT7" localSheetId="10">#REF!</definedName>
    <definedName name="______________________DAT7" localSheetId="8">#REF!</definedName>
    <definedName name="______________________DAT7" localSheetId="9">#REF!</definedName>
    <definedName name="______________________DAT7">#REF!</definedName>
    <definedName name="______________________dkk1" localSheetId="10">#REF!</definedName>
    <definedName name="______________________dkk1">#REF!</definedName>
    <definedName name="______________________dkk2" localSheetId="10">#REF!</definedName>
    <definedName name="______________________dkk2">#REF!</definedName>
    <definedName name="______________________exp10" localSheetId="10">#REF!</definedName>
    <definedName name="______________________exp10">#REF!</definedName>
    <definedName name="______________________exp11" localSheetId="10">#REF!</definedName>
    <definedName name="______________________exp11">#REF!</definedName>
    <definedName name="______________________exp111" localSheetId="10">#REF!</definedName>
    <definedName name="______________________exp111">#REF!</definedName>
    <definedName name="______________________exp12" localSheetId="10">#REF!</definedName>
    <definedName name="______________________exp12">#REF!</definedName>
    <definedName name="______________________EXP22" localSheetId="10">#REF!</definedName>
    <definedName name="______________________EXP22">#REF!</definedName>
    <definedName name="______________________exp5" localSheetId="10">#REF!</definedName>
    <definedName name="______________________exp5">#REF!</definedName>
    <definedName name="______________________exp7" localSheetId="10">#REF!</definedName>
    <definedName name="______________________exp7">#REF!</definedName>
    <definedName name="______________________exp8" localSheetId="10">#REF!</definedName>
    <definedName name="______________________exp8">#REF!</definedName>
    <definedName name="______________________exp9" localSheetId="10">#REF!</definedName>
    <definedName name="______________________exp9">#REF!</definedName>
    <definedName name="______________________h2" localSheetId="8">#REF!</definedName>
    <definedName name="______________________h2" localSheetId="5">[28]เงินกู้ธนชาติ!$G$2</definedName>
    <definedName name="______________________h2">#REF!</definedName>
    <definedName name="______________________IZ1" localSheetId="10">#REF!</definedName>
    <definedName name="______________________IZ1" localSheetId="8">#REF!</definedName>
    <definedName name="______________________IZ1">#REF!</definedName>
    <definedName name="______________________JJ1" localSheetId="10">#REF!</definedName>
    <definedName name="______________________JJ1">#REF!</definedName>
    <definedName name="______________________lit1" localSheetId="10">#REF!</definedName>
    <definedName name="______________________lit1">#REF!</definedName>
    <definedName name="______________________lit2" localSheetId="10">#REF!</definedName>
    <definedName name="______________________lit2">#REF!</definedName>
    <definedName name="______________________LL1" localSheetId="10">#REF!</definedName>
    <definedName name="______________________LL1">#REF!</definedName>
    <definedName name="______________________MM1" localSheetId="10">#REF!</definedName>
    <definedName name="______________________MM1">#REF!</definedName>
    <definedName name="______________________MZ1" localSheetId="10">#REF!</definedName>
    <definedName name="______________________MZ1">#REF!</definedName>
    <definedName name="______________________PM2" localSheetId="8">#REF!</definedName>
    <definedName name="______________________PM2" localSheetId="5">[18]CIPA!$B$10</definedName>
    <definedName name="______________________PM2">#REF!</definedName>
    <definedName name="______________________prg1" localSheetId="10">#REF!</definedName>
    <definedName name="______________________prg1" localSheetId="8">#REF!</definedName>
    <definedName name="______________________prg1">#REF!</definedName>
    <definedName name="______________________prg180" localSheetId="10">#REF!</definedName>
    <definedName name="______________________prg180">#REF!</definedName>
    <definedName name="______________________REC1" localSheetId="10">#REF!</definedName>
    <definedName name="______________________REC1">#REF!</definedName>
    <definedName name="______________________SCB1" localSheetId="8">#REF!</definedName>
    <definedName name="______________________SCB1" localSheetId="5">'[19]SCB 1 - Current'!$F$10</definedName>
    <definedName name="______________________SCB1">#REF!</definedName>
    <definedName name="______________________SCB2" localSheetId="8">#REF!</definedName>
    <definedName name="______________________SCB2" localSheetId="5">'[19]SCB 2 - Current'!$F$11</definedName>
    <definedName name="______________________SCB2">#REF!</definedName>
    <definedName name="______________________TCD1" localSheetId="10">#REF!</definedName>
    <definedName name="______________________TCD1" localSheetId="8">#REF!</definedName>
    <definedName name="______________________TCD1">#REF!</definedName>
    <definedName name="______________________TCD2" localSheetId="10">#REF!</definedName>
    <definedName name="______________________TCD2">#REF!</definedName>
    <definedName name="______________________TCD3" localSheetId="10">#REF!</definedName>
    <definedName name="______________________TCD3">#REF!</definedName>
    <definedName name="______________________TCD4" localSheetId="10">#REF!</definedName>
    <definedName name="______________________TCD4">#REF!</definedName>
    <definedName name="______________________TCD5" localSheetId="10">#REF!</definedName>
    <definedName name="______________________TCD5">#REF!</definedName>
    <definedName name="______________________TCD6" localSheetId="10">#REF!</definedName>
    <definedName name="______________________TCD6">#REF!</definedName>
    <definedName name="______________________TCD7" localSheetId="10">#REF!</definedName>
    <definedName name="______________________TCD7">#REF!</definedName>
    <definedName name="______________________TCD8" localSheetId="10">#REF!</definedName>
    <definedName name="______________________TCD8">#REF!</definedName>
    <definedName name="______________________TCD9" localSheetId="10">#REF!</definedName>
    <definedName name="______________________TCD9">#REF!</definedName>
    <definedName name="______________________Us1" localSheetId="10">#REF!</definedName>
    <definedName name="______________________Us1">#REF!</definedName>
    <definedName name="______________________Us2" localSheetId="10">#REF!</definedName>
    <definedName name="______________________Us2">#REF!</definedName>
    <definedName name="______________________xx6666" localSheetId="10">#REF!</definedName>
    <definedName name="______________________xx6666">#REF!</definedName>
    <definedName name="______________________ZA1" localSheetId="10">#REF!</definedName>
    <definedName name="______________________ZA1">#REF!</definedName>
    <definedName name="______________________zz9999" localSheetId="10">#REF!</definedName>
    <definedName name="______________________zz9999">#REF!</definedName>
    <definedName name="_____________________A99999" localSheetId="10">#REF!</definedName>
    <definedName name="_____________________A99999">#REF!</definedName>
    <definedName name="_____________________AJE122003" localSheetId="10">#REF!</definedName>
    <definedName name="_____________________AJE122003">#REF!</definedName>
    <definedName name="_____________________DAT1" localSheetId="8">#REF!</definedName>
    <definedName name="_____________________DAT1" localSheetId="9">#REF!</definedName>
    <definedName name="_____________________DAT1" localSheetId="5">'[30]เงินประกันสัญญาระยะสั้น-ยาว3'!#REF!</definedName>
    <definedName name="_____________________DAT1">#REF!</definedName>
    <definedName name="_____________________DAT20" localSheetId="5">[27]BMCT2003!#REF!</definedName>
    <definedName name="_____________________DAT20">#REF!</definedName>
    <definedName name="_____________________DAT5" localSheetId="8">#REF!</definedName>
    <definedName name="_____________________DAT5" localSheetId="9">#REF!</definedName>
    <definedName name="_____________________DAT5" localSheetId="5">'[30]เงินประกันสัญญาระยะสั้น-ยาว3'!#REF!</definedName>
    <definedName name="_____________________DAT5">#REF!</definedName>
    <definedName name="_____________________DAT6" localSheetId="8">#REF!</definedName>
    <definedName name="_____________________DAT6" localSheetId="9">#REF!</definedName>
    <definedName name="_____________________DAT6" localSheetId="5">'[30]เงินประกันสัญญาระยะสั้น-ยาว3'!#REF!</definedName>
    <definedName name="_____________________DAT6">#REF!</definedName>
    <definedName name="_____________________DAT7" localSheetId="8">#REF!</definedName>
    <definedName name="_____________________DAT7" localSheetId="9">#REF!</definedName>
    <definedName name="_____________________DAT7" localSheetId="5">'[30]เงินประกันสัญญาระยะสั้น-ยาว3'!#REF!</definedName>
    <definedName name="_____________________DAT7">#REF!</definedName>
    <definedName name="_____________________dkk1" localSheetId="10">#REF!</definedName>
    <definedName name="_____________________dkk1" localSheetId="8">#REF!</definedName>
    <definedName name="_____________________dkk1">#REF!</definedName>
    <definedName name="_____________________dkk2" localSheetId="10">#REF!</definedName>
    <definedName name="_____________________dkk2">#REF!</definedName>
    <definedName name="_____________________exp10" localSheetId="10">#REF!</definedName>
    <definedName name="_____________________exp10">#REF!</definedName>
    <definedName name="_____________________exp11" localSheetId="10">#REF!</definedName>
    <definedName name="_____________________exp11">#REF!</definedName>
    <definedName name="_____________________exp111" localSheetId="10">#REF!</definedName>
    <definedName name="_____________________exp111">#REF!</definedName>
    <definedName name="_____________________exp12" localSheetId="10">#REF!</definedName>
    <definedName name="_____________________exp12">#REF!</definedName>
    <definedName name="_____________________EXP22" localSheetId="10">#REF!</definedName>
    <definedName name="_____________________EXP22">#REF!</definedName>
    <definedName name="_____________________exp5" localSheetId="10">#REF!</definedName>
    <definedName name="_____________________exp5">#REF!</definedName>
    <definedName name="_____________________exp7" localSheetId="10">#REF!</definedName>
    <definedName name="_____________________exp7">#REF!</definedName>
    <definedName name="_____________________exp8" localSheetId="10">#REF!</definedName>
    <definedName name="_____________________exp8">#REF!</definedName>
    <definedName name="_____________________exp9" localSheetId="10">#REF!</definedName>
    <definedName name="_____________________exp9">#REF!</definedName>
    <definedName name="_____________________f1" localSheetId="10">#REF!</definedName>
    <definedName name="_____________________f1">#REF!</definedName>
    <definedName name="_____________________g1" localSheetId="10">#REF!</definedName>
    <definedName name="_____________________g1">#REF!</definedName>
    <definedName name="_____________________h2" localSheetId="8">#REF!</definedName>
    <definedName name="_____________________h2" localSheetId="5">[28]เงินกู้ธนชาติ!$G$2</definedName>
    <definedName name="_____________________h2">#REF!</definedName>
    <definedName name="_____________________IZ1" localSheetId="10">#REF!</definedName>
    <definedName name="_____________________IZ1" localSheetId="8">#REF!</definedName>
    <definedName name="_____________________IZ1">#REF!</definedName>
    <definedName name="_____________________JJ1" localSheetId="10">#REF!</definedName>
    <definedName name="_____________________JJ1">#REF!</definedName>
    <definedName name="_____________________lit1" localSheetId="10">#REF!</definedName>
    <definedName name="_____________________lit1">#REF!</definedName>
    <definedName name="_____________________lit2" localSheetId="10">#REF!</definedName>
    <definedName name="_____________________lit2">#REF!</definedName>
    <definedName name="_____________________LL1" localSheetId="10">#REF!</definedName>
    <definedName name="_____________________LL1">#REF!</definedName>
    <definedName name="_____________________MM1" localSheetId="10">#REF!</definedName>
    <definedName name="_____________________MM1">#REF!</definedName>
    <definedName name="_____________________MZ1" localSheetId="10">#REF!</definedName>
    <definedName name="_____________________MZ1">#REF!</definedName>
    <definedName name="_____________________PM2" localSheetId="8">#REF!</definedName>
    <definedName name="_____________________PM2" localSheetId="5">[18]CIPA!$B$10</definedName>
    <definedName name="_____________________PM2">#REF!</definedName>
    <definedName name="_____________________prg1" localSheetId="10">#REF!</definedName>
    <definedName name="_____________________prg1" localSheetId="8">#REF!</definedName>
    <definedName name="_____________________prg1">#REF!</definedName>
    <definedName name="_____________________prg180" localSheetId="10">#REF!</definedName>
    <definedName name="_____________________prg180">#REF!</definedName>
    <definedName name="_____________________REC1" localSheetId="10">#REF!</definedName>
    <definedName name="_____________________REC1">#REF!</definedName>
    <definedName name="_____________________SCB1" localSheetId="8">#REF!</definedName>
    <definedName name="_____________________SCB1" localSheetId="5">'[19]SCB 1 - Current'!$F$10</definedName>
    <definedName name="_____________________SCB1">#REF!</definedName>
    <definedName name="_____________________SCB2" localSheetId="8">#REF!</definedName>
    <definedName name="_____________________SCB2" localSheetId="5">'[19]SCB 2 - Current'!$F$11</definedName>
    <definedName name="_____________________SCB2">#REF!</definedName>
    <definedName name="_____________________TCD1" localSheetId="10">#REF!</definedName>
    <definedName name="_____________________TCD1" localSheetId="8">#REF!</definedName>
    <definedName name="_____________________TCD1">#REF!</definedName>
    <definedName name="_____________________TCD2" localSheetId="10">#REF!</definedName>
    <definedName name="_____________________TCD2">#REF!</definedName>
    <definedName name="_____________________TCD3" localSheetId="10">#REF!</definedName>
    <definedName name="_____________________TCD3">#REF!</definedName>
    <definedName name="_____________________TCD4" localSheetId="10">#REF!</definedName>
    <definedName name="_____________________TCD4">#REF!</definedName>
    <definedName name="_____________________TCD5" localSheetId="10">#REF!</definedName>
    <definedName name="_____________________TCD5">#REF!</definedName>
    <definedName name="_____________________TCD6" localSheetId="10">#REF!</definedName>
    <definedName name="_____________________TCD6">#REF!</definedName>
    <definedName name="_____________________TCD7" localSheetId="10">#REF!</definedName>
    <definedName name="_____________________TCD7">#REF!</definedName>
    <definedName name="_____________________TCD8" localSheetId="10">#REF!</definedName>
    <definedName name="_____________________TCD8">#REF!</definedName>
    <definedName name="_____________________TCD9" localSheetId="10">#REF!</definedName>
    <definedName name="_____________________TCD9">#REF!</definedName>
    <definedName name="_____________________Us1" localSheetId="10">#REF!</definedName>
    <definedName name="_____________________Us1">#REF!</definedName>
    <definedName name="_____________________Us2" localSheetId="10">#REF!</definedName>
    <definedName name="_____________________Us2">#REF!</definedName>
    <definedName name="_____________________xx6666" localSheetId="10">#REF!</definedName>
    <definedName name="_____________________xx6666">#REF!</definedName>
    <definedName name="_____________________ZA1" localSheetId="10">#REF!</definedName>
    <definedName name="_____________________ZA1">#REF!</definedName>
    <definedName name="_____________________zz9999" localSheetId="10">#REF!</definedName>
    <definedName name="_____________________zz9999">#REF!</definedName>
    <definedName name="____________________A99999" localSheetId="10">#REF!</definedName>
    <definedName name="____________________A99999">#REF!</definedName>
    <definedName name="____________________AJE122003" localSheetId="10">#REF!</definedName>
    <definedName name="____________________AJE122003">#REF!</definedName>
    <definedName name="____________________DAT1" localSheetId="8">#REF!</definedName>
    <definedName name="____________________DAT1" localSheetId="9">#REF!</definedName>
    <definedName name="____________________DAT1" localSheetId="5">'[25]เงินประกันสัญญาระยะสั้น-ยาว3'!#REF!</definedName>
    <definedName name="____________________DAT1">#REF!</definedName>
    <definedName name="____________________DAT20" localSheetId="5">[27]BMCT2003!#REF!</definedName>
    <definedName name="____________________DAT20">#REF!</definedName>
    <definedName name="____________________DAT5" localSheetId="10">#REF!</definedName>
    <definedName name="____________________DAT5" localSheetId="8">#REF!</definedName>
    <definedName name="____________________DAT5" localSheetId="9">#REF!</definedName>
    <definedName name="____________________DAT5">#REF!</definedName>
    <definedName name="____________________DAT6" localSheetId="10">#REF!</definedName>
    <definedName name="____________________DAT6" localSheetId="8">#REF!</definedName>
    <definedName name="____________________DAT6" localSheetId="9">#REF!</definedName>
    <definedName name="____________________DAT6">#REF!</definedName>
    <definedName name="____________________DAT7" localSheetId="10">#REF!</definedName>
    <definedName name="____________________DAT7" localSheetId="8">#REF!</definedName>
    <definedName name="____________________DAT7" localSheetId="9">#REF!</definedName>
    <definedName name="____________________DAT7">#REF!</definedName>
    <definedName name="____________________dkk1" localSheetId="10">#REF!</definedName>
    <definedName name="____________________dkk1">#REF!</definedName>
    <definedName name="____________________dkk2" localSheetId="10">#REF!</definedName>
    <definedName name="____________________dkk2">#REF!</definedName>
    <definedName name="____________________e1" localSheetId="10">#REF!</definedName>
    <definedName name="____________________e1">#REF!</definedName>
    <definedName name="____________________exp10" localSheetId="10">#REF!</definedName>
    <definedName name="____________________exp10">#REF!</definedName>
    <definedName name="____________________exp11" localSheetId="10">#REF!</definedName>
    <definedName name="____________________exp11">#REF!</definedName>
    <definedName name="____________________exp111" localSheetId="10">#REF!</definedName>
    <definedName name="____________________exp111">#REF!</definedName>
    <definedName name="____________________exp12" localSheetId="10">#REF!</definedName>
    <definedName name="____________________exp12">#REF!</definedName>
    <definedName name="____________________EXP22" localSheetId="10">#REF!</definedName>
    <definedName name="____________________EXP22">#REF!</definedName>
    <definedName name="____________________exp5" localSheetId="10">#REF!</definedName>
    <definedName name="____________________exp5">#REF!</definedName>
    <definedName name="____________________exp7" localSheetId="10">#REF!</definedName>
    <definedName name="____________________exp7">#REF!</definedName>
    <definedName name="____________________exp8" localSheetId="10">#REF!</definedName>
    <definedName name="____________________exp8">#REF!</definedName>
    <definedName name="____________________exp9" localSheetId="10">#REF!</definedName>
    <definedName name="____________________exp9">#REF!</definedName>
    <definedName name="____________________f1" localSheetId="10">#REF!</definedName>
    <definedName name="____________________f1">#REF!</definedName>
    <definedName name="____________________g1" localSheetId="10">#REF!</definedName>
    <definedName name="____________________g1">#REF!</definedName>
    <definedName name="____________________h2" localSheetId="8">#REF!</definedName>
    <definedName name="____________________h2" localSheetId="5">[28]เงินกู้ธนชาติ!$G$2</definedName>
    <definedName name="____________________h2">#REF!</definedName>
    <definedName name="____________________IZ1" localSheetId="10">#REF!</definedName>
    <definedName name="____________________IZ1" localSheetId="8">#REF!</definedName>
    <definedName name="____________________IZ1">#REF!</definedName>
    <definedName name="____________________JJ1" localSheetId="10">#REF!</definedName>
    <definedName name="____________________JJ1">#REF!</definedName>
    <definedName name="____________________lit1" localSheetId="10">#REF!</definedName>
    <definedName name="____________________lit1">#REF!</definedName>
    <definedName name="____________________lit2" localSheetId="10">#REF!</definedName>
    <definedName name="____________________lit2">#REF!</definedName>
    <definedName name="____________________LL1" localSheetId="10">#REF!</definedName>
    <definedName name="____________________LL1">#REF!</definedName>
    <definedName name="____________________MM1" localSheetId="10">#REF!</definedName>
    <definedName name="____________________MM1">#REF!</definedName>
    <definedName name="____________________MZ1" localSheetId="10">#REF!</definedName>
    <definedName name="____________________MZ1">#REF!</definedName>
    <definedName name="____________________PM2" localSheetId="8">#REF!</definedName>
    <definedName name="____________________PM2" localSheetId="5">[18]CIPA!$B$10</definedName>
    <definedName name="____________________PM2">#REF!</definedName>
    <definedName name="____________________prg1" localSheetId="10">#REF!</definedName>
    <definedName name="____________________prg1" localSheetId="8">#REF!</definedName>
    <definedName name="____________________prg1">#REF!</definedName>
    <definedName name="____________________prg180" localSheetId="10">#REF!</definedName>
    <definedName name="____________________prg180">#REF!</definedName>
    <definedName name="____________________REC1" localSheetId="10">#REF!</definedName>
    <definedName name="____________________REC1">#REF!</definedName>
    <definedName name="____________________SCB1" localSheetId="8">#REF!</definedName>
    <definedName name="____________________SCB1" localSheetId="5">'[19]SCB 1 - Current'!$F$10</definedName>
    <definedName name="____________________SCB1">#REF!</definedName>
    <definedName name="____________________SCB2" localSheetId="8">#REF!</definedName>
    <definedName name="____________________SCB2" localSheetId="5">'[19]SCB 2 - Current'!$F$11</definedName>
    <definedName name="____________________SCB2">#REF!</definedName>
    <definedName name="____________________TCD1" localSheetId="10">#REF!</definedName>
    <definedName name="____________________TCD1" localSheetId="8">#REF!</definedName>
    <definedName name="____________________TCD1">#REF!</definedName>
    <definedName name="____________________TCD2" localSheetId="10">#REF!</definedName>
    <definedName name="____________________TCD2">#REF!</definedName>
    <definedName name="____________________TCD3" localSheetId="10">#REF!</definedName>
    <definedName name="____________________TCD3">#REF!</definedName>
    <definedName name="____________________TCD4" localSheetId="10">#REF!</definedName>
    <definedName name="____________________TCD4">#REF!</definedName>
    <definedName name="____________________TCD5" localSheetId="10">#REF!</definedName>
    <definedName name="____________________TCD5">#REF!</definedName>
    <definedName name="____________________TCD6" localSheetId="10">#REF!</definedName>
    <definedName name="____________________TCD6">#REF!</definedName>
    <definedName name="____________________TCD7" localSheetId="10">#REF!</definedName>
    <definedName name="____________________TCD7">#REF!</definedName>
    <definedName name="____________________TCD8" localSheetId="10">#REF!</definedName>
    <definedName name="____________________TCD8">#REF!</definedName>
    <definedName name="____________________TCD9" localSheetId="10">#REF!</definedName>
    <definedName name="____________________TCD9">#REF!</definedName>
    <definedName name="____________________Us1" localSheetId="10">#REF!</definedName>
    <definedName name="____________________Us1">#REF!</definedName>
    <definedName name="____________________Us2" localSheetId="10">#REF!</definedName>
    <definedName name="____________________Us2">#REF!</definedName>
    <definedName name="____________________xx6666" localSheetId="10">#REF!</definedName>
    <definedName name="____________________xx6666">#REF!</definedName>
    <definedName name="____________________ZA1" localSheetId="10">#REF!</definedName>
    <definedName name="____________________ZA1">#REF!</definedName>
    <definedName name="____________________zz9999" localSheetId="10">#REF!</definedName>
    <definedName name="____________________zz9999">#REF!</definedName>
    <definedName name="___________________a1" localSheetId="10" hidden="1">{"cashflow",#N/A,FALSE,"CASHFLOW "}</definedName>
    <definedName name="___________________a1" localSheetId="8" hidden="1">{"cashflow",#N/A,FALSE,"CASHFLOW "}</definedName>
    <definedName name="___________________a1" localSheetId="9" hidden="1">{"cashflow",#N/A,FALSE,"CASHFLOW "}</definedName>
    <definedName name="___________________a1" localSheetId="5" hidden="1">{"cashflow",#N/A,FALSE,"CASHFLOW "}</definedName>
    <definedName name="___________________a1" hidden="1">{"cashflow",#N/A,FALSE,"CASHFLOW "}</definedName>
    <definedName name="___________________a10" localSheetId="10" hidden="1">{"sales",#N/A,FALSE,"SALES"}</definedName>
    <definedName name="___________________a10" localSheetId="8" hidden="1">{"sales",#N/A,FALSE,"SALES"}</definedName>
    <definedName name="___________________a10" localSheetId="9" hidden="1">{"sales",#N/A,FALSE,"SALES"}</definedName>
    <definedName name="___________________a10" localSheetId="5" hidden="1">{"sales",#N/A,FALSE,"SALES"}</definedName>
    <definedName name="___________________a10" hidden="1">{"sales",#N/A,FALSE,"SALES"}</definedName>
    <definedName name="___________________a2" localSheetId="10" hidden="1">{"hilight1",#N/A,FALSE,"HILIGHT1"}</definedName>
    <definedName name="___________________a2" localSheetId="8" hidden="1">{"hilight1",#N/A,FALSE,"HILIGHT1"}</definedName>
    <definedName name="___________________a2" localSheetId="9" hidden="1">{"hilight1",#N/A,FALSE,"HILIGHT1"}</definedName>
    <definedName name="___________________a2" localSheetId="5" hidden="1">{"hilight1",#N/A,FALSE,"HILIGHT1"}</definedName>
    <definedName name="___________________a2" hidden="1">{"hilight1",#N/A,FALSE,"HILIGHT1"}</definedName>
    <definedName name="___________________a3" localSheetId="10" hidden="1">{"hilight2",#N/A,FALSE,"HILIGHT2"}</definedName>
    <definedName name="___________________a3" localSheetId="8" hidden="1">{"hilight2",#N/A,FALSE,"HILIGHT2"}</definedName>
    <definedName name="___________________a3" localSheetId="9" hidden="1">{"hilight2",#N/A,FALSE,"HILIGHT2"}</definedName>
    <definedName name="___________________a3" localSheetId="5" hidden="1">{"hilight2",#N/A,FALSE,"HILIGHT2"}</definedName>
    <definedName name="___________________a3" hidden="1">{"hilight2",#N/A,FALSE,"HILIGHT2"}</definedName>
    <definedName name="___________________a4" localSheetId="10" hidden="1">{"hilight3",#N/A,FALSE,"HILIGHT3"}</definedName>
    <definedName name="___________________a4" localSheetId="8" hidden="1">{"hilight3",#N/A,FALSE,"HILIGHT3"}</definedName>
    <definedName name="___________________a4" localSheetId="9" hidden="1">{"hilight3",#N/A,FALSE,"HILIGHT3"}</definedName>
    <definedName name="___________________a4" localSheetId="5" hidden="1">{"hilight3",#N/A,FALSE,"HILIGHT3"}</definedName>
    <definedName name="___________________a4" hidden="1">{"hilight3",#N/A,FALSE,"HILIGHT3"}</definedName>
    <definedName name="___________________a5" localSheetId="10" hidden="1">{"income",#N/A,FALSE,"INCOME"}</definedName>
    <definedName name="___________________a5" localSheetId="8" hidden="1">{"income",#N/A,FALSE,"INCOME"}</definedName>
    <definedName name="___________________a5" localSheetId="9" hidden="1">{"income",#N/A,FALSE,"INCOME"}</definedName>
    <definedName name="___________________a5" localSheetId="5" hidden="1">{"income",#N/A,FALSE,"INCOME"}</definedName>
    <definedName name="___________________a5" hidden="1">{"income",#N/A,FALSE,"INCOME"}</definedName>
    <definedName name="___________________a6" localSheetId="10" hidden="1">{"index",#N/A,FALSE,"INDEX"}</definedName>
    <definedName name="___________________a6" localSheetId="8" hidden="1">{"index",#N/A,FALSE,"INDEX"}</definedName>
    <definedName name="___________________a6" localSheetId="9" hidden="1">{"index",#N/A,FALSE,"INDEX"}</definedName>
    <definedName name="___________________a6" localSheetId="5" hidden="1">{"index",#N/A,FALSE,"INDEX"}</definedName>
    <definedName name="___________________a6" hidden="1">{"index",#N/A,FALSE,"INDEX"}</definedName>
    <definedName name="___________________a7" localSheetId="10" hidden="1">{"PRINT_EST",#N/A,FALSE,"ESTMON"}</definedName>
    <definedName name="___________________a7" localSheetId="8" hidden="1">{"PRINT_EST",#N/A,FALSE,"ESTMON"}</definedName>
    <definedName name="___________________a7" localSheetId="9" hidden="1">{"PRINT_EST",#N/A,FALSE,"ESTMON"}</definedName>
    <definedName name="___________________a7" localSheetId="5" hidden="1">{"PRINT_EST",#N/A,FALSE,"ESTMON"}</definedName>
    <definedName name="___________________a7" hidden="1">{"PRINT_EST",#N/A,FALSE,"ESTMON"}</definedName>
    <definedName name="___________________a8" localSheetId="10" hidden="1">{"revsale",#N/A,FALSE,"REV-ยุพดี"}</definedName>
    <definedName name="___________________a8" localSheetId="8" hidden="1">{"revsale",#N/A,FALSE,"REV-ยุพดี"}</definedName>
    <definedName name="___________________a8" localSheetId="9" hidden="1">{"revsale",#N/A,FALSE,"REV-ยุพดี"}</definedName>
    <definedName name="___________________a8" localSheetId="5" hidden="1">{"revsale",#N/A,FALSE,"REV-ยุพดี"}</definedName>
    <definedName name="___________________a8" hidden="1">{"revsale",#N/A,FALSE,"REV-ยุพดี"}</definedName>
    <definedName name="___________________a9" localSheetId="10" hidden="1">{"revable",#N/A,FALSE,"REVABLE"}</definedName>
    <definedName name="___________________a9" localSheetId="8" hidden="1">{"revable",#N/A,FALSE,"REVABLE"}</definedName>
    <definedName name="___________________a9" localSheetId="9" hidden="1">{"revable",#N/A,FALSE,"REVABLE"}</definedName>
    <definedName name="___________________a9" localSheetId="5" hidden="1">{"revable",#N/A,FALSE,"REVABLE"}</definedName>
    <definedName name="___________________a9" hidden="1">{"revable",#N/A,FALSE,"REVABLE"}</definedName>
    <definedName name="___________________A99999" localSheetId="10">#REF!</definedName>
    <definedName name="___________________A99999">#REF!</definedName>
    <definedName name="___________________AJE122003" localSheetId="10">#REF!</definedName>
    <definedName name="___________________AJE122003">#REF!</definedName>
    <definedName name="___________________DAT1" localSheetId="10">#REF!</definedName>
    <definedName name="___________________DAT1" localSheetId="8">#REF!</definedName>
    <definedName name="___________________DAT1" localSheetId="9">#REF!</definedName>
    <definedName name="___________________DAT1">#REF!</definedName>
    <definedName name="___________________DAT10" localSheetId="8">#REF!</definedName>
    <definedName name="___________________DAT10" localSheetId="5">[11]ค่าจ้างทำความสะอาด!$D$3:$D$65</definedName>
    <definedName name="___________________DAT10">#REF!</definedName>
    <definedName name="___________________DAT11" localSheetId="8">#REF!</definedName>
    <definedName name="___________________DAT11" localSheetId="5">[11]ค่าจ้างทำความสะอาด!$E$3:$E$65</definedName>
    <definedName name="___________________DAT11">#REF!</definedName>
    <definedName name="___________________DAT12" localSheetId="8">#REF!</definedName>
    <definedName name="___________________DAT12" localSheetId="5">[11]ค่าจ้างทำความสะอาด!$F$3:$F$65</definedName>
    <definedName name="___________________DAT12">#REF!</definedName>
    <definedName name="___________________DAT2" localSheetId="8">#REF!</definedName>
    <definedName name="___________________DAT2" localSheetId="5">[11]ค่าจ้างทำความสะอาด!#REF!</definedName>
    <definedName name="___________________DAT2">#REF!</definedName>
    <definedName name="___________________DAT20" localSheetId="8">#REF!</definedName>
    <definedName name="___________________DAT20" localSheetId="5">[27]BMCT2003!#REF!</definedName>
    <definedName name="___________________DAT20">#REF!</definedName>
    <definedName name="___________________DAT3" localSheetId="8">#REF!</definedName>
    <definedName name="___________________DAT3" localSheetId="5">[11]ค่าจ้างทำความสะอาด!$A$3:$A$65</definedName>
    <definedName name="___________________DAT3">#REF!</definedName>
    <definedName name="___________________DAT4" localSheetId="8">#REF!</definedName>
    <definedName name="___________________DAT4" localSheetId="5">[11]ค่าจ้างทำความสะอาด!#REF!</definedName>
    <definedName name="___________________DAT4">#REF!</definedName>
    <definedName name="___________________DAT5" localSheetId="10">#REF!</definedName>
    <definedName name="___________________DAT5" localSheetId="8">#REF!</definedName>
    <definedName name="___________________DAT5" localSheetId="9">#REF!</definedName>
    <definedName name="___________________DAT5">#REF!</definedName>
    <definedName name="___________________DAT6" localSheetId="10">#REF!</definedName>
    <definedName name="___________________DAT6" localSheetId="8">#REF!</definedName>
    <definedName name="___________________DAT6" localSheetId="9">#REF!</definedName>
    <definedName name="___________________DAT6">#REF!</definedName>
    <definedName name="___________________DAT7" localSheetId="10">#REF!</definedName>
    <definedName name="___________________DAT7" localSheetId="8">#REF!</definedName>
    <definedName name="___________________DAT7" localSheetId="9">#REF!</definedName>
    <definedName name="___________________DAT7">#REF!</definedName>
    <definedName name="___________________dkk1" localSheetId="10">#REF!</definedName>
    <definedName name="___________________dkk1">#REF!</definedName>
    <definedName name="___________________dkk2" localSheetId="10">#REF!</definedName>
    <definedName name="___________________dkk2">#REF!</definedName>
    <definedName name="___________________e1" localSheetId="10">#REF!</definedName>
    <definedName name="___________________e1">#REF!</definedName>
    <definedName name="___________________exp10" localSheetId="10">#REF!</definedName>
    <definedName name="___________________exp10">#REF!</definedName>
    <definedName name="___________________exp11" localSheetId="10">#REF!</definedName>
    <definedName name="___________________exp11">#REF!</definedName>
    <definedName name="___________________exp111" localSheetId="10">#REF!</definedName>
    <definedName name="___________________exp111">#REF!</definedName>
    <definedName name="___________________exp12" localSheetId="10">#REF!</definedName>
    <definedName name="___________________exp12">#REF!</definedName>
    <definedName name="___________________EXP22" localSheetId="10">#REF!</definedName>
    <definedName name="___________________EXP22">#REF!</definedName>
    <definedName name="___________________exp5" localSheetId="10">#REF!</definedName>
    <definedName name="___________________exp5">#REF!</definedName>
    <definedName name="___________________exp7" localSheetId="10">#REF!</definedName>
    <definedName name="___________________exp7">#REF!</definedName>
    <definedName name="___________________exp8" localSheetId="10">#REF!</definedName>
    <definedName name="___________________exp8">#REF!</definedName>
    <definedName name="___________________exp9" localSheetId="10">#REF!</definedName>
    <definedName name="___________________exp9">#REF!</definedName>
    <definedName name="___________________f1" localSheetId="10">#REF!</definedName>
    <definedName name="___________________f1">#REF!</definedName>
    <definedName name="___________________g1" localSheetId="10">#REF!</definedName>
    <definedName name="___________________g1">#REF!</definedName>
    <definedName name="___________________h2" localSheetId="8">#REF!</definedName>
    <definedName name="___________________h2" localSheetId="5">[28]เงินกู้ธนชาติ!$G$2</definedName>
    <definedName name="___________________h2">#REF!</definedName>
    <definedName name="___________________IZ1" localSheetId="10">#REF!</definedName>
    <definedName name="___________________IZ1" localSheetId="8">#REF!</definedName>
    <definedName name="___________________IZ1">#REF!</definedName>
    <definedName name="___________________JJ1" localSheetId="10">#REF!</definedName>
    <definedName name="___________________JJ1">#REF!</definedName>
    <definedName name="___________________lit1" localSheetId="10">#REF!</definedName>
    <definedName name="___________________lit1">#REF!</definedName>
    <definedName name="___________________lit2" localSheetId="10">#REF!</definedName>
    <definedName name="___________________lit2">#REF!</definedName>
    <definedName name="___________________LL1" localSheetId="10">#REF!</definedName>
    <definedName name="___________________LL1">#REF!</definedName>
    <definedName name="___________________MM1" localSheetId="10">#REF!</definedName>
    <definedName name="___________________MM1">#REF!</definedName>
    <definedName name="___________________MZ1" localSheetId="10">#REF!</definedName>
    <definedName name="___________________MZ1">#REF!</definedName>
    <definedName name="___________________PM2" localSheetId="8">#REF!</definedName>
    <definedName name="___________________PM2" localSheetId="5">[18]CIPA!$B$10</definedName>
    <definedName name="___________________PM2">#REF!</definedName>
    <definedName name="___________________prg1" localSheetId="10">#REF!</definedName>
    <definedName name="___________________prg1" localSheetId="8">#REF!</definedName>
    <definedName name="___________________prg1">#REF!</definedName>
    <definedName name="___________________prg180" localSheetId="10">#REF!</definedName>
    <definedName name="___________________prg180">#REF!</definedName>
    <definedName name="___________________REC1" localSheetId="10">#REF!</definedName>
    <definedName name="___________________REC1">#REF!</definedName>
    <definedName name="___________________SCB1" localSheetId="8">#REF!</definedName>
    <definedName name="___________________SCB1" localSheetId="5">'[19]SCB 1 - Current'!$F$10</definedName>
    <definedName name="___________________SCB1">#REF!</definedName>
    <definedName name="___________________SCB2" localSheetId="8">#REF!</definedName>
    <definedName name="___________________SCB2" localSheetId="5">'[19]SCB 2 - Current'!$F$11</definedName>
    <definedName name="___________________SCB2">#REF!</definedName>
    <definedName name="___________________TCD1" localSheetId="10">#REF!</definedName>
    <definedName name="___________________TCD1" localSheetId="8">#REF!</definedName>
    <definedName name="___________________TCD1">#REF!</definedName>
    <definedName name="___________________TCD2" localSheetId="10">#REF!</definedName>
    <definedName name="___________________TCD2">#REF!</definedName>
    <definedName name="___________________TCD3" localSheetId="10">#REF!</definedName>
    <definedName name="___________________TCD3">#REF!</definedName>
    <definedName name="___________________TCD4" localSheetId="10">#REF!</definedName>
    <definedName name="___________________TCD4">#REF!</definedName>
    <definedName name="___________________TCD5" localSheetId="10">#REF!</definedName>
    <definedName name="___________________TCD5">#REF!</definedName>
    <definedName name="___________________TCD6" localSheetId="10">#REF!</definedName>
    <definedName name="___________________TCD6">#REF!</definedName>
    <definedName name="___________________TCD7" localSheetId="10">#REF!</definedName>
    <definedName name="___________________TCD7">#REF!</definedName>
    <definedName name="___________________TCD8" localSheetId="10">#REF!</definedName>
    <definedName name="___________________TCD8">#REF!</definedName>
    <definedName name="___________________TCD9" localSheetId="10">#REF!</definedName>
    <definedName name="___________________TCD9">#REF!</definedName>
    <definedName name="___________________Us1" localSheetId="10">#REF!</definedName>
    <definedName name="___________________Us1">#REF!</definedName>
    <definedName name="___________________Us2" localSheetId="10">#REF!</definedName>
    <definedName name="___________________Us2">#REF!</definedName>
    <definedName name="___________________xx6666" localSheetId="10">#REF!</definedName>
    <definedName name="___________________xx6666">#REF!</definedName>
    <definedName name="___________________ZA1" localSheetId="10">#REF!</definedName>
    <definedName name="___________________ZA1">#REF!</definedName>
    <definedName name="___________________zz9999" localSheetId="10">#REF!</definedName>
    <definedName name="___________________zz9999">#REF!</definedName>
    <definedName name="__________________a1" localSheetId="10" hidden="1">{"cashflow",#N/A,FALSE,"CASHFLOW "}</definedName>
    <definedName name="__________________a1" localSheetId="8" hidden="1">{"cashflow",#N/A,FALSE,"CASHFLOW "}</definedName>
    <definedName name="__________________a1" localSheetId="9" hidden="1">{"cashflow",#N/A,FALSE,"CASHFLOW "}</definedName>
    <definedName name="__________________a1" localSheetId="5" hidden="1">{"cashflow",#N/A,FALSE,"CASHFLOW "}</definedName>
    <definedName name="__________________a1" hidden="1">{"cashflow",#N/A,FALSE,"CASHFLOW "}</definedName>
    <definedName name="__________________a10" localSheetId="10" hidden="1">{"sales",#N/A,FALSE,"SALES"}</definedName>
    <definedName name="__________________a10" localSheetId="8" hidden="1">{"sales",#N/A,FALSE,"SALES"}</definedName>
    <definedName name="__________________a10" localSheetId="9" hidden="1">{"sales",#N/A,FALSE,"SALES"}</definedName>
    <definedName name="__________________a10" localSheetId="5" hidden="1">{"sales",#N/A,FALSE,"SALES"}</definedName>
    <definedName name="__________________a10" hidden="1">{"sales",#N/A,FALSE,"SALES"}</definedName>
    <definedName name="__________________a2" localSheetId="10" hidden="1">{"hilight1",#N/A,FALSE,"HILIGHT1"}</definedName>
    <definedName name="__________________a2" localSheetId="8" hidden="1">{"hilight1",#N/A,FALSE,"HILIGHT1"}</definedName>
    <definedName name="__________________a2" localSheetId="9" hidden="1">{"hilight1",#N/A,FALSE,"HILIGHT1"}</definedName>
    <definedName name="__________________a2" localSheetId="5" hidden="1">{"hilight1",#N/A,FALSE,"HILIGHT1"}</definedName>
    <definedName name="__________________a2" hidden="1">{"hilight1",#N/A,FALSE,"HILIGHT1"}</definedName>
    <definedName name="__________________a3" localSheetId="10" hidden="1">{"hilight2",#N/A,FALSE,"HILIGHT2"}</definedName>
    <definedName name="__________________a3" localSheetId="8" hidden="1">{"hilight2",#N/A,FALSE,"HILIGHT2"}</definedName>
    <definedName name="__________________a3" localSheetId="9" hidden="1">{"hilight2",#N/A,FALSE,"HILIGHT2"}</definedName>
    <definedName name="__________________a3" localSheetId="5" hidden="1">{"hilight2",#N/A,FALSE,"HILIGHT2"}</definedName>
    <definedName name="__________________a3" hidden="1">{"hilight2",#N/A,FALSE,"HILIGHT2"}</definedName>
    <definedName name="__________________a4" localSheetId="10" hidden="1">{"hilight3",#N/A,FALSE,"HILIGHT3"}</definedName>
    <definedName name="__________________a4" localSheetId="8" hidden="1">{"hilight3",#N/A,FALSE,"HILIGHT3"}</definedName>
    <definedName name="__________________a4" localSheetId="9" hidden="1">{"hilight3",#N/A,FALSE,"HILIGHT3"}</definedName>
    <definedName name="__________________a4" localSheetId="5" hidden="1">{"hilight3",#N/A,FALSE,"HILIGHT3"}</definedName>
    <definedName name="__________________a4" hidden="1">{"hilight3",#N/A,FALSE,"HILIGHT3"}</definedName>
    <definedName name="__________________a5" localSheetId="10" hidden="1">{"income",#N/A,FALSE,"INCOME"}</definedName>
    <definedName name="__________________a5" localSheetId="8" hidden="1">{"income",#N/A,FALSE,"INCOME"}</definedName>
    <definedName name="__________________a5" localSheetId="9" hidden="1">{"income",#N/A,FALSE,"INCOME"}</definedName>
    <definedName name="__________________a5" localSheetId="5" hidden="1">{"income",#N/A,FALSE,"INCOME"}</definedName>
    <definedName name="__________________a5" hidden="1">{"income",#N/A,FALSE,"INCOME"}</definedName>
    <definedName name="__________________a6" localSheetId="10" hidden="1">{"index",#N/A,FALSE,"INDEX"}</definedName>
    <definedName name="__________________a6" localSheetId="8" hidden="1">{"index",#N/A,FALSE,"INDEX"}</definedName>
    <definedName name="__________________a6" localSheetId="9" hidden="1">{"index",#N/A,FALSE,"INDEX"}</definedName>
    <definedName name="__________________a6" localSheetId="5" hidden="1">{"index",#N/A,FALSE,"INDEX"}</definedName>
    <definedName name="__________________a6" hidden="1">{"index",#N/A,FALSE,"INDEX"}</definedName>
    <definedName name="__________________a7" localSheetId="10" hidden="1">{"PRINT_EST",#N/A,FALSE,"ESTMON"}</definedName>
    <definedName name="__________________a7" localSheetId="8" hidden="1">{"PRINT_EST",#N/A,FALSE,"ESTMON"}</definedName>
    <definedName name="__________________a7" localSheetId="9" hidden="1">{"PRINT_EST",#N/A,FALSE,"ESTMON"}</definedName>
    <definedName name="__________________a7" localSheetId="5" hidden="1">{"PRINT_EST",#N/A,FALSE,"ESTMON"}</definedName>
    <definedName name="__________________a7" hidden="1">{"PRINT_EST",#N/A,FALSE,"ESTMON"}</definedName>
    <definedName name="__________________a8" localSheetId="10" hidden="1">{"revsale",#N/A,FALSE,"REV-ยุพดี"}</definedName>
    <definedName name="__________________a8" localSheetId="8" hidden="1">{"revsale",#N/A,FALSE,"REV-ยุพดี"}</definedName>
    <definedName name="__________________a8" localSheetId="9" hidden="1">{"revsale",#N/A,FALSE,"REV-ยุพดี"}</definedName>
    <definedName name="__________________a8" localSheetId="5" hidden="1">{"revsale",#N/A,FALSE,"REV-ยุพดี"}</definedName>
    <definedName name="__________________a8" hidden="1">{"revsale",#N/A,FALSE,"REV-ยุพดี"}</definedName>
    <definedName name="__________________a9" localSheetId="10" hidden="1">{"revable",#N/A,FALSE,"REVABLE"}</definedName>
    <definedName name="__________________a9" localSheetId="8" hidden="1">{"revable",#N/A,FALSE,"REVABLE"}</definedName>
    <definedName name="__________________a9" localSheetId="9" hidden="1">{"revable",#N/A,FALSE,"REVABLE"}</definedName>
    <definedName name="__________________a9" localSheetId="5" hidden="1">{"revable",#N/A,FALSE,"REVABLE"}</definedName>
    <definedName name="__________________a9" hidden="1">{"revable",#N/A,FALSE,"REVABLE"}</definedName>
    <definedName name="__________________A99999" localSheetId="10">#REF!</definedName>
    <definedName name="__________________A99999">#REF!</definedName>
    <definedName name="__________________AJE122003" localSheetId="10">#REF!</definedName>
    <definedName name="__________________AJE122003">#REF!</definedName>
    <definedName name="__________________DAT1" localSheetId="10">#REF!</definedName>
    <definedName name="__________________DAT1" localSheetId="8">#REF!</definedName>
    <definedName name="__________________DAT1" localSheetId="9">#REF!</definedName>
    <definedName name="__________________DAT1">#REF!</definedName>
    <definedName name="__________________DAT13" localSheetId="5">[21]โตโยไทย!#REF!</definedName>
    <definedName name="__________________DAT13">#REF!</definedName>
    <definedName name="__________________DAT20" localSheetId="5">[27]BMCT2003!#REF!</definedName>
    <definedName name="__________________DAT20">#REF!</definedName>
    <definedName name="__________________DAT3" localSheetId="5">'[31]Export CR _TOG'!#REF!</definedName>
    <definedName name="__________________DAT3">#REF!</definedName>
    <definedName name="__________________DAT5" localSheetId="10">#REF!</definedName>
    <definedName name="__________________DAT5" localSheetId="8">#REF!</definedName>
    <definedName name="__________________DAT5" localSheetId="9">#REF!</definedName>
    <definedName name="__________________DAT5">#REF!</definedName>
    <definedName name="__________________DAT6" localSheetId="10">#REF!</definedName>
    <definedName name="__________________DAT6" localSheetId="8">#REF!</definedName>
    <definedName name="__________________DAT6" localSheetId="9">#REF!</definedName>
    <definedName name="__________________DAT6">#REF!</definedName>
    <definedName name="__________________DAT7" localSheetId="10">#REF!</definedName>
    <definedName name="__________________DAT7" localSheetId="8">#REF!</definedName>
    <definedName name="__________________DAT7" localSheetId="9">#REF!</definedName>
    <definedName name="__________________DAT7">#REF!</definedName>
    <definedName name="__________________DAT8" localSheetId="8">#REF!</definedName>
    <definedName name="__________________DAT8" localSheetId="5">[14]NR!$D$1:$D$32</definedName>
    <definedName name="__________________DAT8">#REF!</definedName>
    <definedName name="__________________DAT9" localSheetId="8">#REF!</definedName>
    <definedName name="__________________DAT9" localSheetId="5">[14]NR!$E$1:$E$32</definedName>
    <definedName name="__________________DAT9">#REF!</definedName>
    <definedName name="__________________dkk1" localSheetId="10">#REF!</definedName>
    <definedName name="__________________dkk1" localSheetId="8">#REF!</definedName>
    <definedName name="__________________dkk1">#REF!</definedName>
    <definedName name="__________________dkk2" localSheetId="10">#REF!</definedName>
    <definedName name="__________________dkk2">#REF!</definedName>
    <definedName name="__________________e1" localSheetId="10">#REF!</definedName>
    <definedName name="__________________e1">#REF!</definedName>
    <definedName name="__________________exp10" localSheetId="10">#REF!</definedName>
    <definedName name="__________________exp10">#REF!</definedName>
    <definedName name="__________________exp11" localSheetId="10">#REF!</definedName>
    <definedName name="__________________exp11">#REF!</definedName>
    <definedName name="__________________exp111" localSheetId="10">#REF!</definedName>
    <definedName name="__________________exp111">#REF!</definedName>
    <definedName name="__________________exp12" localSheetId="10">#REF!</definedName>
    <definedName name="__________________exp12">#REF!</definedName>
    <definedName name="__________________EXP22" localSheetId="10">#REF!</definedName>
    <definedName name="__________________EXP22">#REF!</definedName>
    <definedName name="__________________exp5" localSheetId="10">#REF!</definedName>
    <definedName name="__________________exp5">#REF!</definedName>
    <definedName name="__________________exp7" localSheetId="10">#REF!</definedName>
    <definedName name="__________________exp7">#REF!</definedName>
    <definedName name="__________________exp8" localSheetId="10">#REF!</definedName>
    <definedName name="__________________exp8">#REF!</definedName>
    <definedName name="__________________exp9" localSheetId="10">#REF!</definedName>
    <definedName name="__________________exp9">#REF!</definedName>
    <definedName name="__________________f1" localSheetId="10">#REF!</definedName>
    <definedName name="__________________f1">#REF!</definedName>
    <definedName name="__________________g1" localSheetId="10">#REF!</definedName>
    <definedName name="__________________g1">#REF!</definedName>
    <definedName name="__________________h1" localSheetId="10">#REF!</definedName>
    <definedName name="__________________h1">#REF!</definedName>
    <definedName name="__________________h2" localSheetId="8">#REF!</definedName>
    <definedName name="__________________h2" localSheetId="5">[28]เงินกู้ธนชาติ!$G$2</definedName>
    <definedName name="__________________h2">#REF!</definedName>
    <definedName name="__________________IZ1" localSheetId="10">#REF!</definedName>
    <definedName name="__________________IZ1" localSheetId="8">#REF!</definedName>
    <definedName name="__________________IZ1">#REF!</definedName>
    <definedName name="__________________JJ1" localSheetId="10">#REF!</definedName>
    <definedName name="__________________JJ1">#REF!</definedName>
    <definedName name="__________________k1" localSheetId="10">#REF!</definedName>
    <definedName name="__________________k1">#REF!</definedName>
    <definedName name="__________________lit1" localSheetId="10">#REF!</definedName>
    <definedName name="__________________lit1">#REF!</definedName>
    <definedName name="__________________lit2" localSheetId="10">#REF!</definedName>
    <definedName name="__________________lit2">#REF!</definedName>
    <definedName name="__________________LL1" localSheetId="10">#REF!</definedName>
    <definedName name="__________________LL1">#REF!</definedName>
    <definedName name="__________________MM1" localSheetId="10">#REF!</definedName>
    <definedName name="__________________MM1">#REF!</definedName>
    <definedName name="__________________MZ1" localSheetId="10">#REF!</definedName>
    <definedName name="__________________MZ1">#REF!</definedName>
    <definedName name="__________________PM2" localSheetId="8">#REF!</definedName>
    <definedName name="__________________PM2" localSheetId="5">[18]CIPA!$B$10</definedName>
    <definedName name="__________________PM2">#REF!</definedName>
    <definedName name="__________________prg1" localSheetId="10">#REF!</definedName>
    <definedName name="__________________prg1" localSheetId="8">#REF!</definedName>
    <definedName name="__________________prg1">#REF!</definedName>
    <definedName name="__________________prg180" localSheetId="10">#REF!</definedName>
    <definedName name="__________________prg180">#REF!</definedName>
    <definedName name="__________________REC1" localSheetId="10">#REF!</definedName>
    <definedName name="__________________REC1">#REF!</definedName>
    <definedName name="__________________SCB1" localSheetId="8">#REF!</definedName>
    <definedName name="__________________SCB1" localSheetId="5">'[19]SCB 1 - Current'!$F$10</definedName>
    <definedName name="__________________SCB1">#REF!</definedName>
    <definedName name="__________________SCB2" localSheetId="8">#REF!</definedName>
    <definedName name="__________________SCB2" localSheetId="5">'[19]SCB 2 - Current'!$F$11</definedName>
    <definedName name="__________________SCB2">#REF!</definedName>
    <definedName name="__________________TCD1" localSheetId="10">#REF!</definedName>
    <definedName name="__________________TCD1" localSheetId="8">#REF!</definedName>
    <definedName name="__________________TCD1">#REF!</definedName>
    <definedName name="__________________TCD2" localSheetId="10">#REF!</definedName>
    <definedName name="__________________TCD2">#REF!</definedName>
    <definedName name="__________________TCD3" localSheetId="10">#REF!</definedName>
    <definedName name="__________________TCD3">#REF!</definedName>
    <definedName name="__________________TCD4" localSheetId="10">#REF!</definedName>
    <definedName name="__________________TCD4">#REF!</definedName>
    <definedName name="__________________TCD5" localSheetId="10">#REF!</definedName>
    <definedName name="__________________TCD5">#REF!</definedName>
    <definedName name="__________________TCD6" localSheetId="10">#REF!</definedName>
    <definedName name="__________________TCD6">#REF!</definedName>
    <definedName name="__________________TCD7" localSheetId="10">#REF!</definedName>
    <definedName name="__________________TCD7">#REF!</definedName>
    <definedName name="__________________TCD8" localSheetId="10">#REF!</definedName>
    <definedName name="__________________TCD8">#REF!</definedName>
    <definedName name="__________________TCD9" localSheetId="10">#REF!</definedName>
    <definedName name="__________________TCD9">#REF!</definedName>
    <definedName name="__________________Us1" localSheetId="10">#REF!</definedName>
    <definedName name="__________________Us1">#REF!</definedName>
    <definedName name="__________________Us2" localSheetId="10">#REF!</definedName>
    <definedName name="__________________Us2">#REF!</definedName>
    <definedName name="__________________xx6666" localSheetId="10">#REF!</definedName>
    <definedName name="__________________xx6666">#REF!</definedName>
    <definedName name="__________________ZA1" localSheetId="10">#REF!</definedName>
    <definedName name="__________________ZA1">#REF!</definedName>
    <definedName name="__________________zz9999" localSheetId="10">#REF!</definedName>
    <definedName name="__________________zz9999">#REF!</definedName>
    <definedName name="_________________a1" localSheetId="10" hidden="1">{"cashflow",#N/A,FALSE,"CASHFLOW "}</definedName>
    <definedName name="_________________a1" localSheetId="8" hidden="1">{"cashflow",#N/A,FALSE,"CASHFLOW "}</definedName>
    <definedName name="_________________a1" localSheetId="9" hidden="1">{"cashflow",#N/A,FALSE,"CASHFLOW "}</definedName>
    <definedName name="_________________a1" localSheetId="5" hidden="1">{"cashflow",#N/A,FALSE,"CASHFLOW "}</definedName>
    <definedName name="_________________a1" hidden="1">{"cashflow",#N/A,FALSE,"CASHFLOW "}</definedName>
    <definedName name="_________________a10" localSheetId="10" hidden="1">{"sales",#N/A,FALSE,"SALES"}</definedName>
    <definedName name="_________________a10" localSheetId="8" hidden="1">{"sales",#N/A,FALSE,"SALES"}</definedName>
    <definedName name="_________________a10" localSheetId="9" hidden="1">{"sales",#N/A,FALSE,"SALES"}</definedName>
    <definedName name="_________________a10" localSheetId="5" hidden="1">{"sales",#N/A,FALSE,"SALES"}</definedName>
    <definedName name="_________________a10" hidden="1">{"sales",#N/A,FALSE,"SALES"}</definedName>
    <definedName name="_________________a2" localSheetId="10" hidden="1">{"hilight1",#N/A,FALSE,"HILIGHT1"}</definedName>
    <definedName name="_________________a2" localSheetId="8" hidden="1">{"hilight1",#N/A,FALSE,"HILIGHT1"}</definedName>
    <definedName name="_________________a2" localSheetId="9" hidden="1">{"hilight1",#N/A,FALSE,"HILIGHT1"}</definedName>
    <definedName name="_________________a2" localSheetId="5" hidden="1">{"hilight1",#N/A,FALSE,"HILIGHT1"}</definedName>
    <definedName name="_________________a2" hidden="1">{"hilight1",#N/A,FALSE,"HILIGHT1"}</definedName>
    <definedName name="_________________a3" localSheetId="10" hidden="1">{"hilight2",#N/A,FALSE,"HILIGHT2"}</definedName>
    <definedName name="_________________a3" localSheetId="8" hidden="1">{"hilight2",#N/A,FALSE,"HILIGHT2"}</definedName>
    <definedName name="_________________a3" localSheetId="9" hidden="1">{"hilight2",#N/A,FALSE,"HILIGHT2"}</definedName>
    <definedName name="_________________a3" localSheetId="5" hidden="1">{"hilight2",#N/A,FALSE,"HILIGHT2"}</definedName>
    <definedName name="_________________a3" hidden="1">{"hilight2",#N/A,FALSE,"HILIGHT2"}</definedName>
    <definedName name="_________________a4" localSheetId="10" hidden="1">{"hilight3",#N/A,FALSE,"HILIGHT3"}</definedName>
    <definedName name="_________________a4" localSheetId="8" hidden="1">{"hilight3",#N/A,FALSE,"HILIGHT3"}</definedName>
    <definedName name="_________________a4" localSheetId="9" hidden="1">{"hilight3",#N/A,FALSE,"HILIGHT3"}</definedName>
    <definedName name="_________________a4" localSheetId="5" hidden="1">{"hilight3",#N/A,FALSE,"HILIGHT3"}</definedName>
    <definedName name="_________________a4" hidden="1">{"hilight3",#N/A,FALSE,"HILIGHT3"}</definedName>
    <definedName name="_________________a5" localSheetId="10" hidden="1">{"income",#N/A,FALSE,"INCOME"}</definedName>
    <definedName name="_________________a5" localSheetId="8" hidden="1">{"income",#N/A,FALSE,"INCOME"}</definedName>
    <definedName name="_________________a5" localSheetId="9" hidden="1">{"income",#N/A,FALSE,"INCOME"}</definedName>
    <definedName name="_________________a5" localSheetId="5" hidden="1">{"income",#N/A,FALSE,"INCOME"}</definedName>
    <definedName name="_________________a5" hidden="1">{"income",#N/A,FALSE,"INCOME"}</definedName>
    <definedName name="_________________a6" localSheetId="10" hidden="1">{"index",#N/A,FALSE,"INDEX"}</definedName>
    <definedName name="_________________a6" localSheetId="8" hidden="1">{"index",#N/A,FALSE,"INDEX"}</definedName>
    <definedName name="_________________a6" localSheetId="9" hidden="1">{"index",#N/A,FALSE,"INDEX"}</definedName>
    <definedName name="_________________a6" localSheetId="5" hidden="1">{"index",#N/A,FALSE,"INDEX"}</definedName>
    <definedName name="_________________a6" hidden="1">{"index",#N/A,FALSE,"INDEX"}</definedName>
    <definedName name="_________________a7" localSheetId="10" hidden="1">{"PRINT_EST",#N/A,FALSE,"ESTMON"}</definedName>
    <definedName name="_________________a7" localSheetId="8" hidden="1">{"PRINT_EST",#N/A,FALSE,"ESTMON"}</definedName>
    <definedName name="_________________a7" localSheetId="9" hidden="1">{"PRINT_EST",#N/A,FALSE,"ESTMON"}</definedName>
    <definedName name="_________________a7" localSheetId="5" hidden="1">{"PRINT_EST",#N/A,FALSE,"ESTMON"}</definedName>
    <definedName name="_________________a7" hidden="1">{"PRINT_EST",#N/A,FALSE,"ESTMON"}</definedName>
    <definedName name="_________________a8" localSheetId="10" hidden="1">{"revsale",#N/A,FALSE,"REV-ยุพดี"}</definedName>
    <definedName name="_________________a8" localSheetId="8" hidden="1">{"revsale",#N/A,FALSE,"REV-ยุพดี"}</definedName>
    <definedName name="_________________a8" localSheetId="9" hidden="1">{"revsale",#N/A,FALSE,"REV-ยุพดี"}</definedName>
    <definedName name="_________________a8" localSheetId="5" hidden="1">{"revsale",#N/A,FALSE,"REV-ยุพดี"}</definedName>
    <definedName name="_________________a8" hidden="1">{"revsale",#N/A,FALSE,"REV-ยุพดี"}</definedName>
    <definedName name="_________________a9" localSheetId="10" hidden="1">{"revable",#N/A,FALSE,"REVABLE"}</definedName>
    <definedName name="_________________a9" localSheetId="8" hidden="1">{"revable",#N/A,FALSE,"REVABLE"}</definedName>
    <definedName name="_________________a9" localSheetId="9" hidden="1">{"revable",#N/A,FALSE,"REVABLE"}</definedName>
    <definedName name="_________________a9" localSheetId="5" hidden="1">{"revable",#N/A,FALSE,"REVABLE"}</definedName>
    <definedName name="_________________a9" hidden="1">{"revable",#N/A,FALSE,"REVABLE"}</definedName>
    <definedName name="_________________A99999" localSheetId="10">#REF!</definedName>
    <definedName name="_________________A99999">#REF!</definedName>
    <definedName name="_________________AJE122003" localSheetId="10">#REF!</definedName>
    <definedName name="_________________AJE122003">#REF!</definedName>
    <definedName name="_________________DAT1" localSheetId="10">#REF!</definedName>
    <definedName name="_________________DAT1" localSheetId="8">#REF!</definedName>
    <definedName name="_________________DAT1" localSheetId="9">#REF!</definedName>
    <definedName name="_________________DAT1">#REF!</definedName>
    <definedName name="_________________DAT13" localSheetId="8">#REF!</definedName>
    <definedName name="_________________DAT13" localSheetId="5">[11]ค่าจ้างทำความสะอาด!$G$3:$G$65</definedName>
    <definedName name="_________________DAT13">#REF!</definedName>
    <definedName name="_________________DAT20" localSheetId="8">#REF!</definedName>
    <definedName name="_________________DAT20" localSheetId="5">[27]BMCT2003!#REF!</definedName>
    <definedName name="_________________DAT20">#REF!</definedName>
    <definedName name="_________________DAT3" localSheetId="8">#REF!</definedName>
    <definedName name="_________________DAT3" localSheetId="5">'[31]Export CR _TOG'!#REF!</definedName>
    <definedName name="_________________DAT3">#REF!</definedName>
    <definedName name="_________________DAT5" localSheetId="10">#REF!</definedName>
    <definedName name="_________________DAT5" localSheetId="8">#REF!</definedName>
    <definedName name="_________________DAT5" localSheetId="9">#REF!</definedName>
    <definedName name="_________________DAT5">#REF!</definedName>
    <definedName name="_________________DAT6" localSheetId="10">#REF!</definedName>
    <definedName name="_________________DAT6" localSheetId="8">#REF!</definedName>
    <definedName name="_________________DAT6" localSheetId="9">#REF!</definedName>
    <definedName name="_________________DAT6">#REF!</definedName>
    <definedName name="_________________DAT7" localSheetId="10">#REF!</definedName>
    <definedName name="_________________DAT7" localSheetId="8">#REF!</definedName>
    <definedName name="_________________DAT7" localSheetId="9">#REF!</definedName>
    <definedName name="_________________DAT7">#REF!</definedName>
    <definedName name="_________________dkk1" localSheetId="10">#REF!</definedName>
    <definedName name="_________________dkk1">#REF!</definedName>
    <definedName name="_________________dkk2" localSheetId="10">#REF!</definedName>
    <definedName name="_________________dkk2">#REF!</definedName>
    <definedName name="_________________e1" localSheetId="10">#REF!</definedName>
    <definedName name="_________________e1">#REF!</definedName>
    <definedName name="_________________exp10" localSheetId="10">#REF!</definedName>
    <definedName name="_________________exp10">#REF!</definedName>
    <definedName name="_________________exp11" localSheetId="10">#REF!</definedName>
    <definedName name="_________________exp11">#REF!</definedName>
    <definedName name="_________________exp111" localSheetId="10">#REF!</definedName>
    <definedName name="_________________exp111">#REF!</definedName>
    <definedName name="_________________exp12" localSheetId="10">#REF!</definedName>
    <definedName name="_________________exp12">#REF!</definedName>
    <definedName name="_________________EXP22" localSheetId="10">#REF!</definedName>
    <definedName name="_________________EXP22">#REF!</definedName>
    <definedName name="_________________exp5" localSheetId="10">#REF!</definedName>
    <definedName name="_________________exp5">#REF!</definedName>
    <definedName name="_________________exp7" localSheetId="10">#REF!</definedName>
    <definedName name="_________________exp7">#REF!</definedName>
    <definedName name="_________________exp8" localSheetId="10">#REF!</definedName>
    <definedName name="_________________exp8">#REF!</definedName>
    <definedName name="_________________exp9" localSheetId="10">#REF!</definedName>
    <definedName name="_________________exp9">#REF!</definedName>
    <definedName name="_________________f1" localSheetId="10">#REF!</definedName>
    <definedName name="_________________f1">#REF!</definedName>
    <definedName name="_________________g1" localSheetId="10">#REF!</definedName>
    <definedName name="_________________g1">#REF!</definedName>
    <definedName name="_________________h1" localSheetId="10">#REF!</definedName>
    <definedName name="_________________h1">#REF!</definedName>
    <definedName name="_________________h2" localSheetId="8">#REF!</definedName>
    <definedName name="_________________h2" localSheetId="5">[28]เงินกู้ธนชาติ!$G$2</definedName>
    <definedName name="_________________h2">#REF!</definedName>
    <definedName name="_________________IZ1" localSheetId="10">#REF!</definedName>
    <definedName name="_________________IZ1" localSheetId="8">#REF!</definedName>
    <definedName name="_________________IZ1">#REF!</definedName>
    <definedName name="_________________JJ1" localSheetId="10">#REF!</definedName>
    <definedName name="_________________JJ1">#REF!</definedName>
    <definedName name="_________________k1" localSheetId="10">#REF!</definedName>
    <definedName name="_________________k1">#REF!</definedName>
    <definedName name="_________________lit1" localSheetId="10">#REF!</definedName>
    <definedName name="_________________lit1">#REF!</definedName>
    <definedName name="_________________lit2" localSheetId="10">#REF!</definedName>
    <definedName name="_________________lit2">#REF!</definedName>
    <definedName name="_________________LL1" localSheetId="10">#REF!</definedName>
    <definedName name="_________________LL1">#REF!</definedName>
    <definedName name="_________________MM1" localSheetId="10">#REF!</definedName>
    <definedName name="_________________MM1">#REF!</definedName>
    <definedName name="_________________MZ1" localSheetId="10">#REF!</definedName>
    <definedName name="_________________MZ1">#REF!</definedName>
    <definedName name="_________________PM2" localSheetId="8">#REF!</definedName>
    <definedName name="_________________PM2" localSheetId="5">[18]CIPA!$B$10</definedName>
    <definedName name="_________________PM2">#REF!</definedName>
    <definedName name="_________________prg1" localSheetId="10">#REF!</definedName>
    <definedName name="_________________prg1" localSheetId="8">#REF!</definedName>
    <definedName name="_________________prg1">#REF!</definedName>
    <definedName name="_________________prg180" localSheetId="10">#REF!</definedName>
    <definedName name="_________________prg180">#REF!</definedName>
    <definedName name="_________________REC1" localSheetId="10">#REF!</definedName>
    <definedName name="_________________REC1">#REF!</definedName>
    <definedName name="_________________SCB1" localSheetId="8">#REF!</definedName>
    <definedName name="_________________SCB1" localSheetId="5">'[19]SCB 1 - Current'!$F$10</definedName>
    <definedName name="_________________SCB1">#REF!</definedName>
    <definedName name="_________________SCB2" localSheetId="8">#REF!</definedName>
    <definedName name="_________________SCB2" localSheetId="5">'[19]SCB 2 - Current'!$F$11</definedName>
    <definedName name="_________________SCB2">#REF!</definedName>
    <definedName name="_________________TCD1" localSheetId="10">#REF!</definedName>
    <definedName name="_________________TCD1" localSheetId="8">#REF!</definedName>
    <definedName name="_________________TCD1">#REF!</definedName>
    <definedName name="_________________TCD2" localSheetId="10">#REF!</definedName>
    <definedName name="_________________TCD2">#REF!</definedName>
    <definedName name="_________________TCD3" localSheetId="10">#REF!</definedName>
    <definedName name="_________________TCD3">#REF!</definedName>
    <definedName name="_________________TCD4" localSheetId="10">#REF!</definedName>
    <definedName name="_________________TCD4">#REF!</definedName>
    <definedName name="_________________TCD5" localSheetId="10">#REF!</definedName>
    <definedName name="_________________TCD5">#REF!</definedName>
    <definedName name="_________________TCD6" localSheetId="10">#REF!</definedName>
    <definedName name="_________________TCD6">#REF!</definedName>
    <definedName name="_________________TCD7" localSheetId="10">#REF!</definedName>
    <definedName name="_________________TCD7">#REF!</definedName>
    <definedName name="_________________TCD8" localSheetId="10">#REF!</definedName>
    <definedName name="_________________TCD8">#REF!</definedName>
    <definedName name="_________________TCD9" localSheetId="10">#REF!</definedName>
    <definedName name="_________________TCD9">#REF!</definedName>
    <definedName name="_________________Us1" localSheetId="10">#REF!</definedName>
    <definedName name="_________________Us1">#REF!</definedName>
    <definedName name="_________________Us2" localSheetId="10">#REF!</definedName>
    <definedName name="_________________Us2">#REF!</definedName>
    <definedName name="_________________xx6666" localSheetId="10">#REF!</definedName>
    <definedName name="_________________xx6666">#REF!</definedName>
    <definedName name="_________________ZA1" localSheetId="10">#REF!</definedName>
    <definedName name="_________________ZA1">#REF!</definedName>
    <definedName name="_________________zz9999" localSheetId="10">#REF!</definedName>
    <definedName name="_________________zz9999">#REF!</definedName>
    <definedName name="________________a1" localSheetId="10" hidden="1">{"cashflow",#N/A,FALSE,"CASHFLOW "}</definedName>
    <definedName name="________________a1" localSheetId="8" hidden="1">{"cashflow",#N/A,FALSE,"CASHFLOW "}</definedName>
    <definedName name="________________a1" localSheetId="9" hidden="1">{"cashflow",#N/A,FALSE,"CASHFLOW "}</definedName>
    <definedName name="________________a1" localSheetId="5" hidden="1">{"cashflow",#N/A,FALSE,"CASHFLOW "}</definedName>
    <definedName name="________________a1" hidden="1">{"cashflow",#N/A,FALSE,"CASHFLOW "}</definedName>
    <definedName name="________________a10" localSheetId="10" hidden="1">{"sales",#N/A,FALSE,"SALES"}</definedName>
    <definedName name="________________a10" localSheetId="8" hidden="1">{"sales",#N/A,FALSE,"SALES"}</definedName>
    <definedName name="________________a10" localSheetId="9" hidden="1">{"sales",#N/A,FALSE,"SALES"}</definedName>
    <definedName name="________________a10" localSheetId="5" hidden="1">{"sales",#N/A,FALSE,"SALES"}</definedName>
    <definedName name="________________a10" hidden="1">{"sales",#N/A,FALSE,"SALES"}</definedName>
    <definedName name="________________a2" localSheetId="10" hidden="1">{"hilight1",#N/A,FALSE,"HILIGHT1"}</definedName>
    <definedName name="________________a2" localSheetId="8" hidden="1">{"hilight1",#N/A,FALSE,"HILIGHT1"}</definedName>
    <definedName name="________________a2" localSheetId="9" hidden="1">{"hilight1",#N/A,FALSE,"HILIGHT1"}</definedName>
    <definedName name="________________a2" localSheetId="5" hidden="1">{"hilight1",#N/A,FALSE,"HILIGHT1"}</definedName>
    <definedName name="________________a2" hidden="1">{"hilight1",#N/A,FALSE,"HILIGHT1"}</definedName>
    <definedName name="________________a3" localSheetId="10" hidden="1">{"hilight2",#N/A,FALSE,"HILIGHT2"}</definedName>
    <definedName name="________________a3" localSheetId="8" hidden="1">{"hilight2",#N/A,FALSE,"HILIGHT2"}</definedName>
    <definedName name="________________a3" localSheetId="9" hidden="1">{"hilight2",#N/A,FALSE,"HILIGHT2"}</definedName>
    <definedName name="________________a3" localSheetId="5" hidden="1">{"hilight2",#N/A,FALSE,"HILIGHT2"}</definedName>
    <definedName name="________________a3" hidden="1">{"hilight2",#N/A,FALSE,"HILIGHT2"}</definedName>
    <definedName name="________________a4" localSheetId="10" hidden="1">{"hilight3",#N/A,FALSE,"HILIGHT3"}</definedName>
    <definedName name="________________a4" localSheetId="8" hidden="1">{"hilight3",#N/A,FALSE,"HILIGHT3"}</definedName>
    <definedName name="________________a4" localSheetId="9" hidden="1">{"hilight3",#N/A,FALSE,"HILIGHT3"}</definedName>
    <definedName name="________________a4" localSheetId="5" hidden="1">{"hilight3",#N/A,FALSE,"HILIGHT3"}</definedName>
    <definedName name="________________a4" hidden="1">{"hilight3",#N/A,FALSE,"HILIGHT3"}</definedName>
    <definedName name="________________a5" localSheetId="10" hidden="1">{"income",#N/A,FALSE,"INCOME"}</definedName>
    <definedName name="________________a5" localSheetId="8" hidden="1">{"income",#N/A,FALSE,"INCOME"}</definedName>
    <definedName name="________________a5" localSheetId="9" hidden="1">{"income",#N/A,FALSE,"INCOME"}</definedName>
    <definedName name="________________a5" localSheetId="5" hidden="1">{"income",#N/A,FALSE,"INCOME"}</definedName>
    <definedName name="________________a5" hidden="1">{"income",#N/A,FALSE,"INCOME"}</definedName>
    <definedName name="________________a6" localSheetId="10" hidden="1">{"index",#N/A,FALSE,"INDEX"}</definedName>
    <definedName name="________________a6" localSheetId="8" hidden="1">{"index",#N/A,FALSE,"INDEX"}</definedName>
    <definedName name="________________a6" localSheetId="9" hidden="1">{"index",#N/A,FALSE,"INDEX"}</definedName>
    <definedName name="________________a6" localSheetId="5" hidden="1">{"index",#N/A,FALSE,"INDEX"}</definedName>
    <definedName name="________________a6" hidden="1">{"index",#N/A,FALSE,"INDEX"}</definedName>
    <definedName name="________________a7" localSheetId="10" hidden="1">{"PRINT_EST",#N/A,FALSE,"ESTMON"}</definedName>
    <definedName name="________________a7" localSheetId="8" hidden="1">{"PRINT_EST",#N/A,FALSE,"ESTMON"}</definedName>
    <definedName name="________________a7" localSheetId="9" hidden="1">{"PRINT_EST",#N/A,FALSE,"ESTMON"}</definedName>
    <definedName name="________________a7" localSheetId="5" hidden="1">{"PRINT_EST",#N/A,FALSE,"ESTMON"}</definedName>
    <definedName name="________________a7" hidden="1">{"PRINT_EST",#N/A,FALSE,"ESTMON"}</definedName>
    <definedName name="________________a8" localSheetId="10" hidden="1">{"revsale",#N/A,FALSE,"REV-ยุพดี"}</definedName>
    <definedName name="________________a8" localSheetId="8" hidden="1">{"revsale",#N/A,FALSE,"REV-ยุพดี"}</definedName>
    <definedName name="________________a8" localSheetId="9" hidden="1">{"revsale",#N/A,FALSE,"REV-ยุพดี"}</definedName>
    <definedName name="________________a8" localSheetId="5" hidden="1">{"revsale",#N/A,FALSE,"REV-ยุพดี"}</definedName>
    <definedName name="________________a8" hidden="1">{"revsale",#N/A,FALSE,"REV-ยุพดี"}</definedName>
    <definedName name="________________a9" localSheetId="10" hidden="1">{"revable",#N/A,FALSE,"REVABLE"}</definedName>
    <definedName name="________________a9" localSheetId="8" hidden="1">{"revable",#N/A,FALSE,"REVABLE"}</definedName>
    <definedName name="________________a9" localSheetId="9" hidden="1">{"revable",#N/A,FALSE,"REVABLE"}</definedName>
    <definedName name="________________a9" localSheetId="5" hidden="1">{"revable",#N/A,FALSE,"REVABLE"}</definedName>
    <definedName name="________________a9" hidden="1">{"revable",#N/A,FALSE,"REVABLE"}</definedName>
    <definedName name="________________A99999" localSheetId="10">#REF!</definedName>
    <definedName name="________________A99999">#REF!</definedName>
    <definedName name="________________AJE122003" localSheetId="10">#REF!</definedName>
    <definedName name="________________AJE122003">#REF!</definedName>
    <definedName name="________________DAT1" localSheetId="8">#REF!</definedName>
    <definedName name="________________DAT1" localSheetId="9">#REF!</definedName>
    <definedName name="________________DAT1" localSheetId="5">'[32]เงินประกันสัญญาระยะสั้น-ยาว3'!#REF!</definedName>
    <definedName name="________________DAT1">#REF!</definedName>
    <definedName name="________________DAT10" localSheetId="10">#REF!</definedName>
    <definedName name="________________DAT10" localSheetId="8">#REF!</definedName>
    <definedName name="________________DAT10">#REF!</definedName>
    <definedName name="________________DAT11" localSheetId="10">#REF!</definedName>
    <definedName name="________________DAT11">#REF!</definedName>
    <definedName name="________________DAT12" localSheetId="10">#REF!</definedName>
    <definedName name="________________DAT12">#REF!</definedName>
    <definedName name="________________DAT13" localSheetId="5">[33]โตโยไทย!#REF!</definedName>
    <definedName name="________________DAT13">#REF!</definedName>
    <definedName name="________________DAT2" localSheetId="10">#REF!</definedName>
    <definedName name="________________DAT2" localSheetId="8">#REF!</definedName>
    <definedName name="________________DAT2">#REF!</definedName>
    <definedName name="________________DAT20" localSheetId="8">#REF!</definedName>
    <definedName name="________________DAT20" localSheetId="5">[27]BMCT2003!#REF!</definedName>
    <definedName name="________________DAT20">#REF!</definedName>
    <definedName name="________________DAT3" localSheetId="10">#REF!</definedName>
    <definedName name="________________DAT3" localSheetId="8">#REF!</definedName>
    <definedName name="________________DAT3">#REF!</definedName>
    <definedName name="________________DAT4" localSheetId="10">#REF!</definedName>
    <definedName name="________________DAT4">#REF!</definedName>
    <definedName name="________________DAT5" localSheetId="8">#REF!</definedName>
    <definedName name="________________DAT5" localSheetId="9">#REF!</definedName>
    <definedName name="________________DAT5" localSheetId="5">'[32]เงินประกันสัญญาระยะสั้น-ยาว3'!#REF!</definedName>
    <definedName name="________________DAT5">#REF!</definedName>
    <definedName name="________________DAT6" localSheetId="8">#REF!</definedName>
    <definedName name="________________DAT6" localSheetId="9">#REF!</definedName>
    <definedName name="________________DAT6" localSheetId="5">'[32]เงินประกันสัญญาระยะสั้น-ยาว3'!#REF!</definedName>
    <definedName name="________________DAT6">#REF!</definedName>
    <definedName name="________________DAT7" localSheetId="8">#REF!</definedName>
    <definedName name="________________DAT7" localSheetId="9">#REF!</definedName>
    <definedName name="________________DAT7" localSheetId="5">'[32]เงินประกันสัญญาระยะสั้น-ยาว3'!#REF!</definedName>
    <definedName name="________________DAT7">#REF!</definedName>
    <definedName name="________________DAT8" localSheetId="10">#REF!</definedName>
    <definedName name="________________DAT8" localSheetId="8">#REF!</definedName>
    <definedName name="________________DAT8">#REF!</definedName>
    <definedName name="________________DAT9" localSheetId="10">#REF!</definedName>
    <definedName name="________________DAT9">#REF!</definedName>
    <definedName name="________________dkk1" localSheetId="10">#REF!</definedName>
    <definedName name="________________dkk1">#REF!</definedName>
    <definedName name="________________dkk2" localSheetId="10">#REF!</definedName>
    <definedName name="________________dkk2">#REF!</definedName>
    <definedName name="________________e1" localSheetId="10">#REF!</definedName>
    <definedName name="________________e1">#REF!</definedName>
    <definedName name="________________exp10" localSheetId="10">#REF!</definedName>
    <definedName name="________________exp10">#REF!</definedName>
    <definedName name="________________exp11" localSheetId="10">#REF!</definedName>
    <definedName name="________________exp11">#REF!</definedName>
    <definedName name="________________exp111" localSheetId="10">#REF!</definedName>
    <definedName name="________________exp111">#REF!</definedName>
    <definedName name="________________exp12" localSheetId="10">#REF!</definedName>
    <definedName name="________________exp12">#REF!</definedName>
    <definedName name="________________EXP22" localSheetId="10">#REF!</definedName>
    <definedName name="________________EXP22">#REF!</definedName>
    <definedName name="________________exp5" localSheetId="10">#REF!</definedName>
    <definedName name="________________exp5">#REF!</definedName>
    <definedName name="________________exp7" localSheetId="10">#REF!</definedName>
    <definedName name="________________exp7">#REF!</definedName>
    <definedName name="________________exp8" localSheetId="10">#REF!</definedName>
    <definedName name="________________exp8">#REF!</definedName>
    <definedName name="________________exp9" localSheetId="10">#REF!</definedName>
    <definedName name="________________exp9">#REF!</definedName>
    <definedName name="________________h1" localSheetId="10">#REF!</definedName>
    <definedName name="________________h1">#REF!</definedName>
    <definedName name="________________h2" localSheetId="8">#REF!</definedName>
    <definedName name="________________h2" localSheetId="5">[28]เงินกู้ธนชาติ!$G$2</definedName>
    <definedName name="________________h2">#REF!</definedName>
    <definedName name="________________IZ1" localSheetId="10">#REF!</definedName>
    <definedName name="________________IZ1" localSheetId="8">#REF!</definedName>
    <definedName name="________________IZ1">#REF!</definedName>
    <definedName name="________________JJ1" localSheetId="10">#REF!</definedName>
    <definedName name="________________JJ1">#REF!</definedName>
    <definedName name="________________k1" localSheetId="10">#REF!</definedName>
    <definedName name="________________k1">#REF!</definedName>
    <definedName name="________________lit1" localSheetId="10">#REF!</definedName>
    <definedName name="________________lit1">#REF!</definedName>
    <definedName name="________________lit2" localSheetId="10">#REF!</definedName>
    <definedName name="________________lit2">#REF!</definedName>
    <definedName name="________________LL1" localSheetId="10">#REF!</definedName>
    <definedName name="________________LL1">#REF!</definedName>
    <definedName name="________________MM1" localSheetId="10">#REF!</definedName>
    <definedName name="________________MM1">#REF!</definedName>
    <definedName name="________________MZ1" localSheetId="10">#REF!</definedName>
    <definedName name="________________MZ1">#REF!</definedName>
    <definedName name="________________PM2" localSheetId="8">#REF!</definedName>
    <definedName name="________________PM2" localSheetId="5">[18]CIPA!$B$10</definedName>
    <definedName name="________________PM2">#REF!</definedName>
    <definedName name="________________prg1" localSheetId="10">#REF!</definedName>
    <definedName name="________________prg1" localSheetId="8">#REF!</definedName>
    <definedName name="________________prg1">#REF!</definedName>
    <definedName name="________________prg180" localSheetId="10">#REF!</definedName>
    <definedName name="________________prg180">#REF!</definedName>
    <definedName name="________________REC1" localSheetId="10">#REF!</definedName>
    <definedName name="________________REC1">#REF!</definedName>
    <definedName name="________________SCB1" localSheetId="8">#REF!</definedName>
    <definedName name="________________SCB1" localSheetId="5">'[19]SCB 1 - Current'!$F$10</definedName>
    <definedName name="________________SCB1">#REF!</definedName>
    <definedName name="________________SCB2" localSheetId="8">#REF!</definedName>
    <definedName name="________________SCB2" localSheetId="5">'[19]SCB 2 - Current'!$F$11</definedName>
    <definedName name="________________SCB2">#REF!</definedName>
    <definedName name="________________TCD1" localSheetId="10">#REF!</definedName>
    <definedName name="________________TCD1" localSheetId="8">#REF!</definedName>
    <definedName name="________________TCD1">#REF!</definedName>
    <definedName name="________________TCD2" localSheetId="10">#REF!</definedName>
    <definedName name="________________TCD2">#REF!</definedName>
    <definedName name="________________TCD3" localSheetId="10">#REF!</definedName>
    <definedName name="________________TCD3">#REF!</definedName>
    <definedName name="________________TCD4" localSheetId="10">#REF!</definedName>
    <definedName name="________________TCD4">#REF!</definedName>
    <definedName name="________________TCD5" localSheetId="10">#REF!</definedName>
    <definedName name="________________TCD5">#REF!</definedName>
    <definedName name="________________TCD6" localSheetId="10">#REF!</definedName>
    <definedName name="________________TCD6">#REF!</definedName>
    <definedName name="________________TCD7" localSheetId="10">#REF!</definedName>
    <definedName name="________________TCD7">#REF!</definedName>
    <definedName name="________________TCD8" localSheetId="10">#REF!</definedName>
    <definedName name="________________TCD8">#REF!</definedName>
    <definedName name="________________TCD9" localSheetId="10">#REF!</definedName>
    <definedName name="________________TCD9">#REF!</definedName>
    <definedName name="________________Us1" localSheetId="10">#REF!</definedName>
    <definedName name="________________Us1">#REF!</definedName>
    <definedName name="________________Us2" localSheetId="10">#REF!</definedName>
    <definedName name="________________Us2">#REF!</definedName>
    <definedName name="________________xx6666" localSheetId="10">#REF!</definedName>
    <definedName name="________________xx6666">#REF!</definedName>
    <definedName name="________________ZA1" localSheetId="10">#REF!</definedName>
    <definedName name="________________ZA1">#REF!</definedName>
    <definedName name="________________zz9999" localSheetId="10">#REF!</definedName>
    <definedName name="________________zz9999">#REF!</definedName>
    <definedName name="_______________a1" localSheetId="10" hidden="1">{"cashflow",#N/A,FALSE,"CASHFLOW "}</definedName>
    <definedName name="_______________a1" localSheetId="8" hidden="1">{"cashflow",#N/A,FALSE,"CASHFLOW "}</definedName>
    <definedName name="_______________a1" localSheetId="9" hidden="1">{"cashflow",#N/A,FALSE,"CASHFLOW "}</definedName>
    <definedName name="_______________a1" localSheetId="5" hidden="1">{"cashflow",#N/A,FALSE,"CASHFLOW "}</definedName>
    <definedName name="_______________a1" hidden="1">{"cashflow",#N/A,FALSE,"CASHFLOW "}</definedName>
    <definedName name="_______________a10" localSheetId="10" hidden="1">{"sales",#N/A,FALSE,"SALES"}</definedName>
    <definedName name="_______________a10" localSheetId="8" hidden="1">{"sales",#N/A,FALSE,"SALES"}</definedName>
    <definedName name="_______________a10" localSheetId="9" hidden="1">{"sales",#N/A,FALSE,"SALES"}</definedName>
    <definedName name="_______________a10" localSheetId="5" hidden="1">{"sales",#N/A,FALSE,"SALES"}</definedName>
    <definedName name="_______________a10" hidden="1">{"sales",#N/A,FALSE,"SALES"}</definedName>
    <definedName name="_______________a2" localSheetId="10" hidden="1">{"hilight1",#N/A,FALSE,"HILIGHT1"}</definedName>
    <definedName name="_______________a2" localSheetId="8" hidden="1">{"hilight1",#N/A,FALSE,"HILIGHT1"}</definedName>
    <definedName name="_______________a2" localSheetId="9" hidden="1">{"hilight1",#N/A,FALSE,"HILIGHT1"}</definedName>
    <definedName name="_______________a2" localSheetId="5" hidden="1">{"hilight1",#N/A,FALSE,"HILIGHT1"}</definedName>
    <definedName name="_______________a2" hidden="1">{"hilight1",#N/A,FALSE,"HILIGHT1"}</definedName>
    <definedName name="_______________a3" localSheetId="10" hidden="1">{"hilight2",#N/A,FALSE,"HILIGHT2"}</definedName>
    <definedName name="_______________a3" localSheetId="8" hidden="1">{"hilight2",#N/A,FALSE,"HILIGHT2"}</definedName>
    <definedName name="_______________a3" localSheetId="9" hidden="1">{"hilight2",#N/A,FALSE,"HILIGHT2"}</definedName>
    <definedName name="_______________a3" localSheetId="5" hidden="1">{"hilight2",#N/A,FALSE,"HILIGHT2"}</definedName>
    <definedName name="_______________a3" hidden="1">{"hilight2",#N/A,FALSE,"HILIGHT2"}</definedName>
    <definedName name="_______________a4" localSheetId="10" hidden="1">{"hilight3",#N/A,FALSE,"HILIGHT3"}</definedName>
    <definedName name="_______________a4" localSheetId="8" hidden="1">{"hilight3",#N/A,FALSE,"HILIGHT3"}</definedName>
    <definedName name="_______________a4" localSheetId="9" hidden="1">{"hilight3",#N/A,FALSE,"HILIGHT3"}</definedName>
    <definedName name="_______________a4" localSheetId="5" hidden="1">{"hilight3",#N/A,FALSE,"HILIGHT3"}</definedName>
    <definedName name="_______________a4" hidden="1">{"hilight3",#N/A,FALSE,"HILIGHT3"}</definedName>
    <definedName name="_______________a5" localSheetId="10" hidden="1">{"income",#N/A,FALSE,"INCOME"}</definedName>
    <definedName name="_______________a5" localSheetId="8" hidden="1">{"income",#N/A,FALSE,"INCOME"}</definedName>
    <definedName name="_______________a5" localSheetId="9" hidden="1">{"income",#N/A,FALSE,"INCOME"}</definedName>
    <definedName name="_______________a5" localSheetId="5" hidden="1">{"income",#N/A,FALSE,"INCOME"}</definedName>
    <definedName name="_______________a5" hidden="1">{"income",#N/A,FALSE,"INCOME"}</definedName>
    <definedName name="_______________a6" localSheetId="10" hidden="1">{"index",#N/A,FALSE,"INDEX"}</definedName>
    <definedName name="_______________a6" localSheetId="8" hidden="1">{"index",#N/A,FALSE,"INDEX"}</definedName>
    <definedName name="_______________a6" localSheetId="9" hidden="1">{"index",#N/A,FALSE,"INDEX"}</definedName>
    <definedName name="_______________a6" localSheetId="5" hidden="1">{"index",#N/A,FALSE,"INDEX"}</definedName>
    <definedName name="_______________a6" hidden="1">{"index",#N/A,FALSE,"INDEX"}</definedName>
    <definedName name="_______________a7" localSheetId="10" hidden="1">{"PRINT_EST",#N/A,FALSE,"ESTMON"}</definedName>
    <definedName name="_______________a7" localSheetId="8" hidden="1">{"PRINT_EST",#N/A,FALSE,"ESTMON"}</definedName>
    <definedName name="_______________a7" localSheetId="9" hidden="1">{"PRINT_EST",#N/A,FALSE,"ESTMON"}</definedName>
    <definedName name="_______________a7" localSheetId="5" hidden="1">{"PRINT_EST",#N/A,FALSE,"ESTMON"}</definedName>
    <definedName name="_______________a7" hidden="1">{"PRINT_EST",#N/A,FALSE,"ESTMON"}</definedName>
    <definedName name="_______________a8" localSheetId="10" hidden="1">{"revsale",#N/A,FALSE,"REV-ยุพดี"}</definedName>
    <definedName name="_______________a8" localSheetId="8" hidden="1">{"revsale",#N/A,FALSE,"REV-ยุพดี"}</definedName>
    <definedName name="_______________a8" localSheetId="9" hidden="1">{"revsale",#N/A,FALSE,"REV-ยุพดี"}</definedName>
    <definedName name="_______________a8" localSheetId="5" hidden="1">{"revsale",#N/A,FALSE,"REV-ยุพดี"}</definedName>
    <definedName name="_______________a8" hidden="1">{"revsale",#N/A,FALSE,"REV-ยุพดี"}</definedName>
    <definedName name="_______________a9" localSheetId="10" hidden="1">{"revable",#N/A,FALSE,"REVABLE"}</definedName>
    <definedName name="_______________a9" localSheetId="8" hidden="1">{"revable",#N/A,FALSE,"REVABLE"}</definedName>
    <definedName name="_______________a9" localSheetId="9" hidden="1">{"revable",#N/A,FALSE,"REVABLE"}</definedName>
    <definedName name="_______________a9" localSheetId="5" hidden="1">{"revable",#N/A,FALSE,"REVABLE"}</definedName>
    <definedName name="_______________a9" hidden="1">{"revable",#N/A,FALSE,"REVABLE"}</definedName>
    <definedName name="_______________A99999" localSheetId="10">#REF!</definedName>
    <definedName name="_______________A99999">#REF!</definedName>
    <definedName name="_______________AJE122003" localSheetId="10">#REF!</definedName>
    <definedName name="_______________AJE122003">#REF!</definedName>
    <definedName name="_______________DAT1" localSheetId="8">#REF!</definedName>
    <definedName name="_______________DAT1" localSheetId="9">#REF!</definedName>
    <definedName name="_______________DAT1" localSheetId="5">'[34]เงินประกันสัญญาระยะสั้น-ยาว3'!#REF!</definedName>
    <definedName name="_______________DAT1">#REF!</definedName>
    <definedName name="_______________DAT10" localSheetId="10">#REF!</definedName>
    <definedName name="_______________DAT10" localSheetId="8">#REF!</definedName>
    <definedName name="_______________DAT10" localSheetId="9">#REF!</definedName>
    <definedName name="_______________DAT10">#REF!</definedName>
    <definedName name="_______________DAT11" localSheetId="10">#REF!</definedName>
    <definedName name="_______________DAT11" localSheetId="8">#REF!</definedName>
    <definedName name="_______________DAT11" localSheetId="9">#REF!</definedName>
    <definedName name="_______________DAT11">#REF!</definedName>
    <definedName name="_______________DAT12" localSheetId="10">#REF!</definedName>
    <definedName name="_______________DAT12" localSheetId="8">#REF!</definedName>
    <definedName name="_______________DAT12" localSheetId="9">#REF!</definedName>
    <definedName name="_______________DAT12">#REF!</definedName>
    <definedName name="_______________DAT13" localSheetId="10">#REF!</definedName>
    <definedName name="_______________DAT13">#REF!</definedName>
    <definedName name="_______________DAT2" localSheetId="10">#REF!</definedName>
    <definedName name="_______________DAT2" localSheetId="8">#REF!</definedName>
    <definedName name="_______________DAT2" localSheetId="9">#REF!</definedName>
    <definedName name="_______________DAT2">#REF!</definedName>
    <definedName name="_______________DAT20" localSheetId="5">[27]BMCT2003!#REF!</definedName>
    <definedName name="_______________DAT20">#REF!</definedName>
    <definedName name="_______________DAT3" localSheetId="10">#REF!</definedName>
    <definedName name="_______________DAT3" localSheetId="8">#REF!</definedName>
    <definedName name="_______________DAT3" localSheetId="9">#REF!</definedName>
    <definedName name="_______________DAT3">#REF!</definedName>
    <definedName name="_______________DAT4" localSheetId="10">#REF!</definedName>
    <definedName name="_______________DAT4" localSheetId="8">#REF!</definedName>
    <definedName name="_______________DAT4" localSheetId="9">#REF!</definedName>
    <definedName name="_______________DAT4">#REF!</definedName>
    <definedName name="_______________DAT5" localSheetId="8">#REF!</definedName>
    <definedName name="_______________DAT5" localSheetId="9">#REF!</definedName>
    <definedName name="_______________DAT5" localSheetId="5">'[34]เงินประกันสัญญาระยะสั้น-ยาว3'!#REF!</definedName>
    <definedName name="_______________DAT5">#REF!</definedName>
    <definedName name="_______________DAT6" localSheetId="8">#REF!</definedName>
    <definedName name="_______________DAT6" localSheetId="9">#REF!</definedName>
    <definedName name="_______________DAT6" localSheetId="5">'[34]เงินประกันสัญญาระยะสั้น-ยาว3'!#REF!</definedName>
    <definedName name="_______________DAT6">#REF!</definedName>
    <definedName name="_______________DAT7" localSheetId="8">#REF!</definedName>
    <definedName name="_______________DAT7" localSheetId="9">#REF!</definedName>
    <definedName name="_______________DAT7" localSheetId="5">'[34]เงินประกันสัญญาระยะสั้น-ยาว3'!#REF!</definedName>
    <definedName name="_______________DAT7">#REF!</definedName>
    <definedName name="_______________DAT8" localSheetId="10">#REF!</definedName>
    <definedName name="_______________DAT8" localSheetId="8">#REF!</definedName>
    <definedName name="_______________DAT8" localSheetId="9">#REF!</definedName>
    <definedName name="_______________DAT8">#REF!</definedName>
    <definedName name="_______________DAT9" localSheetId="10">#REF!</definedName>
    <definedName name="_______________DAT9" localSheetId="8">#REF!</definedName>
    <definedName name="_______________DAT9" localSheetId="9">#REF!</definedName>
    <definedName name="_______________DAT9">#REF!</definedName>
    <definedName name="_______________dkk1" localSheetId="10">#REF!</definedName>
    <definedName name="_______________dkk1">#REF!</definedName>
    <definedName name="_______________dkk2" localSheetId="10">#REF!</definedName>
    <definedName name="_______________dkk2">#REF!</definedName>
    <definedName name="_______________exp10" localSheetId="10">#REF!</definedName>
    <definedName name="_______________exp10">#REF!</definedName>
    <definedName name="_______________exp11" localSheetId="10">#REF!</definedName>
    <definedName name="_______________exp11">#REF!</definedName>
    <definedName name="_______________exp111" localSheetId="10">#REF!</definedName>
    <definedName name="_______________exp111">#REF!</definedName>
    <definedName name="_______________exp12" localSheetId="10">#REF!</definedName>
    <definedName name="_______________exp12">#REF!</definedName>
    <definedName name="_______________EXP22" localSheetId="10">#REF!</definedName>
    <definedName name="_______________EXP22">#REF!</definedName>
    <definedName name="_______________exp5" localSheetId="10">#REF!</definedName>
    <definedName name="_______________exp5">#REF!</definedName>
    <definedName name="_______________exp7" localSheetId="10">#REF!</definedName>
    <definedName name="_______________exp7">#REF!</definedName>
    <definedName name="_______________exp8" localSheetId="10">#REF!</definedName>
    <definedName name="_______________exp8">#REF!</definedName>
    <definedName name="_______________exp9" localSheetId="10">#REF!</definedName>
    <definedName name="_______________exp9">#REF!</definedName>
    <definedName name="_______________f1" localSheetId="10">#REF!</definedName>
    <definedName name="_______________f1">#REF!</definedName>
    <definedName name="_______________g1" localSheetId="10">#REF!</definedName>
    <definedName name="_______________g1">#REF!</definedName>
    <definedName name="_______________h1" localSheetId="10">#REF!</definedName>
    <definedName name="_______________h1">#REF!</definedName>
    <definedName name="_______________h2" localSheetId="8">#REF!</definedName>
    <definedName name="_______________h2" localSheetId="5">[28]เงินกู้ธนชาติ!$G$2</definedName>
    <definedName name="_______________h2">#REF!</definedName>
    <definedName name="_______________IZ1" localSheetId="10">#REF!</definedName>
    <definedName name="_______________IZ1" localSheetId="8">#REF!</definedName>
    <definedName name="_______________IZ1">#REF!</definedName>
    <definedName name="_______________JJ1" localSheetId="10">#REF!</definedName>
    <definedName name="_______________JJ1">#REF!</definedName>
    <definedName name="_______________k1" localSheetId="10">#REF!</definedName>
    <definedName name="_______________k1">#REF!</definedName>
    <definedName name="_______________lit1" localSheetId="10">#REF!</definedName>
    <definedName name="_______________lit1">#REF!</definedName>
    <definedName name="_______________lit2" localSheetId="10">#REF!</definedName>
    <definedName name="_______________lit2">#REF!</definedName>
    <definedName name="_______________LL1" localSheetId="10">#REF!</definedName>
    <definedName name="_______________LL1">#REF!</definedName>
    <definedName name="_______________MM1" localSheetId="10">#REF!</definedName>
    <definedName name="_______________MM1">#REF!</definedName>
    <definedName name="_______________MZ1" localSheetId="10">#REF!</definedName>
    <definedName name="_______________MZ1">#REF!</definedName>
    <definedName name="_______________PM2" localSheetId="8">#REF!</definedName>
    <definedName name="_______________PM2" localSheetId="5">[18]CIPA!$B$10</definedName>
    <definedName name="_______________PM2">#REF!</definedName>
    <definedName name="_______________prg1" localSheetId="10">#REF!</definedName>
    <definedName name="_______________prg1" localSheetId="8">#REF!</definedName>
    <definedName name="_______________prg1">#REF!</definedName>
    <definedName name="_______________prg180" localSheetId="10">#REF!</definedName>
    <definedName name="_______________prg180">#REF!</definedName>
    <definedName name="_______________REC1" localSheetId="10">#REF!</definedName>
    <definedName name="_______________REC1">#REF!</definedName>
    <definedName name="_______________SCB1" localSheetId="8">#REF!</definedName>
    <definedName name="_______________SCB1" localSheetId="5">'[19]SCB 1 - Current'!$F$10</definedName>
    <definedName name="_______________SCB1">#REF!</definedName>
    <definedName name="_______________SCB2" localSheetId="8">#REF!</definedName>
    <definedName name="_______________SCB2" localSheetId="5">'[19]SCB 2 - Current'!$F$11</definedName>
    <definedName name="_______________SCB2">#REF!</definedName>
    <definedName name="_______________TCD1" localSheetId="10">#REF!</definedName>
    <definedName name="_______________TCD1" localSheetId="8">#REF!</definedName>
    <definedName name="_______________TCD1">#REF!</definedName>
    <definedName name="_______________TCD2" localSheetId="10">#REF!</definedName>
    <definedName name="_______________TCD2">#REF!</definedName>
    <definedName name="_______________TCD3" localSheetId="10">#REF!</definedName>
    <definedName name="_______________TCD3">#REF!</definedName>
    <definedName name="_______________TCD4" localSheetId="10">#REF!</definedName>
    <definedName name="_______________TCD4">#REF!</definedName>
    <definedName name="_______________TCD5" localSheetId="10">#REF!</definedName>
    <definedName name="_______________TCD5">#REF!</definedName>
    <definedName name="_______________TCD6" localSheetId="10">#REF!</definedName>
    <definedName name="_______________TCD6">#REF!</definedName>
    <definedName name="_______________TCD7" localSheetId="10">#REF!</definedName>
    <definedName name="_______________TCD7">#REF!</definedName>
    <definedName name="_______________TCD8" localSheetId="10">#REF!</definedName>
    <definedName name="_______________TCD8">#REF!</definedName>
    <definedName name="_______________TCD9" localSheetId="10">#REF!</definedName>
    <definedName name="_______________TCD9">#REF!</definedName>
    <definedName name="_______________Us1" localSheetId="10">#REF!</definedName>
    <definedName name="_______________Us1">#REF!</definedName>
    <definedName name="_______________Us2" localSheetId="10">#REF!</definedName>
    <definedName name="_______________Us2">#REF!</definedName>
    <definedName name="_______________xx6666" localSheetId="10">#REF!</definedName>
    <definedName name="_______________xx6666">#REF!</definedName>
    <definedName name="_______________ZA1" localSheetId="10">#REF!</definedName>
    <definedName name="_______________ZA1">#REF!</definedName>
    <definedName name="_______________zz9999" localSheetId="10">#REF!</definedName>
    <definedName name="_______________zz9999">#REF!</definedName>
    <definedName name="______________a1" localSheetId="10" hidden="1">{"cashflow",#N/A,FALSE,"CASHFLOW "}</definedName>
    <definedName name="______________a1" localSheetId="8" hidden="1">{"cashflow",#N/A,FALSE,"CASHFLOW "}</definedName>
    <definedName name="______________a1" localSheetId="9" hidden="1">{"cashflow",#N/A,FALSE,"CASHFLOW "}</definedName>
    <definedName name="______________a1" localSheetId="5" hidden="1">{"cashflow",#N/A,FALSE,"CASHFLOW "}</definedName>
    <definedName name="______________a1" hidden="1">{"cashflow",#N/A,FALSE,"CASHFLOW "}</definedName>
    <definedName name="______________a10" localSheetId="10" hidden="1">{"sales",#N/A,FALSE,"SALES"}</definedName>
    <definedName name="______________a10" localSheetId="8" hidden="1">{"sales",#N/A,FALSE,"SALES"}</definedName>
    <definedName name="______________a10" localSheetId="9" hidden="1">{"sales",#N/A,FALSE,"SALES"}</definedName>
    <definedName name="______________a10" localSheetId="5" hidden="1">{"sales",#N/A,FALSE,"SALES"}</definedName>
    <definedName name="______________a10" hidden="1">{"sales",#N/A,FALSE,"SALES"}</definedName>
    <definedName name="______________a2" localSheetId="10" hidden="1">{"hilight1",#N/A,FALSE,"HILIGHT1"}</definedName>
    <definedName name="______________a2" localSheetId="8" hidden="1">{"hilight1",#N/A,FALSE,"HILIGHT1"}</definedName>
    <definedName name="______________a2" localSheetId="9" hidden="1">{"hilight1",#N/A,FALSE,"HILIGHT1"}</definedName>
    <definedName name="______________a2" localSheetId="5" hidden="1">{"hilight1",#N/A,FALSE,"HILIGHT1"}</definedName>
    <definedName name="______________a2" hidden="1">{"hilight1",#N/A,FALSE,"HILIGHT1"}</definedName>
    <definedName name="______________a3" localSheetId="10" hidden="1">{"hilight2",#N/A,FALSE,"HILIGHT2"}</definedName>
    <definedName name="______________a3" localSheetId="8" hidden="1">{"hilight2",#N/A,FALSE,"HILIGHT2"}</definedName>
    <definedName name="______________a3" localSheetId="9" hidden="1">{"hilight2",#N/A,FALSE,"HILIGHT2"}</definedName>
    <definedName name="______________a3" localSheetId="5" hidden="1">{"hilight2",#N/A,FALSE,"HILIGHT2"}</definedName>
    <definedName name="______________a3" hidden="1">{"hilight2",#N/A,FALSE,"HILIGHT2"}</definedName>
    <definedName name="______________a4" localSheetId="10" hidden="1">{"hilight3",#N/A,FALSE,"HILIGHT3"}</definedName>
    <definedName name="______________a4" localSheetId="8" hidden="1">{"hilight3",#N/A,FALSE,"HILIGHT3"}</definedName>
    <definedName name="______________a4" localSheetId="9" hidden="1">{"hilight3",#N/A,FALSE,"HILIGHT3"}</definedName>
    <definedName name="______________a4" localSheetId="5" hidden="1">{"hilight3",#N/A,FALSE,"HILIGHT3"}</definedName>
    <definedName name="______________a4" hidden="1">{"hilight3",#N/A,FALSE,"HILIGHT3"}</definedName>
    <definedName name="______________a5" localSheetId="10" hidden="1">{"income",#N/A,FALSE,"INCOME"}</definedName>
    <definedName name="______________a5" localSheetId="8" hidden="1">{"income",#N/A,FALSE,"INCOME"}</definedName>
    <definedName name="______________a5" localSheetId="9" hidden="1">{"income",#N/A,FALSE,"INCOME"}</definedName>
    <definedName name="______________a5" localSheetId="5" hidden="1">{"income",#N/A,FALSE,"INCOME"}</definedName>
    <definedName name="______________a5" hidden="1">{"income",#N/A,FALSE,"INCOME"}</definedName>
    <definedName name="______________a6" localSheetId="10" hidden="1">{"index",#N/A,FALSE,"INDEX"}</definedName>
    <definedName name="______________a6" localSheetId="8" hidden="1">{"index",#N/A,FALSE,"INDEX"}</definedName>
    <definedName name="______________a6" localSheetId="9" hidden="1">{"index",#N/A,FALSE,"INDEX"}</definedName>
    <definedName name="______________a6" localSheetId="5" hidden="1">{"index",#N/A,FALSE,"INDEX"}</definedName>
    <definedName name="______________a6" hidden="1">{"index",#N/A,FALSE,"INDEX"}</definedName>
    <definedName name="______________a7" localSheetId="10" hidden="1">{"PRINT_EST",#N/A,FALSE,"ESTMON"}</definedName>
    <definedName name="______________a7" localSheetId="8" hidden="1">{"PRINT_EST",#N/A,FALSE,"ESTMON"}</definedName>
    <definedName name="______________a7" localSheetId="9" hidden="1">{"PRINT_EST",#N/A,FALSE,"ESTMON"}</definedName>
    <definedName name="______________a7" localSheetId="5" hidden="1">{"PRINT_EST",#N/A,FALSE,"ESTMON"}</definedName>
    <definedName name="______________a7" hidden="1">{"PRINT_EST",#N/A,FALSE,"ESTMON"}</definedName>
    <definedName name="______________a8" localSheetId="10" hidden="1">{"revsale",#N/A,FALSE,"REV-ยุพดี"}</definedName>
    <definedName name="______________a8" localSheetId="8" hidden="1">{"revsale",#N/A,FALSE,"REV-ยุพดี"}</definedName>
    <definedName name="______________a8" localSheetId="9" hidden="1">{"revsale",#N/A,FALSE,"REV-ยุพดี"}</definedName>
    <definedName name="______________a8" localSheetId="5" hidden="1">{"revsale",#N/A,FALSE,"REV-ยุพดี"}</definedName>
    <definedName name="______________a8" hidden="1">{"revsale",#N/A,FALSE,"REV-ยุพดี"}</definedName>
    <definedName name="______________a9" localSheetId="10" hidden="1">{"revable",#N/A,FALSE,"REVABLE"}</definedName>
    <definedName name="______________a9" localSheetId="8" hidden="1">{"revable",#N/A,FALSE,"REVABLE"}</definedName>
    <definedName name="______________a9" localSheetId="9" hidden="1">{"revable",#N/A,FALSE,"REVABLE"}</definedName>
    <definedName name="______________a9" localSheetId="5" hidden="1">{"revable",#N/A,FALSE,"REVABLE"}</definedName>
    <definedName name="______________a9" hidden="1">{"revable",#N/A,FALSE,"REVABLE"}</definedName>
    <definedName name="______________A99999" localSheetId="10">#REF!</definedName>
    <definedName name="______________A99999">#REF!</definedName>
    <definedName name="______________AJE122003" localSheetId="10">#REF!</definedName>
    <definedName name="______________AJE122003">#REF!</definedName>
    <definedName name="______________DAT1" localSheetId="8">#REF!</definedName>
    <definedName name="______________DAT1" localSheetId="9">#REF!</definedName>
    <definedName name="______________DAT1" localSheetId="5">'[32]เงินประกันสัญญาระยะสั้น-ยาว3'!#REF!</definedName>
    <definedName name="______________DAT1">#REF!</definedName>
    <definedName name="______________DAT10" localSheetId="10">#REF!</definedName>
    <definedName name="______________DAT10" localSheetId="8">#REF!</definedName>
    <definedName name="______________DAT10" localSheetId="9">#REF!</definedName>
    <definedName name="______________DAT10">#REF!</definedName>
    <definedName name="______________DAT11" localSheetId="10">#REF!</definedName>
    <definedName name="______________DAT11" localSheetId="8">#REF!</definedName>
    <definedName name="______________DAT11" localSheetId="9">#REF!</definedName>
    <definedName name="______________DAT11">#REF!</definedName>
    <definedName name="______________DAT12" localSheetId="10">#REF!</definedName>
    <definedName name="______________DAT12" localSheetId="8">#REF!</definedName>
    <definedName name="______________DAT12" localSheetId="9">#REF!</definedName>
    <definedName name="______________DAT12">#REF!</definedName>
    <definedName name="______________DAT13" localSheetId="10">#REF!</definedName>
    <definedName name="______________DAT13" localSheetId="8">#REF!</definedName>
    <definedName name="______________DAT13" localSheetId="9">#REF!</definedName>
    <definedName name="______________DAT13">#REF!</definedName>
    <definedName name="______________DAT2" localSheetId="10">#REF!</definedName>
    <definedName name="______________DAT2" localSheetId="8">#REF!</definedName>
    <definedName name="______________DAT2" localSheetId="9">#REF!</definedName>
    <definedName name="______________DAT2">#REF!</definedName>
    <definedName name="______________DAT20" localSheetId="5">[27]BMCT2003!#REF!</definedName>
    <definedName name="______________DAT20">#REF!</definedName>
    <definedName name="______________DAT3" localSheetId="10">#REF!</definedName>
    <definedName name="______________DAT3" localSheetId="8">#REF!</definedName>
    <definedName name="______________DAT3" localSheetId="9">#REF!</definedName>
    <definedName name="______________DAT3">#REF!</definedName>
    <definedName name="______________DAT4" localSheetId="10">#REF!</definedName>
    <definedName name="______________DAT4" localSheetId="8">#REF!</definedName>
    <definedName name="______________DAT4" localSheetId="9">#REF!</definedName>
    <definedName name="______________DAT4">#REF!</definedName>
    <definedName name="______________DAT5" localSheetId="8">#REF!</definedName>
    <definedName name="______________DAT5" localSheetId="9">#REF!</definedName>
    <definedName name="______________DAT5" localSheetId="5">'[32]เงินประกันสัญญาระยะสั้น-ยาว3'!#REF!</definedName>
    <definedName name="______________DAT5">#REF!</definedName>
    <definedName name="______________DAT6" localSheetId="8">#REF!</definedName>
    <definedName name="______________DAT6" localSheetId="9">#REF!</definedName>
    <definedName name="______________DAT6" localSheetId="5">'[32]เงินประกันสัญญาระยะสั้น-ยาว3'!#REF!</definedName>
    <definedName name="______________DAT6">#REF!</definedName>
    <definedName name="______________DAT7" localSheetId="8">#REF!</definedName>
    <definedName name="______________DAT7" localSheetId="9">#REF!</definedName>
    <definedName name="______________DAT7" localSheetId="5">'[32]เงินประกันสัญญาระยะสั้น-ยาว3'!#REF!</definedName>
    <definedName name="______________DAT7">#REF!</definedName>
    <definedName name="______________DAT8" localSheetId="10">#REF!</definedName>
    <definedName name="______________DAT8" localSheetId="8">#REF!</definedName>
    <definedName name="______________DAT8" localSheetId="9">#REF!</definedName>
    <definedName name="______________DAT8">#REF!</definedName>
    <definedName name="______________DAT9" localSheetId="10">#REF!</definedName>
    <definedName name="______________DAT9" localSheetId="8">#REF!</definedName>
    <definedName name="______________DAT9" localSheetId="9">#REF!</definedName>
    <definedName name="______________DAT9">#REF!</definedName>
    <definedName name="______________dkk1" localSheetId="10">#REF!</definedName>
    <definedName name="______________dkk1">#REF!</definedName>
    <definedName name="______________dkk2" localSheetId="10">#REF!</definedName>
    <definedName name="______________dkk2">#REF!</definedName>
    <definedName name="______________e1" localSheetId="10">#REF!</definedName>
    <definedName name="______________e1">#REF!</definedName>
    <definedName name="______________exp10" localSheetId="10">#REF!</definedName>
    <definedName name="______________exp10">#REF!</definedName>
    <definedName name="______________exp11" localSheetId="10">#REF!</definedName>
    <definedName name="______________exp11">#REF!</definedName>
    <definedName name="______________exp111" localSheetId="10">#REF!</definedName>
    <definedName name="______________exp111">#REF!</definedName>
    <definedName name="______________exp12" localSheetId="10">#REF!</definedName>
    <definedName name="______________exp12">#REF!</definedName>
    <definedName name="______________EXP22" localSheetId="10">#REF!</definedName>
    <definedName name="______________EXP22">#REF!</definedName>
    <definedName name="______________exp5" localSheetId="10">#REF!</definedName>
    <definedName name="______________exp5">#REF!</definedName>
    <definedName name="______________exp7" localSheetId="10">#REF!</definedName>
    <definedName name="______________exp7">#REF!</definedName>
    <definedName name="______________exp8" localSheetId="10">#REF!</definedName>
    <definedName name="______________exp8">#REF!</definedName>
    <definedName name="______________exp9" localSheetId="10">#REF!</definedName>
    <definedName name="______________exp9">#REF!</definedName>
    <definedName name="______________f1" localSheetId="10">#REF!</definedName>
    <definedName name="______________f1">#REF!</definedName>
    <definedName name="______________g1" localSheetId="10">#REF!</definedName>
    <definedName name="______________g1">#REF!</definedName>
    <definedName name="______________h1" localSheetId="10">#REF!</definedName>
    <definedName name="______________h1">#REF!</definedName>
    <definedName name="______________h2" localSheetId="8">#REF!</definedName>
    <definedName name="______________h2" localSheetId="5">[28]เงินกู้ธนชาติ!$G$2</definedName>
    <definedName name="______________h2">#REF!</definedName>
    <definedName name="______________IZ1" localSheetId="10">#REF!</definedName>
    <definedName name="______________IZ1" localSheetId="8">#REF!</definedName>
    <definedName name="______________IZ1">#REF!</definedName>
    <definedName name="______________JJ1" localSheetId="10">#REF!</definedName>
    <definedName name="______________JJ1">#REF!</definedName>
    <definedName name="______________k1" localSheetId="10">#REF!</definedName>
    <definedName name="______________k1">#REF!</definedName>
    <definedName name="______________lit1" localSheetId="10">#REF!</definedName>
    <definedName name="______________lit1">#REF!</definedName>
    <definedName name="______________lit2" localSheetId="10">#REF!</definedName>
    <definedName name="______________lit2">#REF!</definedName>
    <definedName name="______________LL1" localSheetId="10">#REF!</definedName>
    <definedName name="______________LL1">#REF!</definedName>
    <definedName name="______________MM1" localSheetId="10">#REF!</definedName>
    <definedName name="______________MM1">#REF!</definedName>
    <definedName name="______________MZ1" localSheetId="10">#REF!</definedName>
    <definedName name="______________MZ1">#REF!</definedName>
    <definedName name="______________PM2" localSheetId="8">#REF!</definedName>
    <definedName name="______________PM2" localSheetId="5">[18]CIPA!$B$10</definedName>
    <definedName name="______________PM2">#REF!</definedName>
    <definedName name="______________prg1" localSheetId="10">#REF!</definedName>
    <definedName name="______________prg1" localSheetId="8">#REF!</definedName>
    <definedName name="______________prg1">#REF!</definedName>
    <definedName name="______________prg180" localSheetId="10">#REF!</definedName>
    <definedName name="______________prg180">#REF!</definedName>
    <definedName name="______________REC1" localSheetId="10">#REF!</definedName>
    <definedName name="______________REC1">#REF!</definedName>
    <definedName name="______________SCB1" localSheetId="8">#REF!</definedName>
    <definedName name="______________SCB1" localSheetId="5">'[19]SCB 1 - Current'!$F$10</definedName>
    <definedName name="______________SCB1">#REF!</definedName>
    <definedName name="______________SCB2" localSheetId="8">#REF!</definedName>
    <definedName name="______________SCB2" localSheetId="5">'[19]SCB 2 - Current'!$F$11</definedName>
    <definedName name="______________SCB2">#REF!</definedName>
    <definedName name="______________TCD1" localSheetId="10">#REF!</definedName>
    <definedName name="______________TCD1" localSheetId="8">#REF!</definedName>
    <definedName name="______________TCD1">#REF!</definedName>
    <definedName name="______________TCD2" localSheetId="10">#REF!</definedName>
    <definedName name="______________TCD2">#REF!</definedName>
    <definedName name="______________TCD3" localSheetId="10">#REF!</definedName>
    <definedName name="______________TCD3">#REF!</definedName>
    <definedName name="______________TCD4" localSheetId="10">#REF!</definedName>
    <definedName name="______________TCD4">#REF!</definedName>
    <definedName name="______________TCD5" localSheetId="10">#REF!</definedName>
    <definedName name="______________TCD5">#REF!</definedName>
    <definedName name="______________TCD6" localSheetId="10">#REF!</definedName>
    <definedName name="______________TCD6">#REF!</definedName>
    <definedName name="______________TCD7" localSheetId="10">#REF!</definedName>
    <definedName name="______________TCD7">#REF!</definedName>
    <definedName name="______________TCD8" localSheetId="10">#REF!</definedName>
    <definedName name="______________TCD8">#REF!</definedName>
    <definedName name="______________TCD9" localSheetId="10">#REF!</definedName>
    <definedName name="______________TCD9">#REF!</definedName>
    <definedName name="______________Us1" localSheetId="10">#REF!</definedName>
    <definedName name="______________Us1">#REF!</definedName>
    <definedName name="______________Us2" localSheetId="10">#REF!</definedName>
    <definedName name="______________Us2">#REF!</definedName>
    <definedName name="______________xx6666" localSheetId="10">#REF!</definedName>
    <definedName name="______________xx6666">#REF!</definedName>
    <definedName name="______________ZA1" localSheetId="10">#REF!</definedName>
    <definedName name="______________ZA1">#REF!</definedName>
    <definedName name="______________zz9999" localSheetId="10">#REF!</definedName>
    <definedName name="______________zz9999">#REF!</definedName>
    <definedName name="_____________a1" localSheetId="10" hidden="1">{"cashflow",#N/A,FALSE,"CASHFLOW "}</definedName>
    <definedName name="_____________a1" localSheetId="8" hidden="1">{"cashflow",#N/A,FALSE,"CASHFLOW "}</definedName>
    <definedName name="_____________a1" localSheetId="9" hidden="1">{"cashflow",#N/A,FALSE,"CASHFLOW "}</definedName>
    <definedName name="_____________a1" localSheetId="5" hidden="1">{"cashflow",#N/A,FALSE,"CASHFLOW "}</definedName>
    <definedName name="_____________a1" hidden="1">{"cashflow",#N/A,FALSE,"CASHFLOW "}</definedName>
    <definedName name="_____________a10" localSheetId="10" hidden="1">{"sales",#N/A,FALSE,"SALES"}</definedName>
    <definedName name="_____________a10" localSheetId="8" hidden="1">{"sales",#N/A,FALSE,"SALES"}</definedName>
    <definedName name="_____________a10" localSheetId="9" hidden="1">{"sales",#N/A,FALSE,"SALES"}</definedName>
    <definedName name="_____________a10" localSheetId="5" hidden="1">{"sales",#N/A,FALSE,"SALES"}</definedName>
    <definedName name="_____________a10" hidden="1">{"sales",#N/A,FALSE,"SALES"}</definedName>
    <definedName name="_____________a2" localSheetId="10" hidden="1">{"hilight1",#N/A,FALSE,"HILIGHT1"}</definedName>
    <definedName name="_____________a2" localSheetId="8" hidden="1">{"hilight1",#N/A,FALSE,"HILIGHT1"}</definedName>
    <definedName name="_____________a2" localSheetId="9" hidden="1">{"hilight1",#N/A,FALSE,"HILIGHT1"}</definedName>
    <definedName name="_____________a2" localSheetId="5" hidden="1">{"hilight1",#N/A,FALSE,"HILIGHT1"}</definedName>
    <definedName name="_____________a2" hidden="1">{"hilight1",#N/A,FALSE,"HILIGHT1"}</definedName>
    <definedName name="_____________a3" localSheetId="10" hidden="1">{"hilight2",#N/A,FALSE,"HILIGHT2"}</definedName>
    <definedName name="_____________a3" localSheetId="8" hidden="1">{"hilight2",#N/A,FALSE,"HILIGHT2"}</definedName>
    <definedName name="_____________a3" localSheetId="9" hidden="1">{"hilight2",#N/A,FALSE,"HILIGHT2"}</definedName>
    <definedName name="_____________a3" localSheetId="5" hidden="1">{"hilight2",#N/A,FALSE,"HILIGHT2"}</definedName>
    <definedName name="_____________a3" hidden="1">{"hilight2",#N/A,FALSE,"HILIGHT2"}</definedName>
    <definedName name="_____________a4" localSheetId="10" hidden="1">{"hilight3",#N/A,FALSE,"HILIGHT3"}</definedName>
    <definedName name="_____________a4" localSheetId="8" hidden="1">{"hilight3",#N/A,FALSE,"HILIGHT3"}</definedName>
    <definedName name="_____________a4" localSheetId="9" hidden="1">{"hilight3",#N/A,FALSE,"HILIGHT3"}</definedName>
    <definedName name="_____________a4" localSheetId="5" hidden="1">{"hilight3",#N/A,FALSE,"HILIGHT3"}</definedName>
    <definedName name="_____________a4" hidden="1">{"hilight3",#N/A,FALSE,"HILIGHT3"}</definedName>
    <definedName name="_____________a5" localSheetId="10" hidden="1">{"income",#N/A,FALSE,"INCOME"}</definedName>
    <definedName name="_____________a5" localSheetId="8" hidden="1">{"income",#N/A,FALSE,"INCOME"}</definedName>
    <definedName name="_____________a5" localSheetId="9" hidden="1">{"income",#N/A,FALSE,"INCOME"}</definedName>
    <definedName name="_____________a5" localSheetId="5" hidden="1">{"income",#N/A,FALSE,"INCOME"}</definedName>
    <definedName name="_____________a5" hidden="1">{"income",#N/A,FALSE,"INCOME"}</definedName>
    <definedName name="_____________a6" localSheetId="10" hidden="1">{"index",#N/A,FALSE,"INDEX"}</definedName>
    <definedName name="_____________a6" localSheetId="8" hidden="1">{"index",#N/A,FALSE,"INDEX"}</definedName>
    <definedName name="_____________a6" localSheetId="9" hidden="1">{"index",#N/A,FALSE,"INDEX"}</definedName>
    <definedName name="_____________a6" localSheetId="5" hidden="1">{"index",#N/A,FALSE,"INDEX"}</definedName>
    <definedName name="_____________a6" hidden="1">{"index",#N/A,FALSE,"INDEX"}</definedName>
    <definedName name="_____________a7" localSheetId="10" hidden="1">{"PRINT_EST",#N/A,FALSE,"ESTMON"}</definedName>
    <definedName name="_____________a7" localSheetId="8" hidden="1">{"PRINT_EST",#N/A,FALSE,"ESTMON"}</definedName>
    <definedName name="_____________a7" localSheetId="9" hidden="1">{"PRINT_EST",#N/A,FALSE,"ESTMON"}</definedName>
    <definedName name="_____________a7" localSheetId="5" hidden="1">{"PRINT_EST",#N/A,FALSE,"ESTMON"}</definedName>
    <definedName name="_____________a7" hidden="1">{"PRINT_EST",#N/A,FALSE,"ESTMON"}</definedName>
    <definedName name="_____________a8" localSheetId="10" hidden="1">{"revsale",#N/A,FALSE,"REV-ยุพดี"}</definedName>
    <definedName name="_____________a8" localSheetId="8" hidden="1">{"revsale",#N/A,FALSE,"REV-ยุพดี"}</definedName>
    <definedName name="_____________a8" localSheetId="9" hidden="1">{"revsale",#N/A,FALSE,"REV-ยุพดี"}</definedName>
    <definedName name="_____________a8" localSheetId="5" hidden="1">{"revsale",#N/A,FALSE,"REV-ยุพดี"}</definedName>
    <definedName name="_____________a8" hidden="1">{"revsale",#N/A,FALSE,"REV-ยุพดี"}</definedName>
    <definedName name="_____________a9" localSheetId="10" hidden="1">{"revable",#N/A,FALSE,"REVABLE"}</definedName>
    <definedName name="_____________a9" localSheetId="8" hidden="1">{"revable",#N/A,FALSE,"REVABLE"}</definedName>
    <definedName name="_____________a9" localSheetId="9" hidden="1">{"revable",#N/A,FALSE,"REVABLE"}</definedName>
    <definedName name="_____________a9" localSheetId="5" hidden="1">{"revable",#N/A,FALSE,"REVABLE"}</definedName>
    <definedName name="_____________a9" hidden="1">{"revable",#N/A,FALSE,"REVABLE"}</definedName>
    <definedName name="_____________A99999" localSheetId="10">#REF!</definedName>
    <definedName name="_____________A99999">#REF!</definedName>
    <definedName name="_____________AJE122003" localSheetId="10">#REF!</definedName>
    <definedName name="_____________AJE122003">#REF!</definedName>
    <definedName name="_____________DAT1" localSheetId="10">#REF!</definedName>
    <definedName name="_____________DAT1" localSheetId="8">#REF!</definedName>
    <definedName name="_____________DAT1" localSheetId="9">#REF!</definedName>
    <definedName name="_____________DAT1">#REF!</definedName>
    <definedName name="_____________DAT10" localSheetId="10">#REF!</definedName>
    <definedName name="_____________DAT10" localSheetId="8">#REF!</definedName>
    <definedName name="_____________DAT10" localSheetId="9">#REF!</definedName>
    <definedName name="_____________DAT10">#REF!</definedName>
    <definedName name="_____________DAT11" localSheetId="10">#REF!</definedName>
    <definedName name="_____________DAT11" localSheetId="8">#REF!</definedName>
    <definedName name="_____________DAT11" localSheetId="9">#REF!</definedName>
    <definedName name="_____________DAT11">#REF!</definedName>
    <definedName name="_____________DAT12" localSheetId="10">#REF!</definedName>
    <definedName name="_____________DAT12" localSheetId="8">#REF!</definedName>
    <definedName name="_____________DAT12" localSheetId="9">#REF!</definedName>
    <definedName name="_____________DAT12">#REF!</definedName>
    <definedName name="_____________DAT13" localSheetId="10">#REF!</definedName>
    <definedName name="_____________DAT13" localSheetId="8">#REF!</definedName>
    <definedName name="_____________DAT13" localSheetId="9">#REF!</definedName>
    <definedName name="_____________DAT13">#REF!</definedName>
    <definedName name="_____________DAT2" localSheetId="10">#REF!</definedName>
    <definedName name="_____________DAT2" localSheetId="8">#REF!</definedName>
    <definedName name="_____________DAT2" localSheetId="9">#REF!</definedName>
    <definedName name="_____________DAT2">#REF!</definedName>
    <definedName name="_____________DAT20" localSheetId="5">[27]BMCT2003!#REF!</definedName>
    <definedName name="_____________DAT20">#REF!</definedName>
    <definedName name="_____________DAT3" localSheetId="10">#REF!</definedName>
    <definedName name="_____________DAT3" localSheetId="8">#REF!</definedName>
    <definedName name="_____________DAT3" localSheetId="9">#REF!</definedName>
    <definedName name="_____________DAT3">#REF!</definedName>
    <definedName name="_____________DAT4" localSheetId="10">#REF!</definedName>
    <definedName name="_____________DAT4" localSheetId="8">#REF!</definedName>
    <definedName name="_____________DAT4" localSheetId="9">#REF!</definedName>
    <definedName name="_____________DAT4">#REF!</definedName>
    <definedName name="_____________DAT5" localSheetId="10">#REF!</definedName>
    <definedName name="_____________DAT5" localSheetId="8">#REF!</definedName>
    <definedName name="_____________DAT5" localSheetId="9">#REF!</definedName>
    <definedName name="_____________DAT5">#REF!</definedName>
    <definedName name="_____________DAT6" localSheetId="10">#REF!</definedName>
    <definedName name="_____________DAT6" localSheetId="8">#REF!</definedName>
    <definedName name="_____________DAT6" localSheetId="9">#REF!</definedName>
    <definedName name="_____________DAT6">#REF!</definedName>
    <definedName name="_____________DAT7" localSheetId="10">#REF!</definedName>
    <definedName name="_____________DAT7" localSheetId="8">#REF!</definedName>
    <definedName name="_____________DAT7" localSheetId="9">#REF!</definedName>
    <definedName name="_____________DAT7">#REF!</definedName>
    <definedName name="_____________DAT8" localSheetId="10">#REF!</definedName>
    <definedName name="_____________DAT8" localSheetId="8">#REF!</definedName>
    <definedName name="_____________DAT8" localSheetId="9">#REF!</definedName>
    <definedName name="_____________DAT8">#REF!</definedName>
    <definedName name="_____________DAT9" localSheetId="10">#REF!</definedName>
    <definedName name="_____________DAT9" localSheetId="8">#REF!</definedName>
    <definedName name="_____________DAT9" localSheetId="9">#REF!</definedName>
    <definedName name="_____________DAT9">#REF!</definedName>
    <definedName name="_____________dkk1" localSheetId="10">#REF!</definedName>
    <definedName name="_____________dkk1">#REF!</definedName>
    <definedName name="_____________dkk2" localSheetId="10">#REF!</definedName>
    <definedName name="_____________dkk2">#REF!</definedName>
    <definedName name="_____________e1" localSheetId="10">#REF!</definedName>
    <definedName name="_____________e1">#REF!</definedName>
    <definedName name="_____________eee55" localSheetId="10" hidden="1">{"sum_mth",#N/A,FALSE,"SUM-MTH";"sum_mth_สะสม",#N/A,FALSE,"SUM-MTH";"sum_mth_ผลการดำเนินงาน",#N/A,FALSE,"SUM-MTH";"sum_mth_ผลการดำเนินงาน_สะสม",#N/A,FALSE,"SUM-MTH"}</definedName>
    <definedName name="_____________eee55" localSheetId="8" hidden="1">{"sum_mth",#N/A,FALSE,"SUM-MTH";"sum_mth_สะสม",#N/A,FALSE,"SUM-MTH";"sum_mth_ผลการดำเนินงาน",#N/A,FALSE,"SUM-MTH";"sum_mth_ผลการดำเนินงาน_สะสม",#N/A,FALSE,"SUM-MTH"}</definedName>
    <definedName name="_____________eee55" localSheetId="9" hidden="1">{"sum_mth",#N/A,FALSE,"SUM-MTH";"sum_mth_สะสม",#N/A,FALSE,"SUM-MTH";"sum_mth_ผลการดำเนินงาน",#N/A,FALSE,"SUM-MTH";"sum_mth_ผลการดำเนินงาน_สะสม",#N/A,FALSE,"SUM-MTH"}</definedName>
    <definedName name="_____________eee55" localSheetId="5" hidden="1">{"sum_mth",#N/A,FALSE,"SUM-MTH";"sum_mth_สะสม",#N/A,FALSE,"SUM-MTH";"sum_mth_ผลการดำเนินงาน",#N/A,FALSE,"SUM-MTH";"sum_mth_ผลการดำเนินงาน_สะสม",#N/A,FALSE,"SUM-MTH"}</definedName>
    <definedName name="_____________eee55" hidden="1">{"sum_mth",#N/A,FALSE,"SUM-MTH";"sum_mth_สะสม",#N/A,FALSE,"SUM-MTH";"sum_mth_ผลการดำเนินงาน",#N/A,FALSE,"SUM-MTH";"sum_mth_ผลการดำเนินงาน_สะสม",#N/A,FALSE,"SUM-MTH"}</definedName>
    <definedName name="_____________exp10" localSheetId="10">#REF!</definedName>
    <definedName name="_____________exp10">#REF!</definedName>
    <definedName name="_____________exp11" localSheetId="10">#REF!</definedName>
    <definedName name="_____________exp11">#REF!</definedName>
    <definedName name="_____________exp111" localSheetId="10">#REF!</definedName>
    <definedName name="_____________exp111">#REF!</definedName>
    <definedName name="_____________exp12" localSheetId="10">#REF!</definedName>
    <definedName name="_____________exp12">#REF!</definedName>
    <definedName name="_____________EXP22" localSheetId="10">#REF!</definedName>
    <definedName name="_____________EXP22">#REF!</definedName>
    <definedName name="_____________exp5" localSheetId="10">#REF!</definedName>
    <definedName name="_____________exp5">#REF!</definedName>
    <definedName name="_____________exp7" localSheetId="10">#REF!</definedName>
    <definedName name="_____________exp7">#REF!</definedName>
    <definedName name="_____________exp8" localSheetId="10">#REF!</definedName>
    <definedName name="_____________exp8">#REF!</definedName>
    <definedName name="_____________exp9" localSheetId="10">#REF!</definedName>
    <definedName name="_____________exp9">#REF!</definedName>
    <definedName name="_____________f1" localSheetId="10">#REF!</definedName>
    <definedName name="_____________f1">#REF!</definedName>
    <definedName name="_____________g1" localSheetId="10">#REF!</definedName>
    <definedName name="_____________g1">#REF!</definedName>
    <definedName name="_____________h1" localSheetId="10">#REF!</definedName>
    <definedName name="_____________h1">#REF!</definedName>
    <definedName name="_____________h2" localSheetId="8">#REF!</definedName>
    <definedName name="_____________h2" localSheetId="5">[28]เงินกู้ธนชาติ!$G$2</definedName>
    <definedName name="_____________h2">#REF!</definedName>
    <definedName name="_____________IZ1" localSheetId="10">#REF!</definedName>
    <definedName name="_____________IZ1" localSheetId="8">#REF!</definedName>
    <definedName name="_____________IZ1">#REF!</definedName>
    <definedName name="_____________JJ1" localSheetId="10">#REF!</definedName>
    <definedName name="_____________JJ1">#REF!</definedName>
    <definedName name="_____________k1" localSheetId="10">#REF!</definedName>
    <definedName name="_____________k1">#REF!</definedName>
    <definedName name="_____________lit1" localSheetId="10">#REF!</definedName>
    <definedName name="_____________lit1">#REF!</definedName>
    <definedName name="_____________lit2" localSheetId="10">#REF!</definedName>
    <definedName name="_____________lit2">#REF!</definedName>
    <definedName name="_____________LL1" localSheetId="10">#REF!</definedName>
    <definedName name="_____________LL1">#REF!</definedName>
    <definedName name="_____________MM1" localSheetId="10">#REF!</definedName>
    <definedName name="_____________MM1">#REF!</definedName>
    <definedName name="_____________MZ1" localSheetId="10">#REF!</definedName>
    <definedName name="_____________MZ1">#REF!</definedName>
    <definedName name="_____________PM2" localSheetId="8">#REF!</definedName>
    <definedName name="_____________PM2" localSheetId="5">[18]CIPA!$B$10</definedName>
    <definedName name="_____________PM2">#REF!</definedName>
    <definedName name="_____________prg1" localSheetId="10">#REF!</definedName>
    <definedName name="_____________prg1" localSheetId="8">#REF!</definedName>
    <definedName name="_____________prg1">#REF!</definedName>
    <definedName name="_____________prg180" localSheetId="10">#REF!</definedName>
    <definedName name="_____________prg180">#REF!</definedName>
    <definedName name="_____________REC1" localSheetId="10">#REF!</definedName>
    <definedName name="_____________REC1">#REF!</definedName>
    <definedName name="_____________SCB1" localSheetId="8">#REF!</definedName>
    <definedName name="_____________SCB1" localSheetId="5">'[19]SCB 1 - Current'!$F$10</definedName>
    <definedName name="_____________SCB1">#REF!</definedName>
    <definedName name="_____________SCB2" localSheetId="8">#REF!</definedName>
    <definedName name="_____________SCB2" localSheetId="5">'[19]SCB 2 - Current'!$F$11</definedName>
    <definedName name="_____________SCB2">#REF!</definedName>
    <definedName name="_____________sss1" localSheetId="10" hidden="1">{"sum_mth",#N/A,FALSE,"SUM-MTH";"sum_mth_สะสม",#N/A,FALSE,"SUM-MTH";"sum_mth_ผลการดำเนินงาน",#N/A,FALSE,"SUM-MTH";"sum_mth_ผลการดำเนินงาน_สะสม",#N/A,FALSE,"SUM-MTH"}</definedName>
    <definedName name="_____________sss1" localSheetId="8" hidden="1">{"sum_mth",#N/A,FALSE,"SUM-MTH";"sum_mth_สะสม",#N/A,FALSE,"SUM-MTH";"sum_mth_ผลการดำเนินงาน",#N/A,FALSE,"SUM-MTH";"sum_mth_ผลการดำเนินงาน_สะสม",#N/A,FALSE,"SUM-MTH"}</definedName>
    <definedName name="_____________sss1" localSheetId="9" hidden="1">{"sum_mth",#N/A,FALSE,"SUM-MTH";"sum_mth_สะสม",#N/A,FALSE,"SUM-MTH";"sum_mth_ผลการดำเนินงาน",#N/A,FALSE,"SUM-MTH";"sum_mth_ผลการดำเนินงาน_สะสม",#N/A,FALSE,"SUM-MTH"}</definedName>
    <definedName name="_____________sss1" localSheetId="5" hidden="1">{"sum_mth",#N/A,FALSE,"SUM-MTH";"sum_mth_สะสม",#N/A,FALSE,"SUM-MTH";"sum_mth_ผลการดำเนินงาน",#N/A,FALSE,"SUM-MTH";"sum_mth_ผลการดำเนินงาน_สะสม",#N/A,FALSE,"SUM-MTH"}</definedName>
    <definedName name="_____________sss1" hidden="1">{"sum_mth",#N/A,FALSE,"SUM-MTH";"sum_mth_สะสม",#N/A,FALSE,"SUM-MTH";"sum_mth_ผลการดำเนินงาน",#N/A,FALSE,"SUM-MTH";"sum_mth_ผลการดำเนินงาน_สะสม",#N/A,FALSE,"SUM-MTH"}</definedName>
    <definedName name="_____________sss3" localSheetId="10" hidden="1">{"sum_mth",#N/A,FALSE,"SUM-MTH";"sum_mth_สะสม",#N/A,FALSE,"SUM-MTH";"sum_mth_ผลการดำเนินงาน",#N/A,FALSE,"SUM-MTH";"sum_mth_ผลการดำเนินงาน_สะสม",#N/A,FALSE,"SUM-MTH"}</definedName>
    <definedName name="_____________sss3" localSheetId="8" hidden="1">{"sum_mth",#N/A,FALSE,"SUM-MTH";"sum_mth_สะสม",#N/A,FALSE,"SUM-MTH";"sum_mth_ผลการดำเนินงาน",#N/A,FALSE,"SUM-MTH";"sum_mth_ผลการดำเนินงาน_สะสม",#N/A,FALSE,"SUM-MTH"}</definedName>
    <definedName name="_____________sss3" localSheetId="9" hidden="1">{"sum_mth",#N/A,FALSE,"SUM-MTH";"sum_mth_สะสม",#N/A,FALSE,"SUM-MTH";"sum_mth_ผลการดำเนินงาน",#N/A,FALSE,"SUM-MTH";"sum_mth_ผลการดำเนินงาน_สะสม",#N/A,FALSE,"SUM-MTH"}</definedName>
    <definedName name="_____________sss3" localSheetId="5" hidden="1">{"sum_mth",#N/A,FALSE,"SUM-MTH";"sum_mth_สะสม",#N/A,FALSE,"SUM-MTH";"sum_mth_ผลการดำเนินงาน",#N/A,FALSE,"SUM-MTH";"sum_mth_ผลการดำเนินงาน_สะสม",#N/A,FALSE,"SUM-MTH"}</definedName>
    <definedName name="_____________sss3" hidden="1">{"sum_mth",#N/A,FALSE,"SUM-MTH";"sum_mth_สะสม",#N/A,FALSE,"SUM-MTH";"sum_mth_ผลการดำเนินงาน",#N/A,FALSE,"SUM-MTH";"sum_mth_ผลการดำเนินงาน_สะสม",#N/A,FALSE,"SUM-MTH"}</definedName>
    <definedName name="_____________TCD1" localSheetId="10">#REF!</definedName>
    <definedName name="_____________TCD1">#REF!</definedName>
    <definedName name="_____________TCD2" localSheetId="10">#REF!</definedName>
    <definedName name="_____________TCD2">#REF!</definedName>
    <definedName name="_____________TCD3" localSheetId="10">#REF!</definedName>
    <definedName name="_____________TCD3">#REF!</definedName>
    <definedName name="_____________TCD4" localSheetId="10">#REF!</definedName>
    <definedName name="_____________TCD4">#REF!</definedName>
    <definedName name="_____________TCD5" localSheetId="10">#REF!</definedName>
    <definedName name="_____________TCD5">#REF!</definedName>
    <definedName name="_____________TCD6" localSheetId="10">#REF!</definedName>
    <definedName name="_____________TCD6">#REF!</definedName>
    <definedName name="_____________TCD7" localSheetId="10">#REF!</definedName>
    <definedName name="_____________TCD7">#REF!</definedName>
    <definedName name="_____________TCD8" localSheetId="10">#REF!</definedName>
    <definedName name="_____________TCD8">#REF!</definedName>
    <definedName name="_____________TCD9" localSheetId="10">#REF!</definedName>
    <definedName name="_____________TCD9">#REF!</definedName>
    <definedName name="_____________Us1" localSheetId="10">#REF!</definedName>
    <definedName name="_____________Us1">#REF!</definedName>
    <definedName name="_____________Us2" localSheetId="10">#REF!</definedName>
    <definedName name="_____________Us2">#REF!</definedName>
    <definedName name="_____________www1" localSheetId="10" hidden="1">{"sum_mth",#N/A,FALSE,"SUM-MTH";"sum_mth_สะสม",#N/A,FALSE,"SUM-MTH";"sum_mth_ผลการดำเนินงาน",#N/A,FALSE,"SUM-MTH";"sum_mth_ผลการดำเนินงาน_สะสม",#N/A,FALSE,"SUM-MTH"}</definedName>
    <definedName name="_____________www1" localSheetId="8" hidden="1">{"sum_mth",#N/A,FALSE,"SUM-MTH";"sum_mth_สะสม",#N/A,FALSE,"SUM-MTH";"sum_mth_ผลการดำเนินงาน",#N/A,FALSE,"SUM-MTH";"sum_mth_ผลการดำเนินงาน_สะสม",#N/A,FALSE,"SUM-MTH"}</definedName>
    <definedName name="_____________www1" localSheetId="9" hidden="1">{"sum_mth",#N/A,FALSE,"SUM-MTH";"sum_mth_สะสม",#N/A,FALSE,"SUM-MTH";"sum_mth_ผลการดำเนินงาน",#N/A,FALSE,"SUM-MTH";"sum_mth_ผลการดำเนินงาน_สะสม",#N/A,FALSE,"SUM-MTH"}</definedName>
    <definedName name="_____________www1" localSheetId="5" hidden="1">{"sum_mth",#N/A,FALSE,"SUM-MTH";"sum_mth_สะสม",#N/A,FALSE,"SUM-MTH";"sum_mth_ผลการดำเนินงาน",#N/A,FALSE,"SUM-MTH";"sum_mth_ผลการดำเนินงาน_สะสม",#N/A,FALSE,"SUM-MTH"}</definedName>
    <definedName name="_____________www1" hidden="1">{"sum_mth",#N/A,FALSE,"SUM-MTH";"sum_mth_สะสม",#N/A,FALSE,"SUM-MTH";"sum_mth_ผลการดำเนินงาน",#N/A,FALSE,"SUM-MTH";"sum_mth_ผลการดำเนินงาน_สะสม",#N/A,FALSE,"SUM-MTH"}</definedName>
    <definedName name="_____________www2" localSheetId="10" hidden="1">{"sum_mth",#N/A,FALSE,"SUM-MTH";"sum_mth_สะสม",#N/A,FALSE,"SUM-MTH";"sum_mth_ผลการดำเนินงาน",#N/A,FALSE,"SUM-MTH";"sum_mth_ผลการดำเนินงาน_สะสม",#N/A,FALSE,"SUM-MTH"}</definedName>
    <definedName name="_____________www2" localSheetId="8" hidden="1">{"sum_mth",#N/A,FALSE,"SUM-MTH";"sum_mth_สะสม",#N/A,FALSE,"SUM-MTH";"sum_mth_ผลการดำเนินงาน",#N/A,FALSE,"SUM-MTH";"sum_mth_ผลการดำเนินงาน_สะสม",#N/A,FALSE,"SUM-MTH"}</definedName>
    <definedName name="_____________www2" localSheetId="9" hidden="1">{"sum_mth",#N/A,FALSE,"SUM-MTH";"sum_mth_สะสม",#N/A,FALSE,"SUM-MTH";"sum_mth_ผลการดำเนินงาน",#N/A,FALSE,"SUM-MTH";"sum_mth_ผลการดำเนินงาน_สะสม",#N/A,FALSE,"SUM-MTH"}</definedName>
    <definedName name="_____________www2" localSheetId="5" hidden="1">{"sum_mth",#N/A,FALSE,"SUM-MTH";"sum_mth_สะสม",#N/A,FALSE,"SUM-MTH";"sum_mth_ผลการดำเนินงาน",#N/A,FALSE,"SUM-MTH";"sum_mth_ผลการดำเนินงาน_สะสม",#N/A,FALSE,"SUM-MTH"}</definedName>
    <definedName name="_____________www2" hidden="1">{"sum_mth",#N/A,FALSE,"SUM-MTH";"sum_mth_สะสม",#N/A,FALSE,"SUM-MTH";"sum_mth_ผลการดำเนินงาน",#N/A,FALSE,"SUM-MTH";"sum_mth_ผลการดำเนินงาน_สะสม",#N/A,FALSE,"SUM-MTH"}</definedName>
    <definedName name="_____________www4" localSheetId="10" hidden="1">{"sum_mth",#N/A,FALSE,"SUM-MTH";"sum_mth_สะสม",#N/A,FALSE,"SUM-MTH";"sum_mth_ผลการดำเนินงาน",#N/A,FALSE,"SUM-MTH";"sum_mth_ผลการดำเนินงาน_สะสม",#N/A,FALSE,"SUM-MTH"}</definedName>
    <definedName name="_____________www4" localSheetId="8" hidden="1">{"sum_mth",#N/A,FALSE,"SUM-MTH";"sum_mth_สะสม",#N/A,FALSE,"SUM-MTH";"sum_mth_ผลการดำเนินงาน",#N/A,FALSE,"SUM-MTH";"sum_mth_ผลการดำเนินงาน_สะสม",#N/A,FALSE,"SUM-MTH"}</definedName>
    <definedName name="_____________www4" localSheetId="9" hidden="1">{"sum_mth",#N/A,FALSE,"SUM-MTH";"sum_mth_สะสม",#N/A,FALSE,"SUM-MTH";"sum_mth_ผลการดำเนินงาน",#N/A,FALSE,"SUM-MTH";"sum_mth_ผลการดำเนินงาน_สะสม",#N/A,FALSE,"SUM-MTH"}</definedName>
    <definedName name="_____________www4" localSheetId="5" hidden="1">{"sum_mth",#N/A,FALSE,"SUM-MTH";"sum_mth_สะสม",#N/A,FALSE,"SUM-MTH";"sum_mth_ผลการดำเนินงาน",#N/A,FALSE,"SUM-MTH";"sum_mth_ผลการดำเนินงาน_สะสม",#N/A,FALSE,"SUM-MTH"}</definedName>
    <definedName name="_____________www4" hidden="1">{"sum_mth",#N/A,FALSE,"SUM-MTH";"sum_mth_สะสม",#N/A,FALSE,"SUM-MTH";"sum_mth_ผลการดำเนินงาน",#N/A,FALSE,"SUM-MTH";"sum_mth_ผลการดำเนินงาน_สะสม",#N/A,FALSE,"SUM-MTH"}</definedName>
    <definedName name="_____________xx6666" localSheetId="10">#REF!</definedName>
    <definedName name="_____________xx6666">#REF!</definedName>
    <definedName name="_____________ZA1" localSheetId="10">#REF!</definedName>
    <definedName name="_____________ZA1">#REF!</definedName>
    <definedName name="_____________zz9999" localSheetId="10">#REF!</definedName>
    <definedName name="_____________zz9999">#REF!</definedName>
    <definedName name="____________a1" localSheetId="10" hidden="1">{"cashflow",#N/A,FALSE,"CASHFLOW "}</definedName>
    <definedName name="____________a1" localSheetId="8" hidden="1">{"cashflow",#N/A,FALSE,"CASHFLOW "}</definedName>
    <definedName name="____________a1" localSheetId="9" hidden="1">{"cashflow",#N/A,FALSE,"CASHFLOW "}</definedName>
    <definedName name="____________a1" localSheetId="5" hidden="1">{"cashflow",#N/A,FALSE,"CASHFLOW "}</definedName>
    <definedName name="____________a1" hidden="1">{"cashflow",#N/A,FALSE,"CASHFLOW "}</definedName>
    <definedName name="____________a10" localSheetId="10" hidden="1">{"sales",#N/A,FALSE,"SALES"}</definedName>
    <definedName name="____________a10" localSheetId="8" hidden="1">{"sales",#N/A,FALSE,"SALES"}</definedName>
    <definedName name="____________a10" localSheetId="9" hidden="1">{"sales",#N/A,FALSE,"SALES"}</definedName>
    <definedName name="____________a10" localSheetId="5" hidden="1">{"sales",#N/A,FALSE,"SALES"}</definedName>
    <definedName name="____________a10" hidden="1">{"sales",#N/A,FALSE,"SALES"}</definedName>
    <definedName name="____________a2" localSheetId="10" hidden="1">{"hilight1",#N/A,FALSE,"HILIGHT1"}</definedName>
    <definedName name="____________a2" localSheetId="8" hidden="1">{"hilight1",#N/A,FALSE,"HILIGHT1"}</definedName>
    <definedName name="____________a2" localSheetId="9" hidden="1">{"hilight1",#N/A,FALSE,"HILIGHT1"}</definedName>
    <definedName name="____________a2" localSheetId="5" hidden="1">{"hilight1",#N/A,FALSE,"HILIGHT1"}</definedName>
    <definedName name="____________a2" hidden="1">{"hilight1",#N/A,FALSE,"HILIGHT1"}</definedName>
    <definedName name="____________a3" localSheetId="10" hidden="1">{"hilight2",#N/A,FALSE,"HILIGHT2"}</definedName>
    <definedName name="____________a3" localSheetId="8" hidden="1">{"hilight2",#N/A,FALSE,"HILIGHT2"}</definedName>
    <definedName name="____________a3" localSheetId="9" hidden="1">{"hilight2",#N/A,FALSE,"HILIGHT2"}</definedName>
    <definedName name="____________a3" localSheetId="5" hidden="1">{"hilight2",#N/A,FALSE,"HILIGHT2"}</definedName>
    <definedName name="____________a3" hidden="1">{"hilight2",#N/A,FALSE,"HILIGHT2"}</definedName>
    <definedName name="____________a4" localSheetId="10" hidden="1">{"hilight3",#N/A,FALSE,"HILIGHT3"}</definedName>
    <definedName name="____________a4" localSheetId="8" hidden="1">{"hilight3",#N/A,FALSE,"HILIGHT3"}</definedName>
    <definedName name="____________a4" localSheetId="9" hidden="1">{"hilight3",#N/A,FALSE,"HILIGHT3"}</definedName>
    <definedName name="____________a4" localSheetId="5" hidden="1">{"hilight3",#N/A,FALSE,"HILIGHT3"}</definedName>
    <definedName name="____________a4" hidden="1">{"hilight3",#N/A,FALSE,"HILIGHT3"}</definedName>
    <definedName name="____________a5" localSheetId="10" hidden="1">{"income",#N/A,FALSE,"INCOME"}</definedName>
    <definedName name="____________a5" localSheetId="8" hidden="1">{"income",#N/A,FALSE,"INCOME"}</definedName>
    <definedName name="____________a5" localSheetId="9" hidden="1">{"income",#N/A,FALSE,"INCOME"}</definedName>
    <definedName name="____________a5" localSheetId="5" hidden="1">{"income",#N/A,FALSE,"INCOME"}</definedName>
    <definedName name="____________a5" hidden="1">{"income",#N/A,FALSE,"INCOME"}</definedName>
    <definedName name="____________a6" localSheetId="10" hidden="1">{"index",#N/A,FALSE,"INDEX"}</definedName>
    <definedName name="____________a6" localSheetId="8" hidden="1">{"index",#N/A,FALSE,"INDEX"}</definedName>
    <definedName name="____________a6" localSheetId="9" hidden="1">{"index",#N/A,FALSE,"INDEX"}</definedName>
    <definedName name="____________a6" localSheetId="5" hidden="1">{"index",#N/A,FALSE,"INDEX"}</definedName>
    <definedName name="____________a6" hidden="1">{"index",#N/A,FALSE,"INDEX"}</definedName>
    <definedName name="____________a7" localSheetId="10" hidden="1">{"PRINT_EST",#N/A,FALSE,"ESTMON"}</definedName>
    <definedName name="____________a7" localSheetId="8" hidden="1">{"PRINT_EST",#N/A,FALSE,"ESTMON"}</definedName>
    <definedName name="____________a7" localSheetId="9" hidden="1">{"PRINT_EST",#N/A,FALSE,"ESTMON"}</definedName>
    <definedName name="____________a7" localSheetId="5" hidden="1">{"PRINT_EST",#N/A,FALSE,"ESTMON"}</definedName>
    <definedName name="____________a7" hidden="1">{"PRINT_EST",#N/A,FALSE,"ESTMON"}</definedName>
    <definedName name="____________a8" localSheetId="10" hidden="1">{"revsale",#N/A,FALSE,"REV-ยุพดี"}</definedName>
    <definedName name="____________a8" localSheetId="8" hidden="1">{"revsale",#N/A,FALSE,"REV-ยุพดี"}</definedName>
    <definedName name="____________a8" localSheetId="9" hidden="1">{"revsale",#N/A,FALSE,"REV-ยุพดี"}</definedName>
    <definedName name="____________a8" localSheetId="5" hidden="1">{"revsale",#N/A,FALSE,"REV-ยุพดี"}</definedName>
    <definedName name="____________a8" hidden="1">{"revsale",#N/A,FALSE,"REV-ยุพดี"}</definedName>
    <definedName name="____________a9" localSheetId="10" hidden="1">{"revable",#N/A,FALSE,"REVABLE"}</definedName>
    <definedName name="____________a9" localSheetId="8" hidden="1">{"revable",#N/A,FALSE,"REVABLE"}</definedName>
    <definedName name="____________a9" localSheetId="9" hidden="1">{"revable",#N/A,FALSE,"REVABLE"}</definedName>
    <definedName name="____________a9" localSheetId="5" hidden="1">{"revable",#N/A,FALSE,"REVABLE"}</definedName>
    <definedName name="____________a9" hidden="1">{"revable",#N/A,FALSE,"REVABLE"}</definedName>
    <definedName name="____________A99999" localSheetId="10">#REF!</definedName>
    <definedName name="____________A99999">#REF!</definedName>
    <definedName name="____________AJE122003" localSheetId="10">#REF!</definedName>
    <definedName name="____________AJE122003">#REF!</definedName>
    <definedName name="____________COR1" localSheetId="10">#REF!</definedName>
    <definedName name="____________COR1">#REF!</definedName>
    <definedName name="____________COR2" localSheetId="10">#REF!</definedName>
    <definedName name="____________COR2">#REF!</definedName>
    <definedName name="____________COR3" localSheetId="10">#REF!</definedName>
    <definedName name="____________COR3">#REF!</definedName>
    <definedName name="____________COR4" localSheetId="10">#REF!</definedName>
    <definedName name="____________COR4">#REF!</definedName>
    <definedName name="____________CUR1" localSheetId="10">#REF!</definedName>
    <definedName name="____________CUR1">#REF!</definedName>
    <definedName name="____________DAT1" localSheetId="10">#REF!</definedName>
    <definedName name="____________DAT1" localSheetId="8">#REF!</definedName>
    <definedName name="____________DAT1" localSheetId="9">#REF!</definedName>
    <definedName name="____________DAT1">#REF!</definedName>
    <definedName name="____________DAT10" localSheetId="10">#REF!</definedName>
    <definedName name="____________DAT10" localSheetId="8">#REF!</definedName>
    <definedName name="____________DAT10" localSheetId="9">#REF!</definedName>
    <definedName name="____________DAT10">#REF!</definedName>
    <definedName name="____________DAT11" localSheetId="10">#REF!</definedName>
    <definedName name="____________DAT11" localSheetId="8">#REF!</definedName>
    <definedName name="____________DAT11" localSheetId="9">#REF!</definedName>
    <definedName name="____________DAT11">#REF!</definedName>
    <definedName name="____________DAT12" localSheetId="10">#REF!</definedName>
    <definedName name="____________DAT12" localSheetId="8">#REF!</definedName>
    <definedName name="____________DAT12" localSheetId="9">#REF!</definedName>
    <definedName name="____________DAT12">#REF!</definedName>
    <definedName name="____________DAT13" localSheetId="10">#REF!</definedName>
    <definedName name="____________DAT13" localSheetId="8">#REF!</definedName>
    <definedName name="____________DAT13" localSheetId="9">#REF!</definedName>
    <definedName name="____________DAT13">#REF!</definedName>
    <definedName name="____________DAT2" localSheetId="10">#REF!</definedName>
    <definedName name="____________DAT2" localSheetId="8">#REF!</definedName>
    <definedName name="____________DAT2" localSheetId="9">#REF!</definedName>
    <definedName name="____________DAT2">#REF!</definedName>
    <definedName name="____________DAT20" localSheetId="10">#REF!</definedName>
    <definedName name="____________DAT20" localSheetId="8">#REF!</definedName>
    <definedName name="____________DAT20" localSheetId="9">#REF!</definedName>
    <definedName name="____________DAT20">#REF!</definedName>
    <definedName name="____________DAT3" localSheetId="10">#REF!</definedName>
    <definedName name="____________DAT3" localSheetId="8">#REF!</definedName>
    <definedName name="____________DAT3" localSheetId="9">#REF!</definedName>
    <definedName name="____________DAT3">#REF!</definedName>
    <definedName name="____________DAT4" localSheetId="10">#REF!</definedName>
    <definedName name="____________DAT4" localSheetId="8">#REF!</definedName>
    <definedName name="____________DAT4" localSheetId="9">#REF!</definedName>
    <definedName name="____________DAT4">#REF!</definedName>
    <definedName name="____________DAT5" localSheetId="10">#REF!</definedName>
    <definedName name="____________DAT5" localSheetId="8">#REF!</definedName>
    <definedName name="____________DAT5" localSheetId="9">#REF!</definedName>
    <definedName name="____________DAT5">#REF!</definedName>
    <definedName name="____________DAT6" localSheetId="10">#REF!</definedName>
    <definedName name="____________DAT6" localSheetId="8">#REF!</definedName>
    <definedName name="____________DAT6" localSheetId="9">#REF!</definedName>
    <definedName name="____________DAT6">#REF!</definedName>
    <definedName name="____________DAT7" localSheetId="10">#REF!</definedName>
    <definedName name="____________DAT7" localSheetId="8">#REF!</definedName>
    <definedName name="____________DAT7" localSheetId="9">#REF!</definedName>
    <definedName name="____________DAT7">#REF!</definedName>
    <definedName name="____________DAT8" localSheetId="10">#REF!</definedName>
    <definedName name="____________DAT8" localSheetId="8">#REF!</definedName>
    <definedName name="____________DAT8" localSheetId="9">#REF!</definedName>
    <definedName name="____________DAT8">#REF!</definedName>
    <definedName name="____________DAT9" localSheetId="10">#REF!</definedName>
    <definedName name="____________DAT9" localSheetId="8">#REF!</definedName>
    <definedName name="____________DAT9" localSheetId="9">#REF!</definedName>
    <definedName name="____________DAT9">#REF!</definedName>
    <definedName name="____________dkk1" localSheetId="10">#REF!</definedName>
    <definedName name="____________dkk1">#REF!</definedName>
    <definedName name="____________dkk2" localSheetId="10">#REF!</definedName>
    <definedName name="____________dkk2">#REF!</definedName>
    <definedName name="____________e1" localSheetId="10">#REF!</definedName>
    <definedName name="____________e1">#REF!</definedName>
    <definedName name="____________eee55" localSheetId="10" hidden="1">{"sum_mth",#N/A,FALSE,"SUM-MTH";"sum_mth_สะสม",#N/A,FALSE,"SUM-MTH";"sum_mth_ผลการดำเนินงาน",#N/A,FALSE,"SUM-MTH";"sum_mth_ผลการดำเนินงาน_สะสม",#N/A,FALSE,"SUM-MTH"}</definedName>
    <definedName name="____________eee55" localSheetId="8" hidden="1">{"sum_mth",#N/A,FALSE,"SUM-MTH";"sum_mth_สะสม",#N/A,FALSE,"SUM-MTH";"sum_mth_ผลการดำเนินงาน",#N/A,FALSE,"SUM-MTH";"sum_mth_ผลการดำเนินงาน_สะสม",#N/A,FALSE,"SUM-MTH"}</definedName>
    <definedName name="____________eee55" localSheetId="9" hidden="1">{"sum_mth",#N/A,FALSE,"SUM-MTH";"sum_mth_สะสม",#N/A,FALSE,"SUM-MTH";"sum_mth_ผลการดำเนินงาน",#N/A,FALSE,"SUM-MTH";"sum_mth_ผลการดำเนินงาน_สะสม",#N/A,FALSE,"SUM-MTH"}</definedName>
    <definedName name="____________eee55" localSheetId="5" hidden="1">{"sum_mth",#N/A,FALSE,"SUM-MTH";"sum_mth_สะสม",#N/A,FALSE,"SUM-MTH";"sum_mth_ผลการดำเนินงาน",#N/A,FALSE,"SUM-MTH";"sum_mth_ผลการดำเนินงาน_สะสม",#N/A,FALSE,"SUM-MTH"}</definedName>
    <definedName name="____________eee55" hidden="1">{"sum_mth",#N/A,FALSE,"SUM-MTH";"sum_mth_สะสม",#N/A,FALSE,"SUM-MTH";"sum_mth_ผลการดำเนินงาน",#N/A,FALSE,"SUM-MTH";"sum_mth_ผลการดำเนินงาน_สะสม",#N/A,FALSE,"SUM-MTH"}</definedName>
    <definedName name="____________EKT1" localSheetId="10">#REF!</definedName>
    <definedName name="____________EKT1">#REF!</definedName>
    <definedName name="____________EKT2" localSheetId="10">#REF!</definedName>
    <definedName name="____________EKT2">#REF!</definedName>
    <definedName name="____________EKT3" localSheetId="10">#REF!</definedName>
    <definedName name="____________EKT3">#REF!</definedName>
    <definedName name="____________EKT4" localSheetId="10">#REF!</definedName>
    <definedName name="____________EKT4">#REF!</definedName>
    <definedName name="____________exp10" localSheetId="10">#REF!</definedName>
    <definedName name="____________exp10">#REF!</definedName>
    <definedName name="____________exp11" localSheetId="10">#REF!</definedName>
    <definedName name="____________exp11">#REF!</definedName>
    <definedName name="____________exp111" localSheetId="10">#REF!</definedName>
    <definedName name="____________exp111">#REF!</definedName>
    <definedName name="____________exp12" localSheetId="10">#REF!</definedName>
    <definedName name="____________exp12">#REF!</definedName>
    <definedName name="____________EXP22" localSheetId="10">#REF!</definedName>
    <definedName name="____________EXP22">#REF!</definedName>
    <definedName name="____________exp5" localSheetId="10">#REF!</definedName>
    <definedName name="____________exp5">#REF!</definedName>
    <definedName name="____________exp7" localSheetId="10">#REF!</definedName>
    <definedName name="____________exp7">#REF!</definedName>
    <definedName name="____________exp8" localSheetId="10">#REF!</definedName>
    <definedName name="____________exp8">#REF!</definedName>
    <definedName name="____________exp9" localSheetId="10">#REF!</definedName>
    <definedName name="____________exp9">#REF!</definedName>
    <definedName name="____________f1" localSheetId="10">#REF!</definedName>
    <definedName name="____________f1">#REF!</definedName>
    <definedName name="____________g1" localSheetId="10">#REF!</definedName>
    <definedName name="____________g1">#REF!</definedName>
    <definedName name="____________h1" localSheetId="10">#REF!</definedName>
    <definedName name="____________h1">#REF!</definedName>
    <definedName name="____________h2" localSheetId="8">#REF!</definedName>
    <definedName name="____________h2" localSheetId="5">[28]เงินกู้ธนชาติ!$G$2</definedName>
    <definedName name="____________h2">#REF!</definedName>
    <definedName name="____________IZ1" localSheetId="10">#REF!</definedName>
    <definedName name="____________IZ1" localSheetId="8">#REF!</definedName>
    <definedName name="____________IZ1">#REF!</definedName>
    <definedName name="____________JJ1" localSheetId="10">#REF!</definedName>
    <definedName name="____________JJ1">#REF!</definedName>
    <definedName name="____________k1" localSheetId="10">#REF!</definedName>
    <definedName name="____________k1">#REF!</definedName>
    <definedName name="____________KAF1" localSheetId="10">#REF!</definedName>
    <definedName name="____________KAF1">#REF!</definedName>
    <definedName name="____________KAF2" localSheetId="10">#REF!</definedName>
    <definedName name="____________KAF2">#REF!</definedName>
    <definedName name="____________KAF3" localSheetId="10">#REF!</definedName>
    <definedName name="____________KAF3">#REF!</definedName>
    <definedName name="____________KAF4" localSheetId="10">#REF!</definedName>
    <definedName name="____________KAF4">#REF!</definedName>
    <definedName name="____________lit1" localSheetId="10">#REF!</definedName>
    <definedName name="____________lit1">#REF!</definedName>
    <definedName name="____________lit2" localSheetId="10">#REF!</definedName>
    <definedName name="____________lit2">#REF!</definedName>
    <definedName name="____________LL1" localSheetId="10">#REF!</definedName>
    <definedName name="____________LL1">#REF!</definedName>
    <definedName name="____________MM1" localSheetId="10">#REF!</definedName>
    <definedName name="____________MM1">#REF!</definedName>
    <definedName name="____________MWL1" localSheetId="10">#REF!</definedName>
    <definedName name="____________MWL1">#REF!</definedName>
    <definedName name="____________MWL2" localSheetId="10">#REF!</definedName>
    <definedName name="____________MWL2">#REF!</definedName>
    <definedName name="____________MWL3" localSheetId="10">#REF!</definedName>
    <definedName name="____________MWL3">#REF!</definedName>
    <definedName name="____________MWL4" localSheetId="10">#REF!</definedName>
    <definedName name="____________MWL4">#REF!</definedName>
    <definedName name="____________MZ1" localSheetId="10">#REF!</definedName>
    <definedName name="____________MZ1">#REF!</definedName>
    <definedName name="____________NEW2" localSheetId="10">#REF!</definedName>
    <definedName name="____________NEW2">#REF!</definedName>
    <definedName name="____________OTH1" localSheetId="10">#REF!</definedName>
    <definedName name="____________OTH1">#REF!</definedName>
    <definedName name="____________OTH2" localSheetId="10">#REF!</definedName>
    <definedName name="____________OTH2">#REF!</definedName>
    <definedName name="____________OTH3" localSheetId="10">#REF!</definedName>
    <definedName name="____________OTH3">#REF!</definedName>
    <definedName name="____________OTH4" localSheetId="10">#REF!</definedName>
    <definedName name="____________OTH4">#REF!</definedName>
    <definedName name="____________PM2" localSheetId="8">#REF!</definedName>
    <definedName name="____________PM2" localSheetId="5">[18]CIPA!$B$10</definedName>
    <definedName name="____________PM2">#REF!</definedName>
    <definedName name="____________prg1" localSheetId="10">#REF!</definedName>
    <definedName name="____________prg1" localSheetId="8">#REF!</definedName>
    <definedName name="____________prg1">#REF!</definedName>
    <definedName name="____________prg180" localSheetId="10">#REF!</definedName>
    <definedName name="____________prg180">#REF!</definedName>
    <definedName name="____________REC1" localSheetId="10">#REF!</definedName>
    <definedName name="____________REC1">#REF!</definedName>
    <definedName name="____________SCB1" localSheetId="8">#REF!</definedName>
    <definedName name="____________SCB1" localSheetId="5">'[19]SCB 1 - Current'!$F$10</definedName>
    <definedName name="____________SCB1">#REF!</definedName>
    <definedName name="____________SCB2" localSheetId="8">#REF!</definedName>
    <definedName name="____________SCB2" localSheetId="5">'[19]SCB 2 - Current'!$F$11</definedName>
    <definedName name="____________SCB2">#REF!</definedName>
    <definedName name="____________sss1" localSheetId="10" hidden="1">{"sum_mth",#N/A,FALSE,"SUM-MTH";"sum_mth_สะสม",#N/A,FALSE,"SUM-MTH";"sum_mth_ผลการดำเนินงาน",#N/A,FALSE,"SUM-MTH";"sum_mth_ผลการดำเนินงาน_สะสม",#N/A,FALSE,"SUM-MTH"}</definedName>
    <definedName name="____________sss1" localSheetId="8" hidden="1">{"sum_mth",#N/A,FALSE,"SUM-MTH";"sum_mth_สะสม",#N/A,FALSE,"SUM-MTH";"sum_mth_ผลการดำเนินงาน",#N/A,FALSE,"SUM-MTH";"sum_mth_ผลการดำเนินงาน_สะสม",#N/A,FALSE,"SUM-MTH"}</definedName>
    <definedName name="____________sss1" localSheetId="9" hidden="1">{"sum_mth",#N/A,FALSE,"SUM-MTH";"sum_mth_สะสม",#N/A,FALSE,"SUM-MTH";"sum_mth_ผลการดำเนินงาน",#N/A,FALSE,"SUM-MTH";"sum_mth_ผลการดำเนินงาน_สะสม",#N/A,FALSE,"SUM-MTH"}</definedName>
    <definedName name="____________sss1" localSheetId="5" hidden="1">{"sum_mth",#N/A,FALSE,"SUM-MTH";"sum_mth_สะสม",#N/A,FALSE,"SUM-MTH";"sum_mth_ผลการดำเนินงาน",#N/A,FALSE,"SUM-MTH";"sum_mth_ผลการดำเนินงาน_สะสม",#N/A,FALSE,"SUM-MTH"}</definedName>
    <definedName name="____________sss1" hidden="1">{"sum_mth",#N/A,FALSE,"SUM-MTH";"sum_mth_สะสม",#N/A,FALSE,"SUM-MTH";"sum_mth_ผลการดำเนินงาน",#N/A,FALSE,"SUM-MTH";"sum_mth_ผลการดำเนินงาน_สะสม",#N/A,FALSE,"SUM-MTH"}</definedName>
    <definedName name="____________sss3" localSheetId="10" hidden="1">{"sum_mth",#N/A,FALSE,"SUM-MTH";"sum_mth_สะสม",#N/A,FALSE,"SUM-MTH";"sum_mth_ผลการดำเนินงาน",#N/A,FALSE,"SUM-MTH";"sum_mth_ผลการดำเนินงาน_สะสม",#N/A,FALSE,"SUM-MTH"}</definedName>
    <definedName name="____________sss3" localSheetId="8" hidden="1">{"sum_mth",#N/A,FALSE,"SUM-MTH";"sum_mth_สะสม",#N/A,FALSE,"SUM-MTH";"sum_mth_ผลการดำเนินงาน",#N/A,FALSE,"SUM-MTH";"sum_mth_ผลการดำเนินงาน_สะสม",#N/A,FALSE,"SUM-MTH"}</definedName>
    <definedName name="____________sss3" localSheetId="9" hidden="1">{"sum_mth",#N/A,FALSE,"SUM-MTH";"sum_mth_สะสม",#N/A,FALSE,"SUM-MTH";"sum_mth_ผลการดำเนินงาน",#N/A,FALSE,"SUM-MTH";"sum_mth_ผลการดำเนินงาน_สะสม",#N/A,FALSE,"SUM-MTH"}</definedName>
    <definedName name="____________sss3" localSheetId="5" hidden="1">{"sum_mth",#N/A,FALSE,"SUM-MTH";"sum_mth_สะสม",#N/A,FALSE,"SUM-MTH";"sum_mth_ผลการดำเนินงาน",#N/A,FALSE,"SUM-MTH";"sum_mth_ผลการดำเนินงาน_สะสม",#N/A,FALSE,"SUM-MTH"}</definedName>
    <definedName name="____________sss3" hidden="1">{"sum_mth",#N/A,FALSE,"SUM-MTH";"sum_mth_สะสม",#N/A,FALSE,"SUM-MTH";"sum_mth_ผลการดำเนินงาน",#N/A,FALSE,"SUM-MTH";"sum_mth_ผลการดำเนินงาน_สะสม",#N/A,FALSE,"SUM-MTH"}</definedName>
    <definedName name="____________TAX2" localSheetId="10">#REF!</definedName>
    <definedName name="____________TAX2">#REF!</definedName>
    <definedName name="____________TCD1" localSheetId="10">#REF!</definedName>
    <definedName name="____________TCD1">#REF!</definedName>
    <definedName name="____________TCD2" localSheetId="10">#REF!</definedName>
    <definedName name="____________TCD2">#REF!</definedName>
    <definedName name="____________TCD3" localSheetId="10">#REF!</definedName>
    <definedName name="____________TCD3">#REF!</definedName>
    <definedName name="____________TCD4" localSheetId="10">#REF!</definedName>
    <definedName name="____________TCD4">#REF!</definedName>
    <definedName name="____________TCD5" localSheetId="10">#REF!</definedName>
    <definedName name="____________TCD5">#REF!</definedName>
    <definedName name="____________TCD6" localSheetId="10">#REF!</definedName>
    <definedName name="____________TCD6">#REF!</definedName>
    <definedName name="____________TCD7" localSheetId="10">#REF!</definedName>
    <definedName name="____________TCD7">#REF!</definedName>
    <definedName name="____________TCD8" localSheetId="10">#REF!</definedName>
    <definedName name="____________TCD8">#REF!</definedName>
    <definedName name="____________TCD9" localSheetId="10">#REF!</definedName>
    <definedName name="____________TCD9">#REF!</definedName>
    <definedName name="____________TTD1" localSheetId="10">#REF!</definedName>
    <definedName name="____________TTD1">#REF!</definedName>
    <definedName name="____________TTD2" localSheetId="10">#REF!</definedName>
    <definedName name="____________TTD2">#REF!</definedName>
    <definedName name="____________TTD3" localSheetId="10">#REF!</definedName>
    <definedName name="____________TTD3">#REF!</definedName>
    <definedName name="____________TTD4" localSheetId="10">#REF!</definedName>
    <definedName name="____________TTD4">#REF!</definedName>
    <definedName name="____________TTM1" localSheetId="10">#REF!</definedName>
    <definedName name="____________TTM1">#REF!</definedName>
    <definedName name="____________TTM2" localSheetId="10">#REF!</definedName>
    <definedName name="____________TTM2">#REF!</definedName>
    <definedName name="____________TTM3" localSheetId="10">#REF!</definedName>
    <definedName name="____________TTM3">#REF!</definedName>
    <definedName name="____________TTM4" localSheetId="10">#REF!</definedName>
    <definedName name="____________TTM4">#REF!</definedName>
    <definedName name="____________TTM5" localSheetId="10">#REF!</definedName>
    <definedName name="____________TTM5">#REF!</definedName>
    <definedName name="____________TTM6" localSheetId="10">#REF!</definedName>
    <definedName name="____________TTM6">#REF!</definedName>
    <definedName name="____________TTM7" localSheetId="10">#REF!</definedName>
    <definedName name="____________TTM7">#REF!</definedName>
    <definedName name="____________TTM8" localSheetId="10">#REF!</definedName>
    <definedName name="____________TTM8">#REF!</definedName>
    <definedName name="____________TTS1" localSheetId="10">#REF!</definedName>
    <definedName name="____________TTS1">#REF!</definedName>
    <definedName name="____________Us1" localSheetId="10">#REF!</definedName>
    <definedName name="____________Us1">#REF!</definedName>
    <definedName name="____________Us2" localSheetId="10">#REF!</definedName>
    <definedName name="____________Us2">#REF!</definedName>
    <definedName name="____________www1" localSheetId="10" hidden="1">{"sum_mth",#N/A,FALSE,"SUM-MTH";"sum_mth_สะสม",#N/A,FALSE,"SUM-MTH";"sum_mth_ผลการดำเนินงาน",#N/A,FALSE,"SUM-MTH";"sum_mth_ผลการดำเนินงาน_สะสม",#N/A,FALSE,"SUM-MTH"}</definedName>
    <definedName name="____________www1" localSheetId="8" hidden="1">{"sum_mth",#N/A,FALSE,"SUM-MTH";"sum_mth_สะสม",#N/A,FALSE,"SUM-MTH";"sum_mth_ผลการดำเนินงาน",#N/A,FALSE,"SUM-MTH";"sum_mth_ผลการดำเนินงาน_สะสม",#N/A,FALSE,"SUM-MTH"}</definedName>
    <definedName name="____________www1" localSheetId="9" hidden="1">{"sum_mth",#N/A,FALSE,"SUM-MTH";"sum_mth_สะสม",#N/A,FALSE,"SUM-MTH";"sum_mth_ผลการดำเนินงาน",#N/A,FALSE,"SUM-MTH";"sum_mth_ผลการดำเนินงาน_สะสม",#N/A,FALSE,"SUM-MTH"}</definedName>
    <definedName name="____________www1" localSheetId="5" hidden="1">{"sum_mth",#N/A,FALSE,"SUM-MTH";"sum_mth_สะสม",#N/A,FALSE,"SUM-MTH";"sum_mth_ผลการดำเนินงาน",#N/A,FALSE,"SUM-MTH";"sum_mth_ผลการดำเนินงาน_สะสม",#N/A,FALSE,"SUM-MTH"}</definedName>
    <definedName name="____________www1" hidden="1">{"sum_mth",#N/A,FALSE,"SUM-MTH";"sum_mth_สะสม",#N/A,FALSE,"SUM-MTH";"sum_mth_ผลการดำเนินงาน",#N/A,FALSE,"SUM-MTH";"sum_mth_ผลการดำเนินงาน_สะสม",#N/A,FALSE,"SUM-MTH"}</definedName>
    <definedName name="____________www2" localSheetId="10" hidden="1">{"sum_mth",#N/A,FALSE,"SUM-MTH";"sum_mth_สะสม",#N/A,FALSE,"SUM-MTH";"sum_mth_ผลการดำเนินงาน",#N/A,FALSE,"SUM-MTH";"sum_mth_ผลการดำเนินงาน_สะสม",#N/A,FALSE,"SUM-MTH"}</definedName>
    <definedName name="____________www2" localSheetId="8" hidden="1">{"sum_mth",#N/A,FALSE,"SUM-MTH";"sum_mth_สะสม",#N/A,FALSE,"SUM-MTH";"sum_mth_ผลการดำเนินงาน",#N/A,FALSE,"SUM-MTH";"sum_mth_ผลการดำเนินงาน_สะสม",#N/A,FALSE,"SUM-MTH"}</definedName>
    <definedName name="____________www2" localSheetId="9" hidden="1">{"sum_mth",#N/A,FALSE,"SUM-MTH";"sum_mth_สะสม",#N/A,FALSE,"SUM-MTH";"sum_mth_ผลการดำเนินงาน",#N/A,FALSE,"SUM-MTH";"sum_mth_ผลการดำเนินงาน_สะสม",#N/A,FALSE,"SUM-MTH"}</definedName>
    <definedName name="____________www2" localSheetId="5" hidden="1">{"sum_mth",#N/A,FALSE,"SUM-MTH";"sum_mth_สะสม",#N/A,FALSE,"SUM-MTH";"sum_mth_ผลการดำเนินงาน",#N/A,FALSE,"SUM-MTH";"sum_mth_ผลการดำเนินงาน_สะสม",#N/A,FALSE,"SUM-MTH"}</definedName>
    <definedName name="____________www2" hidden="1">{"sum_mth",#N/A,FALSE,"SUM-MTH";"sum_mth_สะสม",#N/A,FALSE,"SUM-MTH";"sum_mth_ผลการดำเนินงาน",#N/A,FALSE,"SUM-MTH";"sum_mth_ผลการดำเนินงาน_สะสม",#N/A,FALSE,"SUM-MTH"}</definedName>
    <definedName name="____________www4" localSheetId="10" hidden="1">{"sum_mth",#N/A,FALSE,"SUM-MTH";"sum_mth_สะสม",#N/A,FALSE,"SUM-MTH";"sum_mth_ผลการดำเนินงาน",#N/A,FALSE,"SUM-MTH";"sum_mth_ผลการดำเนินงาน_สะสม",#N/A,FALSE,"SUM-MTH"}</definedName>
    <definedName name="____________www4" localSheetId="8" hidden="1">{"sum_mth",#N/A,FALSE,"SUM-MTH";"sum_mth_สะสม",#N/A,FALSE,"SUM-MTH";"sum_mth_ผลการดำเนินงาน",#N/A,FALSE,"SUM-MTH";"sum_mth_ผลการดำเนินงาน_สะสม",#N/A,FALSE,"SUM-MTH"}</definedName>
    <definedName name="____________www4" localSheetId="9" hidden="1">{"sum_mth",#N/A,FALSE,"SUM-MTH";"sum_mth_สะสม",#N/A,FALSE,"SUM-MTH";"sum_mth_ผลการดำเนินงาน",#N/A,FALSE,"SUM-MTH";"sum_mth_ผลการดำเนินงาน_สะสม",#N/A,FALSE,"SUM-MTH"}</definedName>
    <definedName name="____________www4" localSheetId="5" hidden="1">{"sum_mth",#N/A,FALSE,"SUM-MTH";"sum_mth_สะสม",#N/A,FALSE,"SUM-MTH";"sum_mth_ผลการดำเนินงาน",#N/A,FALSE,"SUM-MTH";"sum_mth_ผลการดำเนินงาน_สะสม",#N/A,FALSE,"SUM-MTH"}</definedName>
    <definedName name="____________www4" hidden="1">{"sum_mth",#N/A,FALSE,"SUM-MTH";"sum_mth_สะสม",#N/A,FALSE,"SUM-MTH";"sum_mth_ผลการดำเนินงาน",#N/A,FALSE,"SUM-MTH";"sum_mth_ผลการดำเนินงาน_สะสม",#N/A,FALSE,"SUM-MTH"}</definedName>
    <definedName name="____________xx6666" localSheetId="10">#REF!</definedName>
    <definedName name="____________xx6666">#REF!</definedName>
    <definedName name="____________ZA1" localSheetId="10">#REF!</definedName>
    <definedName name="____________ZA1">#REF!</definedName>
    <definedName name="____________zz9999" localSheetId="10">#REF!</definedName>
    <definedName name="____________zz9999">#REF!</definedName>
    <definedName name="___________a1" localSheetId="10" hidden="1">{"cashflow",#N/A,FALSE,"CASHFLOW "}</definedName>
    <definedName name="___________a1" localSheetId="8" hidden="1">{"cashflow",#N/A,FALSE,"CASHFLOW "}</definedName>
    <definedName name="___________a1" localSheetId="9" hidden="1">{"cashflow",#N/A,FALSE,"CASHFLOW "}</definedName>
    <definedName name="___________a1" localSheetId="5" hidden="1">{"cashflow",#N/A,FALSE,"CASHFLOW "}</definedName>
    <definedName name="___________a1" hidden="1">{"cashflow",#N/A,FALSE,"CASHFLOW "}</definedName>
    <definedName name="___________a10" localSheetId="10" hidden="1">{"sales",#N/A,FALSE,"SALES"}</definedName>
    <definedName name="___________a10" localSheetId="8" hidden="1">{"sales",#N/A,FALSE,"SALES"}</definedName>
    <definedName name="___________a10" localSheetId="9" hidden="1">{"sales",#N/A,FALSE,"SALES"}</definedName>
    <definedName name="___________a10" localSheetId="5" hidden="1">{"sales",#N/A,FALSE,"SALES"}</definedName>
    <definedName name="___________a10" hidden="1">{"sales",#N/A,FALSE,"SALES"}</definedName>
    <definedName name="___________a2" localSheetId="10" hidden="1">{"hilight1",#N/A,FALSE,"HILIGHT1"}</definedName>
    <definedName name="___________a2" localSheetId="8" hidden="1">{"hilight1",#N/A,FALSE,"HILIGHT1"}</definedName>
    <definedName name="___________a2" localSheetId="9" hidden="1">{"hilight1",#N/A,FALSE,"HILIGHT1"}</definedName>
    <definedName name="___________a2" localSheetId="5" hidden="1">{"hilight1",#N/A,FALSE,"HILIGHT1"}</definedName>
    <definedName name="___________a2" hidden="1">{"hilight1",#N/A,FALSE,"HILIGHT1"}</definedName>
    <definedName name="___________a3" localSheetId="10" hidden="1">{"hilight2",#N/A,FALSE,"HILIGHT2"}</definedName>
    <definedName name="___________a3" localSheetId="8" hidden="1">{"hilight2",#N/A,FALSE,"HILIGHT2"}</definedName>
    <definedName name="___________a3" localSheetId="9" hidden="1">{"hilight2",#N/A,FALSE,"HILIGHT2"}</definedName>
    <definedName name="___________a3" localSheetId="5" hidden="1">{"hilight2",#N/A,FALSE,"HILIGHT2"}</definedName>
    <definedName name="___________a3" hidden="1">{"hilight2",#N/A,FALSE,"HILIGHT2"}</definedName>
    <definedName name="___________a4" localSheetId="10" hidden="1">{"hilight3",#N/A,FALSE,"HILIGHT3"}</definedName>
    <definedName name="___________a4" localSheetId="8" hidden="1">{"hilight3",#N/A,FALSE,"HILIGHT3"}</definedName>
    <definedName name="___________a4" localSheetId="9" hidden="1">{"hilight3",#N/A,FALSE,"HILIGHT3"}</definedName>
    <definedName name="___________a4" localSheetId="5" hidden="1">{"hilight3",#N/A,FALSE,"HILIGHT3"}</definedName>
    <definedName name="___________a4" hidden="1">{"hilight3",#N/A,FALSE,"HILIGHT3"}</definedName>
    <definedName name="___________a5" localSheetId="10" hidden="1">{"income",#N/A,FALSE,"INCOME"}</definedName>
    <definedName name="___________a5" localSheetId="8" hidden="1">{"income",#N/A,FALSE,"INCOME"}</definedName>
    <definedName name="___________a5" localSheetId="9" hidden="1">{"income",#N/A,FALSE,"INCOME"}</definedName>
    <definedName name="___________a5" localSheetId="5" hidden="1">{"income",#N/A,FALSE,"INCOME"}</definedName>
    <definedName name="___________a5" hidden="1">{"income",#N/A,FALSE,"INCOME"}</definedName>
    <definedName name="___________a6" localSheetId="10" hidden="1">{"index",#N/A,FALSE,"INDEX"}</definedName>
    <definedName name="___________a6" localSheetId="8" hidden="1">{"index",#N/A,FALSE,"INDEX"}</definedName>
    <definedName name="___________a6" localSheetId="9" hidden="1">{"index",#N/A,FALSE,"INDEX"}</definedName>
    <definedName name="___________a6" localSheetId="5" hidden="1">{"index",#N/A,FALSE,"INDEX"}</definedName>
    <definedName name="___________a6" hidden="1">{"index",#N/A,FALSE,"INDEX"}</definedName>
    <definedName name="___________a7" localSheetId="10" hidden="1">{"PRINT_EST",#N/A,FALSE,"ESTMON"}</definedName>
    <definedName name="___________a7" localSheetId="8" hidden="1">{"PRINT_EST",#N/A,FALSE,"ESTMON"}</definedName>
    <definedName name="___________a7" localSheetId="9" hidden="1">{"PRINT_EST",#N/A,FALSE,"ESTMON"}</definedName>
    <definedName name="___________a7" localSheetId="5" hidden="1">{"PRINT_EST",#N/A,FALSE,"ESTMON"}</definedName>
    <definedName name="___________a7" hidden="1">{"PRINT_EST",#N/A,FALSE,"ESTMON"}</definedName>
    <definedName name="___________a8" localSheetId="10" hidden="1">{"revsale",#N/A,FALSE,"REV-ยุพดี"}</definedName>
    <definedName name="___________a8" localSheetId="8" hidden="1">{"revsale",#N/A,FALSE,"REV-ยุพดี"}</definedName>
    <definedName name="___________a8" localSheetId="9" hidden="1">{"revsale",#N/A,FALSE,"REV-ยุพดี"}</definedName>
    <definedName name="___________a8" localSheetId="5" hidden="1">{"revsale",#N/A,FALSE,"REV-ยุพดี"}</definedName>
    <definedName name="___________a8" hidden="1">{"revsale",#N/A,FALSE,"REV-ยุพดี"}</definedName>
    <definedName name="___________a9" localSheetId="10" hidden="1">{"revable",#N/A,FALSE,"REVABLE"}</definedName>
    <definedName name="___________a9" localSheetId="8" hidden="1">{"revable",#N/A,FALSE,"REVABLE"}</definedName>
    <definedName name="___________a9" localSheetId="9" hidden="1">{"revable",#N/A,FALSE,"REVABLE"}</definedName>
    <definedName name="___________a9" localSheetId="5" hidden="1">{"revable",#N/A,FALSE,"REVABLE"}</definedName>
    <definedName name="___________a9" hidden="1">{"revable",#N/A,FALSE,"REVABLE"}</definedName>
    <definedName name="___________A99999" localSheetId="10">#REF!</definedName>
    <definedName name="___________A99999">#REF!</definedName>
    <definedName name="___________AJE122003" localSheetId="10">#REF!</definedName>
    <definedName name="___________AJE122003">#REF!</definedName>
    <definedName name="___________COR1" localSheetId="10">#REF!</definedName>
    <definedName name="___________COR1">#REF!</definedName>
    <definedName name="___________COR2" localSheetId="10">#REF!</definedName>
    <definedName name="___________COR2">#REF!</definedName>
    <definedName name="___________COR3" localSheetId="10">#REF!</definedName>
    <definedName name="___________COR3">#REF!</definedName>
    <definedName name="___________COR4" localSheetId="10">#REF!</definedName>
    <definedName name="___________COR4">#REF!</definedName>
    <definedName name="___________CUR1" localSheetId="10">#REF!</definedName>
    <definedName name="___________CUR1">#REF!</definedName>
    <definedName name="___________DAT1" localSheetId="10">#REF!</definedName>
    <definedName name="___________DAT1" localSheetId="8">#REF!</definedName>
    <definedName name="___________DAT1" localSheetId="9">#REF!</definedName>
    <definedName name="___________DAT1">#REF!</definedName>
    <definedName name="___________DAT10" localSheetId="10">#REF!</definedName>
    <definedName name="___________DAT10" localSheetId="8">#REF!</definedName>
    <definedName name="___________DAT10" localSheetId="9">#REF!</definedName>
    <definedName name="___________DAT10">#REF!</definedName>
    <definedName name="___________DAT11" localSheetId="10">#REF!</definedName>
    <definedName name="___________DAT11" localSheetId="8">#REF!</definedName>
    <definedName name="___________DAT11" localSheetId="9">#REF!</definedName>
    <definedName name="___________DAT11">#REF!</definedName>
    <definedName name="___________DAT12" localSheetId="10">#REF!</definedName>
    <definedName name="___________DAT12" localSheetId="8">#REF!</definedName>
    <definedName name="___________DAT12" localSheetId="9">#REF!</definedName>
    <definedName name="___________DAT12">#REF!</definedName>
    <definedName name="___________DAT13" localSheetId="10">#REF!</definedName>
    <definedName name="___________DAT13" localSheetId="8">#REF!</definedName>
    <definedName name="___________DAT13" localSheetId="9">#REF!</definedName>
    <definedName name="___________DAT13">#REF!</definedName>
    <definedName name="___________DAT16" localSheetId="10">#REF!</definedName>
    <definedName name="___________DAT16" localSheetId="8">#REF!</definedName>
    <definedName name="___________DAT16" localSheetId="9">#REF!</definedName>
    <definedName name="___________DAT16">#REF!</definedName>
    <definedName name="___________DAT17" localSheetId="10">#REF!</definedName>
    <definedName name="___________DAT17" localSheetId="8">#REF!</definedName>
    <definedName name="___________DAT17" localSheetId="9">#REF!</definedName>
    <definedName name="___________DAT17">#REF!</definedName>
    <definedName name="___________DAT18" localSheetId="10">#REF!</definedName>
    <definedName name="___________DAT18" localSheetId="8">#REF!</definedName>
    <definedName name="___________DAT18" localSheetId="9">#REF!</definedName>
    <definedName name="___________DAT18">#REF!</definedName>
    <definedName name="___________DAT19" localSheetId="10">#REF!</definedName>
    <definedName name="___________DAT19" localSheetId="8">#REF!</definedName>
    <definedName name="___________DAT19" localSheetId="9">#REF!</definedName>
    <definedName name="___________DAT19">#REF!</definedName>
    <definedName name="___________DAT2" localSheetId="10">#REF!</definedName>
    <definedName name="___________DAT2" localSheetId="8">#REF!</definedName>
    <definedName name="___________DAT2" localSheetId="9">#REF!</definedName>
    <definedName name="___________DAT2">#REF!</definedName>
    <definedName name="___________DAT20" localSheetId="10">#REF!</definedName>
    <definedName name="___________DAT20">#REF!</definedName>
    <definedName name="___________DAT21" localSheetId="10">#REF!</definedName>
    <definedName name="___________DAT21" localSheetId="8">#REF!</definedName>
    <definedName name="___________DAT21" localSheetId="9">#REF!</definedName>
    <definedName name="___________DAT21">#REF!</definedName>
    <definedName name="___________DAT3" localSheetId="10">#REF!</definedName>
    <definedName name="___________DAT3" localSheetId="8">#REF!</definedName>
    <definedName name="___________DAT3" localSheetId="9">#REF!</definedName>
    <definedName name="___________DAT3">#REF!</definedName>
    <definedName name="___________DAT4" localSheetId="10">#REF!</definedName>
    <definedName name="___________DAT4" localSheetId="8">#REF!</definedName>
    <definedName name="___________DAT4" localSheetId="9">#REF!</definedName>
    <definedName name="___________DAT4">#REF!</definedName>
    <definedName name="___________DAT5" localSheetId="10">#REF!</definedName>
    <definedName name="___________DAT5" localSheetId="8">#REF!</definedName>
    <definedName name="___________DAT5" localSheetId="9">#REF!</definedName>
    <definedName name="___________DAT5">#REF!</definedName>
    <definedName name="___________DAT6" localSheetId="10">#REF!</definedName>
    <definedName name="___________DAT6" localSheetId="8">#REF!</definedName>
    <definedName name="___________DAT6" localSheetId="9">#REF!</definedName>
    <definedName name="___________DAT6">#REF!</definedName>
    <definedName name="___________DAT7" localSheetId="10">#REF!</definedName>
    <definedName name="___________DAT7" localSheetId="8">#REF!</definedName>
    <definedName name="___________DAT7" localSheetId="9">#REF!</definedName>
    <definedName name="___________DAT7">#REF!</definedName>
    <definedName name="___________DAT8" localSheetId="10">#REF!</definedName>
    <definedName name="___________DAT8" localSheetId="8">#REF!</definedName>
    <definedName name="___________DAT8" localSheetId="9">#REF!</definedName>
    <definedName name="___________DAT8">#REF!</definedName>
    <definedName name="___________DAT9" localSheetId="10">#REF!</definedName>
    <definedName name="___________DAT9" localSheetId="8">#REF!</definedName>
    <definedName name="___________DAT9" localSheetId="9">#REF!</definedName>
    <definedName name="___________DAT9">#REF!</definedName>
    <definedName name="___________DET2" localSheetId="10" hidden="1">{#N/A,#N/A,FALSE,"Doc. A";#N/A,#N/A,FALSE,"Doc. B";#N/A,#N/A,FALSE,"Doc. C";#N/A,#N/A,FALSE,"Doc. D";#N/A,#N/A,FALSE,"Doc. E";#N/A,#N/A,FALSE,"Doc. F";#N/A,#N/A,FALSE,"Doc. H";#N/A,#N/A,FALSE,"Doc. G";#N/A,#N/A,FALSE,"Doc. I";#N/A,#N/A,FALSE,"Doc. J";#N/A,#N/A,FALSE,"Stock"}</definedName>
    <definedName name="___________DET2" localSheetId="3" hidden="1">{#N/A,#N/A,FALSE,"Doc. A";#N/A,#N/A,FALSE,"Doc. B";#N/A,#N/A,FALSE,"Doc. C";#N/A,#N/A,FALSE,"Doc. D";#N/A,#N/A,FALSE,"Doc. E";#N/A,#N/A,FALSE,"Doc. F";#N/A,#N/A,FALSE,"Doc. H";#N/A,#N/A,FALSE,"Doc. G";#N/A,#N/A,FALSE,"Doc. I";#N/A,#N/A,FALSE,"Doc. J";#N/A,#N/A,FALSE,"Stock"}</definedName>
    <definedName name="___________DET2" localSheetId="4" hidden="1">{#N/A,#N/A,FALSE,"Doc. A";#N/A,#N/A,FALSE,"Doc. B";#N/A,#N/A,FALSE,"Doc. C";#N/A,#N/A,FALSE,"Doc. D";#N/A,#N/A,FALSE,"Doc. E";#N/A,#N/A,FALSE,"Doc. F";#N/A,#N/A,FALSE,"Doc. H";#N/A,#N/A,FALSE,"Doc. G";#N/A,#N/A,FALSE,"Doc. I";#N/A,#N/A,FALSE,"Doc. J";#N/A,#N/A,FALSE,"Stock"}</definedName>
    <definedName name="___________DET2" localSheetId="6" hidden="1">{#N/A,#N/A,FALSE,"Doc. A";#N/A,#N/A,FALSE,"Doc. B";#N/A,#N/A,FALSE,"Doc. C";#N/A,#N/A,FALSE,"Doc. D";#N/A,#N/A,FALSE,"Doc. E";#N/A,#N/A,FALSE,"Doc. F";#N/A,#N/A,FALSE,"Doc. H";#N/A,#N/A,FALSE,"Doc. G";#N/A,#N/A,FALSE,"Doc. I";#N/A,#N/A,FALSE,"Doc. J";#N/A,#N/A,FALSE,"Stock"}</definedName>
    <definedName name="___________DET2" localSheetId="8" hidden="1">{#N/A,#N/A,FALSE,"Doc. A";#N/A,#N/A,FALSE,"Doc. B";#N/A,#N/A,FALSE,"Doc. C";#N/A,#N/A,FALSE,"Doc. D";#N/A,#N/A,FALSE,"Doc. E";#N/A,#N/A,FALSE,"Doc. F";#N/A,#N/A,FALSE,"Doc. H";#N/A,#N/A,FALSE,"Doc. G";#N/A,#N/A,FALSE,"Doc. I";#N/A,#N/A,FALSE,"Doc. J";#N/A,#N/A,FALSE,"Stock"}</definedName>
    <definedName name="___________DET2" localSheetId="9" hidden="1">{#N/A,#N/A,FALSE,"Doc. A";#N/A,#N/A,FALSE,"Doc. B";#N/A,#N/A,FALSE,"Doc. C";#N/A,#N/A,FALSE,"Doc. D";#N/A,#N/A,FALSE,"Doc. E";#N/A,#N/A,FALSE,"Doc. F";#N/A,#N/A,FALSE,"Doc. H";#N/A,#N/A,FALSE,"Doc. G";#N/A,#N/A,FALSE,"Doc. I";#N/A,#N/A,FALSE,"Doc. J";#N/A,#N/A,FALSE,"Stock"}</definedName>
    <definedName name="___________DET2" localSheetId="5" hidden="1">{#N/A,#N/A,FALSE,"Doc. A";#N/A,#N/A,FALSE,"Doc. B";#N/A,#N/A,FALSE,"Doc. C";#N/A,#N/A,FALSE,"Doc. D";#N/A,#N/A,FALSE,"Doc. E";#N/A,#N/A,FALSE,"Doc. F";#N/A,#N/A,FALSE,"Doc. H";#N/A,#N/A,FALSE,"Doc. G";#N/A,#N/A,FALSE,"Doc. I";#N/A,#N/A,FALSE,"Doc. J";#N/A,#N/A,FALSE,"Stock"}</definedName>
    <definedName name="___________DET2" hidden="1">{#N/A,#N/A,FALSE,"Doc. A";#N/A,#N/A,FALSE,"Doc. B";#N/A,#N/A,FALSE,"Doc. C";#N/A,#N/A,FALSE,"Doc. D";#N/A,#N/A,FALSE,"Doc. E";#N/A,#N/A,FALSE,"Doc. F";#N/A,#N/A,FALSE,"Doc. H";#N/A,#N/A,FALSE,"Doc. G";#N/A,#N/A,FALSE,"Doc. I";#N/A,#N/A,FALSE,"Doc. J";#N/A,#N/A,FALSE,"Stock"}</definedName>
    <definedName name="___________DET3" localSheetId="10" hidden="1">{#N/A,#N/A,FALSE,"Production-Ethy.";#N/A,#N/A,FALSE,"Production-Prop.";#N/A,#N/A,FALSE,"SaleVolume-Ethy.";#N/A,#N/A,FALSE,"SaleVolume-Prop.";#N/A,#N/A,FALSE,"SellPrice-Ethy.";#N/A,#N/A,FALSE,"SellPrice-Prop.";#N/A,#N/A,FALSE,"Naph&amp;Olef Rate";#N/A,#N/A,FALSE,"Stea&amp;Olef Rate";#N/A,#N/A,FALSE,"Elec&amp;Olef Rate"}</definedName>
    <definedName name="___________DET3" localSheetId="3" hidden="1">{#N/A,#N/A,FALSE,"Production-Ethy.";#N/A,#N/A,FALSE,"Production-Prop.";#N/A,#N/A,FALSE,"SaleVolume-Ethy.";#N/A,#N/A,FALSE,"SaleVolume-Prop.";#N/A,#N/A,FALSE,"SellPrice-Ethy.";#N/A,#N/A,FALSE,"SellPrice-Prop.";#N/A,#N/A,FALSE,"Naph&amp;Olef Rate";#N/A,#N/A,FALSE,"Stea&amp;Olef Rate";#N/A,#N/A,FALSE,"Elec&amp;Olef Rate"}</definedName>
    <definedName name="___________DET3" localSheetId="4" hidden="1">{#N/A,#N/A,FALSE,"Production-Ethy.";#N/A,#N/A,FALSE,"Production-Prop.";#N/A,#N/A,FALSE,"SaleVolume-Ethy.";#N/A,#N/A,FALSE,"SaleVolume-Prop.";#N/A,#N/A,FALSE,"SellPrice-Ethy.";#N/A,#N/A,FALSE,"SellPrice-Prop.";#N/A,#N/A,FALSE,"Naph&amp;Olef Rate";#N/A,#N/A,FALSE,"Stea&amp;Olef Rate";#N/A,#N/A,FALSE,"Elec&amp;Olef Rate"}</definedName>
    <definedName name="___________DET3" localSheetId="6" hidden="1">{#N/A,#N/A,FALSE,"Production-Ethy.";#N/A,#N/A,FALSE,"Production-Prop.";#N/A,#N/A,FALSE,"SaleVolume-Ethy.";#N/A,#N/A,FALSE,"SaleVolume-Prop.";#N/A,#N/A,FALSE,"SellPrice-Ethy.";#N/A,#N/A,FALSE,"SellPrice-Prop.";#N/A,#N/A,FALSE,"Naph&amp;Olef Rate";#N/A,#N/A,FALSE,"Stea&amp;Olef Rate";#N/A,#N/A,FALSE,"Elec&amp;Olef Rate"}</definedName>
    <definedName name="___________DET3" localSheetId="8" hidden="1">{#N/A,#N/A,FALSE,"Production-Ethy.";#N/A,#N/A,FALSE,"Production-Prop.";#N/A,#N/A,FALSE,"SaleVolume-Ethy.";#N/A,#N/A,FALSE,"SaleVolume-Prop.";#N/A,#N/A,FALSE,"SellPrice-Ethy.";#N/A,#N/A,FALSE,"SellPrice-Prop.";#N/A,#N/A,FALSE,"Naph&amp;Olef Rate";#N/A,#N/A,FALSE,"Stea&amp;Olef Rate";#N/A,#N/A,FALSE,"Elec&amp;Olef Rate"}</definedName>
    <definedName name="___________DET3" localSheetId="9" hidden="1">{#N/A,#N/A,FALSE,"Production-Ethy.";#N/A,#N/A,FALSE,"Production-Prop.";#N/A,#N/A,FALSE,"SaleVolume-Ethy.";#N/A,#N/A,FALSE,"SaleVolume-Prop.";#N/A,#N/A,FALSE,"SellPrice-Ethy.";#N/A,#N/A,FALSE,"SellPrice-Prop.";#N/A,#N/A,FALSE,"Naph&amp;Olef Rate";#N/A,#N/A,FALSE,"Stea&amp;Olef Rate";#N/A,#N/A,FALSE,"Elec&amp;Olef Rate"}</definedName>
    <definedName name="___________DET3" localSheetId="5" hidden="1">{#N/A,#N/A,FALSE,"Production-Ethy.";#N/A,#N/A,FALSE,"Production-Prop.";#N/A,#N/A,FALSE,"SaleVolume-Ethy.";#N/A,#N/A,FALSE,"SaleVolume-Prop.";#N/A,#N/A,FALSE,"SellPrice-Ethy.";#N/A,#N/A,FALSE,"SellPrice-Prop.";#N/A,#N/A,FALSE,"Naph&amp;Olef Rate";#N/A,#N/A,FALSE,"Stea&amp;Olef Rate";#N/A,#N/A,FALSE,"Elec&amp;Olef Rate"}</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localSheetId="10" hidden="1">{#N/A,#N/A,FALSE,"BUDGET"}</definedName>
    <definedName name="___________DET4" localSheetId="3" hidden="1">{#N/A,#N/A,FALSE,"BUDGET"}</definedName>
    <definedName name="___________DET4" localSheetId="4" hidden="1">{#N/A,#N/A,FALSE,"BUDGET"}</definedName>
    <definedName name="___________DET4" localSheetId="6" hidden="1">{#N/A,#N/A,FALSE,"BUDGET"}</definedName>
    <definedName name="___________DET4" localSheetId="8" hidden="1">{#N/A,#N/A,FALSE,"BUDGET"}</definedName>
    <definedName name="___________DET4" localSheetId="9" hidden="1">{#N/A,#N/A,FALSE,"BUDGET"}</definedName>
    <definedName name="___________DET4" localSheetId="5" hidden="1">{#N/A,#N/A,FALSE,"BUDGET"}</definedName>
    <definedName name="___________DET4" hidden="1">{#N/A,#N/A,FALSE,"BUDGET"}</definedName>
    <definedName name="___________dkk1" localSheetId="10">#REF!</definedName>
    <definedName name="___________dkk1">#REF!</definedName>
    <definedName name="___________dkk2" localSheetId="10">#REF!</definedName>
    <definedName name="___________dkk2">#REF!</definedName>
    <definedName name="___________e1" localSheetId="10">#REF!</definedName>
    <definedName name="___________e1">#REF!</definedName>
    <definedName name="___________eee55" localSheetId="10" hidden="1">{"sum_mth",#N/A,FALSE,"SUM-MTH";"sum_mth_สะสม",#N/A,FALSE,"SUM-MTH";"sum_mth_ผลการดำเนินงาน",#N/A,FALSE,"SUM-MTH";"sum_mth_ผลการดำเนินงาน_สะสม",#N/A,FALSE,"SUM-MTH"}</definedName>
    <definedName name="___________eee55" localSheetId="8" hidden="1">{"sum_mth",#N/A,FALSE,"SUM-MTH";"sum_mth_สะสม",#N/A,FALSE,"SUM-MTH";"sum_mth_ผลการดำเนินงาน",#N/A,FALSE,"SUM-MTH";"sum_mth_ผลการดำเนินงาน_สะสม",#N/A,FALSE,"SUM-MTH"}</definedName>
    <definedName name="___________eee55" localSheetId="9" hidden="1">{"sum_mth",#N/A,FALSE,"SUM-MTH";"sum_mth_สะสม",#N/A,FALSE,"SUM-MTH";"sum_mth_ผลการดำเนินงาน",#N/A,FALSE,"SUM-MTH";"sum_mth_ผลการดำเนินงาน_สะสม",#N/A,FALSE,"SUM-MTH"}</definedName>
    <definedName name="___________eee55" localSheetId="5" hidden="1">{"sum_mth",#N/A,FALSE,"SUM-MTH";"sum_mth_สะสม",#N/A,FALSE,"SUM-MTH";"sum_mth_ผลการดำเนินงาน",#N/A,FALSE,"SUM-MTH";"sum_mth_ผลการดำเนินงาน_สะสม",#N/A,FALSE,"SUM-MTH"}</definedName>
    <definedName name="___________eee55" hidden="1">{"sum_mth",#N/A,FALSE,"SUM-MTH";"sum_mth_สะสม",#N/A,FALSE,"SUM-MTH";"sum_mth_ผลการดำเนินงาน",#N/A,FALSE,"SUM-MTH";"sum_mth_ผลการดำเนินงาน_สะสม",#N/A,FALSE,"SUM-MTH"}</definedName>
    <definedName name="___________EKT1" localSheetId="10">#REF!</definedName>
    <definedName name="___________EKT1">#REF!</definedName>
    <definedName name="___________EKT2" localSheetId="10">#REF!</definedName>
    <definedName name="___________EKT2">#REF!</definedName>
    <definedName name="___________EKT3" localSheetId="10">#REF!</definedName>
    <definedName name="___________EKT3">#REF!</definedName>
    <definedName name="___________EKT4" localSheetId="10">#REF!</definedName>
    <definedName name="___________EKT4">#REF!</definedName>
    <definedName name="___________exp10" localSheetId="10">#REF!</definedName>
    <definedName name="___________exp10">#REF!</definedName>
    <definedName name="___________exp11" localSheetId="10">#REF!</definedName>
    <definedName name="___________exp11">#REF!</definedName>
    <definedName name="___________exp111" localSheetId="10">#REF!</definedName>
    <definedName name="___________exp111">#REF!</definedName>
    <definedName name="___________exp12" localSheetId="10">#REF!</definedName>
    <definedName name="___________exp12">#REF!</definedName>
    <definedName name="___________EXP22" localSheetId="10">#REF!</definedName>
    <definedName name="___________EXP22">#REF!</definedName>
    <definedName name="___________exp5" localSheetId="10">#REF!</definedName>
    <definedName name="___________exp5">#REF!</definedName>
    <definedName name="___________exp7" localSheetId="10">#REF!</definedName>
    <definedName name="___________exp7">#REF!</definedName>
    <definedName name="___________exp8" localSheetId="10">#REF!</definedName>
    <definedName name="___________exp8">#REF!</definedName>
    <definedName name="___________exp9" localSheetId="10">#REF!</definedName>
    <definedName name="___________exp9">#REF!</definedName>
    <definedName name="___________f1" localSheetId="10">#REF!</definedName>
    <definedName name="___________f1">#REF!</definedName>
    <definedName name="___________g1" localSheetId="10">#REF!</definedName>
    <definedName name="___________g1">#REF!</definedName>
    <definedName name="___________h1" localSheetId="10">#REF!</definedName>
    <definedName name="___________h1">#REF!</definedName>
    <definedName name="___________h2" localSheetId="8">#REF!</definedName>
    <definedName name="___________h2" localSheetId="5">[28]เงินกู้ธนชาติ!$G$2</definedName>
    <definedName name="___________h2">#REF!</definedName>
    <definedName name="___________IZ1" localSheetId="10">#REF!</definedName>
    <definedName name="___________IZ1" localSheetId="8">#REF!</definedName>
    <definedName name="___________IZ1">#REF!</definedName>
    <definedName name="___________JJ1" localSheetId="10">#REF!</definedName>
    <definedName name="___________JJ1">#REF!</definedName>
    <definedName name="___________k1" localSheetId="10">#REF!</definedName>
    <definedName name="___________k1">#REF!</definedName>
    <definedName name="___________KAF1" localSheetId="10">#REF!</definedName>
    <definedName name="___________KAF1">#REF!</definedName>
    <definedName name="___________KAF2" localSheetId="10">#REF!</definedName>
    <definedName name="___________KAF2">#REF!</definedName>
    <definedName name="___________KAF3" localSheetId="10">#REF!</definedName>
    <definedName name="___________KAF3">#REF!</definedName>
    <definedName name="___________KAF4" localSheetId="10">#REF!</definedName>
    <definedName name="___________KAF4">#REF!</definedName>
    <definedName name="___________lit1" localSheetId="10">#REF!</definedName>
    <definedName name="___________lit1">#REF!</definedName>
    <definedName name="___________lit2" localSheetId="10">#REF!</definedName>
    <definedName name="___________lit2">#REF!</definedName>
    <definedName name="___________LL1" localSheetId="10">#REF!</definedName>
    <definedName name="___________LL1">#REF!</definedName>
    <definedName name="___________MM1" localSheetId="10">#REF!</definedName>
    <definedName name="___________MM1">#REF!</definedName>
    <definedName name="___________MWL1" localSheetId="10">#REF!</definedName>
    <definedName name="___________MWL1">#REF!</definedName>
    <definedName name="___________MWL2" localSheetId="10">#REF!</definedName>
    <definedName name="___________MWL2">#REF!</definedName>
    <definedName name="___________MWL3" localSheetId="10">#REF!</definedName>
    <definedName name="___________MWL3">#REF!</definedName>
    <definedName name="___________MWL4" localSheetId="10">#REF!</definedName>
    <definedName name="___________MWL4">#REF!</definedName>
    <definedName name="___________MZ1" localSheetId="10">#REF!</definedName>
    <definedName name="___________MZ1">#REF!</definedName>
    <definedName name="___________NEW2" localSheetId="10">#REF!</definedName>
    <definedName name="___________NEW2">#REF!</definedName>
    <definedName name="___________OTH1" localSheetId="10">#REF!</definedName>
    <definedName name="___________OTH1">#REF!</definedName>
    <definedName name="___________OTH2" localSheetId="10">#REF!</definedName>
    <definedName name="___________OTH2">#REF!</definedName>
    <definedName name="___________OTH3" localSheetId="10">#REF!</definedName>
    <definedName name="___________OTH3">#REF!</definedName>
    <definedName name="___________OTH4" localSheetId="10">#REF!</definedName>
    <definedName name="___________OTH4">#REF!</definedName>
    <definedName name="___________PM2" localSheetId="8">#REF!</definedName>
    <definedName name="___________PM2" localSheetId="5">[18]CIPA!$B$10</definedName>
    <definedName name="___________PM2">#REF!</definedName>
    <definedName name="___________prg1" localSheetId="10">#REF!</definedName>
    <definedName name="___________prg1" localSheetId="8">#REF!</definedName>
    <definedName name="___________prg1">#REF!</definedName>
    <definedName name="___________prg180" localSheetId="10">#REF!</definedName>
    <definedName name="___________prg180">#REF!</definedName>
    <definedName name="___________REC1" localSheetId="10">#REF!</definedName>
    <definedName name="___________REC1">#REF!</definedName>
    <definedName name="___________SCB1" localSheetId="8">#REF!</definedName>
    <definedName name="___________SCB1" localSheetId="5">'[19]SCB 1 - Current'!$F$10</definedName>
    <definedName name="___________SCB1">#REF!</definedName>
    <definedName name="___________SCB2" localSheetId="8">#REF!</definedName>
    <definedName name="___________SCB2" localSheetId="5">'[19]SCB 2 - Current'!$F$11</definedName>
    <definedName name="___________SCB2">#REF!</definedName>
    <definedName name="___________sss1" localSheetId="10" hidden="1">{"sum_mth",#N/A,FALSE,"SUM-MTH";"sum_mth_สะสม",#N/A,FALSE,"SUM-MTH";"sum_mth_ผลการดำเนินงาน",#N/A,FALSE,"SUM-MTH";"sum_mth_ผลการดำเนินงาน_สะสม",#N/A,FALSE,"SUM-MTH"}</definedName>
    <definedName name="___________sss1" localSheetId="8" hidden="1">{"sum_mth",#N/A,FALSE,"SUM-MTH";"sum_mth_สะสม",#N/A,FALSE,"SUM-MTH";"sum_mth_ผลการดำเนินงาน",#N/A,FALSE,"SUM-MTH";"sum_mth_ผลการดำเนินงาน_สะสม",#N/A,FALSE,"SUM-MTH"}</definedName>
    <definedName name="___________sss1" localSheetId="9" hidden="1">{"sum_mth",#N/A,FALSE,"SUM-MTH";"sum_mth_สะสม",#N/A,FALSE,"SUM-MTH";"sum_mth_ผลการดำเนินงาน",#N/A,FALSE,"SUM-MTH";"sum_mth_ผลการดำเนินงาน_สะสม",#N/A,FALSE,"SUM-MTH"}</definedName>
    <definedName name="___________sss1" localSheetId="5" hidden="1">{"sum_mth",#N/A,FALSE,"SUM-MTH";"sum_mth_สะสม",#N/A,FALSE,"SUM-MTH";"sum_mth_ผลการดำเนินงาน",#N/A,FALSE,"SUM-MTH";"sum_mth_ผลการดำเนินงาน_สะสม",#N/A,FALSE,"SUM-MTH"}</definedName>
    <definedName name="___________sss1" hidden="1">{"sum_mth",#N/A,FALSE,"SUM-MTH";"sum_mth_สะสม",#N/A,FALSE,"SUM-MTH";"sum_mth_ผลการดำเนินงาน",#N/A,FALSE,"SUM-MTH";"sum_mth_ผลการดำเนินงาน_สะสม",#N/A,FALSE,"SUM-MTH"}</definedName>
    <definedName name="___________sss3" localSheetId="10" hidden="1">{"sum_mth",#N/A,FALSE,"SUM-MTH";"sum_mth_สะสม",#N/A,FALSE,"SUM-MTH";"sum_mth_ผลการดำเนินงาน",#N/A,FALSE,"SUM-MTH";"sum_mth_ผลการดำเนินงาน_สะสม",#N/A,FALSE,"SUM-MTH"}</definedName>
    <definedName name="___________sss3" localSheetId="8" hidden="1">{"sum_mth",#N/A,FALSE,"SUM-MTH";"sum_mth_สะสม",#N/A,FALSE,"SUM-MTH";"sum_mth_ผลการดำเนินงาน",#N/A,FALSE,"SUM-MTH";"sum_mth_ผลการดำเนินงาน_สะสม",#N/A,FALSE,"SUM-MTH"}</definedName>
    <definedName name="___________sss3" localSheetId="9" hidden="1">{"sum_mth",#N/A,FALSE,"SUM-MTH";"sum_mth_สะสม",#N/A,FALSE,"SUM-MTH";"sum_mth_ผลการดำเนินงาน",#N/A,FALSE,"SUM-MTH";"sum_mth_ผลการดำเนินงาน_สะสม",#N/A,FALSE,"SUM-MTH"}</definedName>
    <definedName name="___________sss3" localSheetId="5" hidden="1">{"sum_mth",#N/A,FALSE,"SUM-MTH";"sum_mth_สะสม",#N/A,FALSE,"SUM-MTH";"sum_mth_ผลการดำเนินงาน",#N/A,FALSE,"SUM-MTH";"sum_mth_ผลการดำเนินงาน_สะสม",#N/A,FALSE,"SUM-MTH"}</definedName>
    <definedName name="___________sss3" hidden="1">{"sum_mth",#N/A,FALSE,"SUM-MTH";"sum_mth_สะสม",#N/A,FALSE,"SUM-MTH";"sum_mth_ผลการดำเนินงาน",#N/A,FALSE,"SUM-MTH";"sum_mth_ผลการดำเนินงาน_สะสม",#N/A,FALSE,"SUM-MTH"}</definedName>
    <definedName name="___________TAX2" localSheetId="10">#REF!</definedName>
    <definedName name="___________TAX2">#REF!</definedName>
    <definedName name="___________TCD1" localSheetId="10">#REF!</definedName>
    <definedName name="___________TCD1">#REF!</definedName>
    <definedName name="___________TCD2" localSheetId="10">#REF!</definedName>
    <definedName name="___________TCD2">#REF!</definedName>
    <definedName name="___________TCD3" localSheetId="10">#REF!</definedName>
    <definedName name="___________TCD3">#REF!</definedName>
    <definedName name="___________TCD4" localSheetId="10">#REF!</definedName>
    <definedName name="___________TCD4">#REF!</definedName>
    <definedName name="___________TCD5" localSheetId="10">#REF!</definedName>
    <definedName name="___________TCD5">#REF!</definedName>
    <definedName name="___________TCD6" localSheetId="10">#REF!</definedName>
    <definedName name="___________TCD6">#REF!</definedName>
    <definedName name="___________TCD7" localSheetId="10">#REF!</definedName>
    <definedName name="___________TCD7">#REF!</definedName>
    <definedName name="___________TCD8" localSheetId="10">#REF!</definedName>
    <definedName name="___________TCD8">#REF!</definedName>
    <definedName name="___________TCD9" localSheetId="10">#REF!</definedName>
    <definedName name="___________TCD9">#REF!</definedName>
    <definedName name="___________TTD1" localSheetId="10">#REF!</definedName>
    <definedName name="___________TTD1">#REF!</definedName>
    <definedName name="___________TTD2" localSheetId="10">#REF!</definedName>
    <definedName name="___________TTD2">#REF!</definedName>
    <definedName name="___________TTD3" localSheetId="10">#REF!</definedName>
    <definedName name="___________TTD3">#REF!</definedName>
    <definedName name="___________TTD4" localSheetId="10">#REF!</definedName>
    <definedName name="___________TTD4">#REF!</definedName>
    <definedName name="___________TTM1" localSheetId="10">#REF!</definedName>
    <definedName name="___________TTM1">#REF!</definedName>
    <definedName name="___________TTM2" localSheetId="10">#REF!</definedName>
    <definedName name="___________TTM2">#REF!</definedName>
    <definedName name="___________TTM3" localSheetId="10">#REF!</definedName>
    <definedName name="___________TTM3">#REF!</definedName>
    <definedName name="___________TTM4" localSheetId="10">#REF!</definedName>
    <definedName name="___________TTM4">#REF!</definedName>
    <definedName name="___________TTM5" localSheetId="10">#REF!</definedName>
    <definedName name="___________TTM5">#REF!</definedName>
    <definedName name="___________TTM6" localSheetId="10">#REF!</definedName>
    <definedName name="___________TTM6">#REF!</definedName>
    <definedName name="___________TTM7" localSheetId="10">#REF!</definedName>
    <definedName name="___________TTM7">#REF!</definedName>
    <definedName name="___________TTM8" localSheetId="10">#REF!</definedName>
    <definedName name="___________TTM8">#REF!</definedName>
    <definedName name="___________TTS1" localSheetId="10">#REF!</definedName>
    <definedName name="___________TTS1">#REF!</definedName>
    <definedName name="___________Us1" localSheetId="10">#REF!</definedName>
    <definedName name="___________Us1">#REF!</definedName>
    <definedName name="___________Us2" localSheetId="10">#REF!</definedName>
    <definedName name="___________Us2">#REF!</definedName>
    <definedName name="___________www1" localSheetId="10" hidden="1">{"sum_mth",#N/A,FALSE,"SUM-MTH";"sum_mth_สะสม",#N/A,FALSE,"SUM-MTH";"sum_mth_ผลการดำเนินงาน",#N/A,FALSE,"SUM-MTH";"sum_mth_ผลการดำเนินงาน_สะสม",#N/A,FALSE,"SUM-MTH"}</definedName>
    <definedName name="___________www1" localSheetId="8" hidden="1">{"sum_mth",#N/A,FALSE,"SUM-MTH";"sum_mth_สะสม",#N/A,FALSE,"SUM-MTH";"sum_mth_ผลการดำเนินงาน",#N/A,FALSE,"SUM-MTH";"sum_mth_ผลการดำเนินงาน_สะสม",#N/A,FALSE,"SUM-MTH"}</definedName>
    <definedName name="___________www1" localSheetId="9" hidden="1">{"sum_mth",#N/A,FALSE,"SUM-MTH";"sum_mth_สะสม",#N/A,FALSE,"SUM-MTH";"sum_mth_ผลการดำเนินงาน",#N/A,FALSE,"SUM-MTH";"sum_mth_ผลการดำเนินงาน_สะสม",#N/A,FALSE,"SUM-MTH"}</definedName>
    <definedName name="___________www1" localSheetId="5" hidden="1">{"sum_mth",#N/A,FALSE,"SUM-MTH";"sum_mth_สะสม",#N/A,FALSE,"SUM-MTH";"sum_mth_ผลการดำเนินงาน",#N/A,FALSE,"SUM-MTH";"sum_mth_ผลการดำเนินงาน_สะสม",#N/A,FALSE,"SUM-MTH"}</definedName>
    <definedName name="___________www1" hidden="1">{"sum_mth",#N/A,FALSE,"SUM-MTH";"sum_mth_สะสม",#N/A,FALSE,"SUM-MTH";"sum_mth_ผลการดำเนินงาน",#N/A,FALSE,"SUM-MTH";"sum_mth_ผลการดำเนินงาน_สะสม",#N/A,FALSE,"SUM-MTH"}</definedName>
    <definedName name="___________www2" localSheetId="10" hidden="1">{"sum_mth",#N/A,FALSE,"SUM-MTH";"sum_mth_สะสม",#N/A,FALSE,"SUM-MTH";"sum_mth_ผลการดำเนินงาน",#N/A,FALSE,"SUM-MTH";"sum_mth_ผลการดำเนินงาน_สะสม",#N/A,FALSE,"SUM-MTH"}</definedName>
    <definedName name="___________www2" localSheetId="8" hidden="1">{"sum_mth",#N/A,FALSE,"SUM-MTH";"sum_mth_สะสม",#N/A,FALSE,"SUM-MTH";"sum_mth_ผลการดำเนินงาน",#N/A,FALSE,"SUM-MTH";"sum_mth_ผลการดำเนินงาน_สะสม",#N/A,FALSE,"SUM-MTH"}</definedName>
    <definedName name="___________www2" localSheetId="9" hidden="1">{"sum_mth",#N/A,FALSE,"SUM-MTH";"sum_mth_สะสม",#N/A,FALSE,"SUM-MTH";"sum_mth_ผลการดำเนินงาน",#N/A,FALSE,"SUM-MTH";"sum_mth_ผลการดำเนินงาน_สะสม",#N/A,FALSE,"SUM-MTH"}</definedName>
    <definedName name="___________www2" localSheetId="5" hidden="1">{"sum_mth",#N/A,FALSE,"SUM-MTH";"sum_mth_สะสม",#N/A,FALSE,"SUM-MTH";"sum_mth_ผลการดำเนินงาน",#N/A,FALSE,"SUM-MTH";"sum_mth_ผลการดำเนินงาน_สะสม",#N/A,FALSE,"SUM-MTH"}</definedName>
    <definedName name="___________www2" hidden="1">{"sum_mth",#N/A,FALSE,"SUM-MTH";"sum_mth_สะสม",#N/A,FALSE,"SUM-MTH";"sum_mth_ผลการดำเนินงาน",#N/A,FALSE,"SUM-MTH";"sum_mth_ผลการดำเนินงาน_สะสม",#N/A,FALSE,"SUM-MTH"}</definedName>
    <definedName name="___________www4" localSheetId="10" hidden="1">{"sum_mth",#N/A,FALSE,"SUM-MTH";"sum_mth_สะสม",#N/A,FALSE,"SUM-MTH";"sum_mth_ผลการดำเนินงาน",#N/A,FALSE,"SUM-MTH";"sum_mth_ผลการดำเนินงาน_สะสม",#N/A,FALSE,"SUM-MTH"}</definedName>
    <definedName name="___________www4" localSheetId="8" hidden="1">{"sum_mth",#N/A,FALSE,"SUM-MTH";"sum_mth_สะสม",#N/A,FALSE,"SUM-MTH";"sum_mth_ผลการดำเนินงาน",#N/A,FALSE,"SUM-MTH";"sum_mth_ผลการดำเนินงาน_สะสม",#N/A,FALSE,"SUM-MTH"}</definedName>
    <definedName name="___________www4" localSheetId="9" hidden="1">{"sum_mth",#N/A,FALSE,"SUM-MTH";"sum_mth_สะสม",#N/A,FALSE,"SUM-MTH";"sum_mth_ผลการดำเนินงาน",#N/A,FALSE,"SUM-MTH";"sum_mth_ผลการดำเนินงาน_สะสม",#N/A,FALSE,"SUM-MTH"}</definedName>
    <definedName name="___________www4" localSheetId="5" hidden="1">{"sum_mth",#N/A,FALSE,"SUM-MTH";"sum_mth_สะสม",#N/A,FALSE,"SUM-MTH";"sum_mth_ผลการดำเนินงาน",#N/A,FALSE,"SUM-MTH";"sum_mth_ผลการดำเนินงาน_สะสม",#N/A,FALSE,"SUM-MTH"}</definedName>
    <definedName name="___________www4" hidden="1">{"sum_mth",#N/A,FALSE,"SUM-MTH";"sum_mth_สะสม",#N/A,FALSE,"SUM-MTH";"sum_mth_ผลการดำเนินงาน",#N/A,FALSE,"SUM-MTH";"sum_mth_ผลการดำเนินงาน_สะสม",#N/A,FALSE,"SUM-MTH"}</definedName>
    <definedName name="___________xx6666" localSheetId="10">#REF!</definedName>
    <definedName name="___________xx6666">#REF!</definedName>
    <definedName name="___________ZA1" localSheetId="10">#REF!</definedName>
    <definedName name="___________ZA1">#REF!</definedName>
    <definedName name="___________zz9999" localSheetId="10">#REF!</definedName>
    <definedName name="___________zz9999">#REF!</definedName>
    <definedName name="__________a1" localSheetId="10" hidden="1">{"cashflow",#N/A,FALSE,"CASHFLOW "}</definedName>
    <definedName name="__________a1" localSheetId="8" hidden="1">{"cashflow",#N/A,FALSE,"CASHFLOW "}</definedName>
    <definedName name="__________a1" localSheetId="9" hidden="1">{"cashflow",#N/A,FALSE,"CASHFLOW "}</definedName>
    <definedName name="__________a1" localSheetId="5" hidden="1">{"cashflow",#N/A,FALSE,"CASHFLOW "}</definedName>
    <definedName name="__________a1" hidden="1">{"cashflow",#N/A,FALSE,"CASHFLOW "}</definedName>
    <definedName name="__________a10" localSheetId="10" hidden="1">{"sales",#N/A,FALSE,"SALES"}</definedName>
    <definedName name="__________a10" localSheetId="8" hidden="1">{"sales",#N/A,FALSE,"SALES"}</definedName>
    <definedName name="__________a10" localSheetId="9" hidden="1">{"sales",#N/A,FALSE,"SALES"}</definedName>
    <definedName name="__________a10" localSheetId="5" hidden="1">{"sales",#N/A,FALSE,"SALES"}</definedName>
    <definedName name="__________a10" hidden="1">{"sales",#N/A,FALSE,"SALES"}</definedName>
    <definedName name="__________a2" localSheetId="10" hidden="1">{"hilight1",#N/A,FALSE,"HILIGHT1"}</definedName>
    <definedName name="__________a2" localSheetId="8" hidden="1">{"hilight1",#N/A,FALSE,"HILIGHT1"}</definedName>
    <definedName name="__________a2" localSheetId="9" hidden="1">{"hilight1",#N/A,FALSE,"HILIGHT1"}</definedName>
    <definedName name="__________a2" localSheetId="5" hidden="1">{"hilight1",#N/A,FALSE,"HILIGHT1"}</definedName>
    <definedName name="__________a2" hidden="1">{"hilight1",#N/A,FALSE,"HILIGHT1"}</definedName>
    <definedName name="__________a3" localSheetId="10" hidden="1">{"hilight2",#N/A,FALSE,"HILIGHT2"}</definedName>
    <definedName name="__________a3" localSheetId="8" hidden="1">{"hilight2",#N/A,FALSE,"HILIGHT2"}</definedName>
    <definedName name="__________a3" localSheetId="9" hidden="1">{"hilight2",#N/A,FALSE,"HILIGHT2"}</definedName>
    <definedName name="__________a3" localSheetId="5" hidden="1">{"hilight2",#N/A,FALSE,"HILIGHT2"}</definedName>
    <definedName name="__________a3" hidden="1">{"hilight2",#N/A,FALSE,"HILIGHT2"}</definedName>
    <definedName name="__________a4" localSheetId="10" hidden="1">{"hilight3",#N/A,FALSE,"HILIGHT3"}</definedName>
    <definedName name="__________a4" localSheetId="8" hidden="1">{"hilight3",#N/A,FALSE,"HILIGHT3"}</definedName>
    <definedName name="__________a4" localSheetId="9" hidden="1">{"hilight3",#N/A,FALSE,"HILIGHT3"}</definedName>
    <definedName name="__________a4" localSheetId="5" hidden="1">{"hilight3",#N/A,FALSE,"HILIGHT3"}</definedName>
    <definedName name="__________a4" hidden="1">{"hilight3",#N/A,FALSE,"HILIGHT3"}</definedName>
    <definedName name="__________a5" localSheetId="10" hidden="1">{"income",#N/A,FALSE,"INCOME"}</definedName>
    <definedName name="__________a5" localSheetId="8" hidden="1">{"income",#N/A,FALSE,"INCOME"}</definedName>
    <definedName name="__________a5" localSheetId="9" hidden="1">{"income",#N/A,FALSE,"INCOME"}</definedName>
    <definedName name="__________a5" localSheetId="5" hidden="1">{"income",#N/A,FALSE,"INCOME"}</definedName>
    <definedName name="__________a5" hidden="1">{"income",#N/A,FALSE,"INCOME"}</definedName>
    <definedName name="__________a6" localSheetId="10" hidden="1">{"index",#N/A,FALSE,"INDEX"}</definedName>
    <definedName name="__________a6" localSheetId="8" hidden="1">{"index",#N/A,FALSE,"INDEX"}</definedName>
    <definedName name="__________a6" localSheetId="9" hidden="1">{"index",#N/A,FALSE,"INDEX"}</definedName>
    <definedName name="__________a6" localSheetId="5" hidden="1">{"index",#N/A,FALSE,"INDEX"}</definedName>
    <definedName name="__________a6" hidden="1">{"index",#N/A,FALSE,"INDEX"}</definedName>
    <definedName name="__________a7" localSheetId="10" hidden="1">{"PRINT_EST",#N/A,FALSE,"ESTMON"}</definedName>
    <definedName name="__________a7" localSheetId="8" hidden="1">{"PRINT_EST",#N/A,FALSE,"ESTMON"}</definedName>
    <definedName name="__________a7" localSheetId="9" hidden="1">{"PRINT_EST",#N/A,FALSE,"ESTMON"}</definedName>
    <definedName name="__________a7" localSheetId="5" hidden="1">{"PRINT_EST",#N/A,FALSE,"ESTMON"}</definedName>
    <definedName name="__________a7" hidden="1">{"PRINT_EST",#N/A,FALSE,"ESTMON"}</definedName>
    <definedName name="__________a8" localSheetId="10" hidden="1">{"revsale",#N/A,FALSE,"REV-ยุพดี"}</definedName>
    <definedName name="__________a8" localSheetId="8" hidden="1">{"revsale",#N/A,FALSE,"REV-ยุพดี"}</definedName>
    <definedName name="__________a8" localSheetId="9" hidden="1">{"revsale",#N/A,FALSE,"REV-ยุพดี"}</definedName>
    <definedName name="__________a8" localSheetId="5" hidden="1">{"revsale",#N/A,FALSE,"REV-ยุพดี"}</definedName>
    <definedName name="__________a8" hidden="1">{"revsale",#N/A,FALSE,"REV-ยุพดี"}</definedName>
    <definedName name="__________a9" localSheetId="10" hidden="1">{"revable",#N/A,FALSE,"REVABLE"}</definedName>
    <definedName name="__________a9" localSheetId="8" hidden="1">{"revable",#N/A,FALSE,"REVABLE"}</definedName>
    <definedName name="__________a9" localSheetId="9" hidden="1">{"revable",#N/A,FALSE,"REVABLE"}</definedName>
    <definedName name="__________a9" localSheetId="5" hidden="1">{"revable",#N/A,FALSE,"REVABLE"}</definedName>
    <definedName name="__________a9" hidden="1">{"revable",#N/A,FALSE,"REVABLE"}</definedName>
    <definedName name="__________A99999" localSheetId="10">#REF!</definedName>
    <definedName name="__________A99999">#REF!</definedName>
    <definedName name="__________AJE122003" localSheetId="10">#REF!</definedName>
    <definedName name="__________AJE122003">#REF!</definedName>
    <definedName name="__________COR1" localSheetId="10">#REF!</definedName>
    <definedName name="__________COR1">#REF!</definedName>
    <definedName name="__________COR2" localSheetId="10">#REF!</definedName>
    <definedName name="__________COR2">#REF!</definedName>
    <definedName name="__________COR3" localSheetId="10">#REF!</definedName>
    <definedName name="__________COR3">#REF!</definedName>
    <definedName name="__________COR4" localSheetId="10">#REF!</definedName>
    <definedName name="__________COR4">#REF!</definedName>
    <definedName name="__________CUR1" localSheetId="10">#REF!</definedName>
    <definedName name="__________CUR1">#REF!</definedName>
    <definedName name="__________DAT1" localSheetId="8">#REF!</definedName>
    <definedName name="__________DAT1" localSheetId="9">#REF!</definedName>
    <definedName name="__________DAT1" localSheetId="5">'[35]เงินประกันสัญญาระยะสั้น-ยาว3'!#REF!</definedName>
    <definedName name="__________DAT1">#REF!</definedName>
    <definedName name="__________DAT10" localSheetId="10">#REF!</definedName>
    <definedName name="__________DAT10" localSheetId="8">#REF!</definedName>
    <definedName name="__________DAT10" localSheetId="9">#REF!</definedName>
    <definedName name="__________DAT10">#REF!</definedName>
    <definedName name="__________DAT11" localSheetId="10">#REF!</definedName>
    <definedName name="__________DAT11" localSheetId="8">#REF!</definedName>
    <definedName name="__________DAT11" localSheetId="9">#REF!</definedName>
    <definedName name="__________DAT11">#REF!</definedName>
    <definedName name="__________DAT12" localSheetId="10">#REF!</definedName>
    <definedName name="__________DAT12" localSheetId="8">#REF!</definedName>
    <definedName name="__________DAT12" localSheetId="9">#REF!</definedName>
    <definedName name="__________DAT12">#REF!</definedName>
    <definedName name="__________DAT13" localSheetId="10">#REF!</definedName>
    <definedName name="__________DAT13" localSheetId="8">#REF!</definedName>
    <definedName name="__________DAT13" localSheetId="9">#REF!</definedName>
    <definedName name="__________DAT13">#REF!</definedName>
    <definedName name="__________DAT15" localSheetId="10">#REF!</definedName>
    <definedName name="__________DAT15">#REF!</definedName>
    <definedName name="__________DAT16" localSheetId="10">#REF!</definedName>
    <definedName name="__________DAT16">#REF!</definedName>
    <definedName name="__________DAT17" localSheetId="10">#REF!</definedName>
    <definedName name="__________DAT17">#REF!</definedName>
    <definedName name="__________DAT18" localSheetId="10">#REF!</definedName>
    <definedName name="__________DAT18">#REF!</definedName>
    <definedName name="__________DAT19" localSheetId="10">#REF!</definedName>
    <definedName name="__________DAT19">#REF!</definedName>
    <definedName name="__________DAT2" localSheetId="10">#REF!</definedName>
    <definedName name="__________DAT2" localSheetId="8">#REF!</definedName>
    <definedName name="__________DAT2" localSheetId="9">#REF!</definedName>
    <definedName name="__________DAT2">#REF!</definedName>
    <definedName name="__________DAT20" localSheetId="10">#REF!</definedName>
    <definedName name="__________DAT20" localSheetId="8">#REF!</definedName>
    <definedName name="__________DAT20" localSheetId="9">#REF!</definedName>
    <definedName name="__________DAT20">#REF!</definedName>
    <definedName name="__________DAT21" localSheetId="10">#REF!</definedName>
    <definedName name="__________DAT21">#REF!</definedName>
    <definedName name="__________DAT3" localSheetId="10">#REF!</definedName>
    <definedName name="__________DAT3" localSheetId="8">#REF!</definedName>
    <definedName name="__________DAT3" localSheetId="9">#REF!</definedName>
    <definedName name="__________DAT3">#REF!</definedName>
    <definedName name="__________DAT4" localSheetId="10">#REF!</definedName>
    <definedName name="__________DAT4" localSheetId="8">#REF!</definedName>
    <definedName name="__________DAT4" localSheetId="9">#REF!</definedName>
    <definedName name="__________DAT4">#REF!</definedName>
    <definedName name="__________DAT5" localSheetId="8">#REF!</definedName>
    <definedName name="__________DAT5" localSheetId="9">#REF!</definedName>
    <definedName name="__________DAT5" localSheetId="5">'[35]เงินประกันสัญญาระยะสั้น-ยาว3'!#REF!</definedName>
    <definedName name="__________DAT5">#REF!</definedName>
    <definedName name="__________DAT6" localSheetId="8">#REF!</definedName>
    <definedName name="__________DAT6" localSheetId="9">#REF!</definedName>
    <definedName name="__________DAT6" localSheetId="5">'[35]เงินประกันสัญญาระยะสั้น-ยาว3'!#REF!</definedName>
    <definedName name="__________DAT6">#REF!</definedName>
    <definedName name="__________DAT7" localSheetId="8">#REF!</definedName>
    <definedName name="__________DAT7" localSheetId="9">#REF!</definedName>
    <definedName name="__________DAT7" localSheetId="5">'[35]เงินประกันสัญญาระยะสั้น-ยาว3'!#REF!</definedName>
    <definedName name="__________DAT7">#REF!</definedName>
    <definedName name="__________DAT8" localSheetId="10">#REF!</definedName>
    <definedName name="__________DAT8" localSheetId="8">#REF!</definedName>
    <definedName name="__________DAT8" localSheetId="9">#REF!</definedName>
    <definedName name="__________DAT8">#REF!</definedName>
    <definedName name="__________DAT9" localSheetId="10">#REF!</definedName>
    <definedName name="__________DAT9" localSheetId="8">#REF!</definedName>
    <definedName name="__________DAT9" localSheetId="9">#REF!</definedName>
    <definedName name="__________DAT9">#REF!</definedName>
    <definedName name="__________dkk1" localSheetId="10">#REF!</definedName>
    <definedName name="__________dkk1">#REF!</definedName>
    <definedName name="__________dkk2" localSheetId="10">#REF!</definedName>
    <definedName name="__________dkk2">#REF!</definedName>
    <definedName name="__________e1" localSheetId="10">#REF!</definedName>
    <definedName name="__________e1">#REF!</definedName>
    <definedName name="__________eee55" localSheetId="10" hidden="1">{"sum_mth",#N/A,FALSE,"SUM-MTH";"sum_mth_สะสม",#N/A,FALSE,"SUM-MTH";"sum_mth_ผลการดำเนินงาน",#N/A,FALSE,"SUM-MTH";"sum_mth_ผลการดำเนินงาน_สะสม",#N/A,FALSE,"SUM-MTH"}</definedName>
    <definedName name="__________eee55" localSheetId="8" hidden="1">{"sum_mth",#N/A,FALSE,"SUM-MTH";"sum_mth_สะสม",#N/A,FALSE,"SUM-MTH";"sum_mth_ผลการดำเนินงาน",#N/A,FALSE,"SUM-MTH";"sum_mth_ผลการดำเนินงาน_สะสม",#N/A,FALSE,"SUM-MTH"}</definedName>
    <definedName name="__________eee55" localSheetId="9" hidden="1">{"sum_mth",#N/A,FALSE,"SUM-MTH";"sum_mth_สะสม",#N/A,FALSE,"SUM-MTH";"sum_mth_ผลการดำเนินงาน",#N/A,FALSE,"SUM-MTH";"sum_mth_ผลการดำเนินงาน_สะสม",#N/A,FALSE,"SUM-MTH"}</definedName>
    <definedName name="__________eee55" localSheetId="5" hidden="1">{"sum_mth",#N/A,FALSE,"SUM-MTH";"sum_mth_สะสม",#N/A,FALSE,"SUM-MTH";"sum_mth_ผลการดำเนินงาน",#N/A,FALSE,"SUM-MTH";"sum_mth_ผลการดำเนินงาน_สะสม",#N/A,FALSE,"SUM-MTH"}</definedName>
    <definedName name="__________eee55" hidden="1">{"sum_mth",#N/A,FALSE,"SUM-MTH";"sum_mth_สะสม",#N/A,FALSE,"SUM-MTH";"sum_mth_ผลการดำเนินงาน",#N/A,FALSE,"SUM-MTH";"sum_mth_ผลการดำเนินงาน_สะสม",#N/A,FALSE,"SUM-MTH"}</definedName>
    <definedName name="__________EKT1" localSheetId="10">#REF!</definedName>
    <definedName name="__________EKT1">#REF!</definedName>
    <definedName name="__________EKT2" localSheetId="10">#REF!</definedName>
    <definedName name="__________EKT2">#REF!</definedName>
    <definedName name="__________EKT3" localSheetId="10">#REF!</definedName>
    <definedName name="__________EKT3">#REF!</definedName>
    <definedName name="__________EKT4" localSheetId="10">#REF!</definedName>
    <definedName name="__________EKT4">#REF!</definedName>
    <definedName name="__________exp10" localSheetId="10">#REF!</definedName>
    <definedName name="__________exp10">#REF!</definedName>
    <definedName name="__________exp11" localSheetId="10">#REF!</definedName>
    <definedName name="__________exp11">#REF!</definedName>
    <definedName name="__________exp111" localSheetId="10">#REF!</definedName>
    <definedName name="__________exp111">#REF!</definedName>
    <definedName name="__________exp12" localSheetId="10">#REF!</definedName>
    <definedName name="__________exp12">#REF!</definedName>
    <definedName name="__________EXP22" localSheetId="10">#REF!</definedName>
    <definedName name="__________EXP22">#REF!</definedName>
    <definedName name="__________exp5" localSheetId="10">#REF!</definedName>
    <definedName name="__________exp5">#REF!</definedName>
    <definedName name="__________exp7" localSheetId="10">#REF!</definedName>
    <definedName name="__________exp7">#REF!</definedName>
    <definedName name="__________exp8" localSheetId="10">#REF!</definedName>
    <definedName name="__________exp8">#REF!</definedName>
    <definedName name="__________exp9" localSheetId="10">#REF!</definedName>
    <definedName name="__________exp9">#REF!</definedName>
    <definedName name="__________f1" localSheetId="10">#REF!</definedName>
    <definedName name="__________f1">#REF!</definedName>
    <definedName name="__________g1" localSheetId="10">#REF!</definedName>
    <definedName name="__________g1">#REF!</definedName>
    <definedName name="__________h1" localSheetId="10">#REF!</definedName>
    <definedName name="__________h1">#REF!</definedName>
    <definedName name="__________h2" localSheetId="8">#REF!</definedName>
    <definedName name="__________h2" localSheetId="5">[28]เงินกู้ธนชาติ!$G$2</definedName>
    <definedName name="__________h2">#REF!</definedName>
    <definedName name="__________IZ1" localSheetId="10">#REF!</definedName>
    <definedName name="__________IZ1" localSheetId="8">#REF!</definedName>
    <definedName name="__________IZ1">#REF!</definedName>
    <definedName name="__________JJ1" localSheetId="10">#REF!</definedName>
    <definedName name="__________JJ1">#REF!</definedName>
    <definedName name="__________k1" localSheetId="10">#REF!</definedName>
    <definedName name="__________k1">#REF!</definedName>
    <definedName name="__________KAF1" localSheetId="10">#REF!</definedName>
    <definedName name="__________KAF1">#REF!</definedName>
    <definedName name="__________KAF2" localSheetId="10">#REF!</definedName>
    <definedName name="__________KAF2">#REF!</definedName>
    <definedName name="__________KAF3" localSheetId="10">#REF!</definedName>
    <definedName name="__________KAF3">#REF!</definedName>
    <definedName name="__________KAF4" localSheetId="10">#REF!</definedName>
    <definedName name="__________KAF4">#REF!</definedName>
    <definedName name="__________lit1" localSheetId="10">#REF!</definedName>
    <definedName name="__________lit1">#REF!</definedName>
    <definedName name="__________lit2" localSheetId="10">#REF!</definedName>
    <definedName name="__________lit2">#REF!</definedName>
    <definedName name="__________LL1" localSheetId="10">#REF!</definedName>
    <definedName name="__________LL1">#REF!</definedName>
    <definedName name="__________MM1" localSheetId="10">#REF!</definedName>
    <definedName name="__________MM1">#REF!</definedName>
    <definedName name="__________MWL1" localSheetId="10">#REF!</definedName>
    <definedName name="__________MWL1">#REF!</definedName>
    <definedName name="__________MWL2" localSheetId="10">#REF!</definedName>
    <definedName name="__________MWL2">#REF!</definedName>
    <definedName name="__________MWL3" localSheetId="10">#REF!</definedName>
    <definedName name="__________MWL3">#REF!</definedName>
    <definedName name="__________MWL4" localSheetId="10">#REF!</definedName>
    <definedName name="__________MWL4">#REF!</definedName>
    <definedName name="__________MZ1" localSheetId="10">#REF!</definedName>
    <definedName name="__________MZ1">#REF!</definedName>
    <definedName name="__________NEW2" localSheetId="10">#REF!</definedName>
    <definedName name="__________NEW2">#REF!</definedName>
    <definedName name="__________OTH1" localSheetId="10">#REF!</definedName>
    <definedName name="__________OTH1">#REF!</definedName>
    <definedName name="__________OTH2" localSheetId="10">#REF!</definedName>
    <definedName name="__________OTH2">#REF!</definedName>
    <definedName name="__________OTH3" localSheetId="10">#REF!</definedName>
    <definedName name="__________OTH3">#REF!</definedName>
    <definedName name="__________OTH4" localSheetId="10">#REF!</definedName>
    <definedName name="__________OTH4">#REF!</definedName>
    <definedName name="__________PM2" localSheetId="8">#REF!</definedName>
    <definedName name="__________PM2" localSheetId="5">[18]CIPA!$B$10</definedName>
    <definedName name="__________PM2">#REF!</definedName>
    <definedName name="__________prg1" localSheetId="10">#REF!</definedName>
    <definedName name="__________prg1" localSheetId="8">#REF!</definedName>
    <definedName name="__________prg1">#REF!</definedName>
    <definedName name="__________prg180" localSheetId="10">#REF!</definedName>
    <definedName name="__________prg180">#REF!</definedName>
    <definedName name="__________REC1" localSheetId="10">#REF!</definedName>
    <definedName name="__________REC1">#REF!</definedName>
    <definedName name="__________SCB1" localSheetId="8">#REF!</definedName>
    <definedName name="__________SCB1" localSheetId="5">'[19]SCB 1 - Current'!$F$10</definedName>
    <definedName name="__________SCB1">#REF!</definedName>
    <definedName name="__________SCB2" localSheetId="8">#REF!</definedName>
    <definedName name="__________SCB2" localSheetId="5">'[19]SCB 2 - Current'!$F$11</definedName>
    <definedName name="__________SCB2">#REF!</definedName>
    <definedName name="__________sss1" localSheetId="10" hidden="1">{"sum_mth",#N/A,FALSE,"SUM-MTH";"sum_mth_สะสม",#N/A,FALSE,"SUM-MTH";"sum_mth_ผลการดำเนินงาน",#N/A,FALSE,"SUM-MTH";"sum_mth_ผลการดำเนินงาน_สะสม",#N/A,FALSE,"SUM-MTH"}</definedName>
    <definedName name="__________sss1" localSheetId="8" hidden="1">{"sum_mth",#N/A,FALSE,"SUM-MTH";"sum_mth_สะสม",#N/A,FALSE,"SUM-MTH";"sum_mth_ผลการดำเนินงาน",#N/A,FALSE,"SUM-MTH";"sum_mth_ผลการดำเนินงาน_สะสม",#N/A,FALSE,"SUM-MTH"}</definedName>
    <definedName name="__________sss1" localSheetId="9" hidden="1">{"sum_mth",#N/A,FALSE,"SUM-MTH";"sum_mth_สะสม",#N/A,FALSE,"SUM-MTH";"sum_mth_ผลการดำเนินงาน",#N/A,FALSE,"SUM-MTH";"sum_mth_ผลการดำเนินงาน_สะสม",#N/A,FALSE,"SUM-MTH"}</definedName>
    <definedName name="__________sss1" localSheetId="5" hidden="1">{"sum_mth",#N/A,FALSE,"SUM-MTH";"sum_mth_สะสม",#N/A,FALSE,"SUM-MTH";"sum_mth_ผลการดำเนินงาน",#N/A,FALSE,"SUM-MTH";"sum_mth_ผลการดำเนินงาน_สะสม",#N/A,FALSE,"SUM-MTH"}</definedName>
    <definedName name="__________sss1" hidden="1">{"sum_mth",#N/A,FALSE,"SUM-MTH";"sum_mth_สะสม",#N/A,FALSE,"SUM-MTH";"sum_mth_ผลการดำเนินงาน",#N/A,FALSE,"SUM-MTH";"sum_mth_ผลการดำเนินงาน_สะสม",#N/A,FALSE,"SUM-MTH"}</definedName>
    <definedName name="__________sss3" localSheetId="10" hidden="1">{"sum_mth",#N/A,FALSE,"SUM-MTH";"sum_mth_สะสม",#N/A,FALSE,"SUM-MTH";"sum_mth_ผลการดำเนินงาน",#N/A,FALSE,"SUM-MTH";"sum_mth_ผลการดำเนินงาน_สะสม",#N/A,FALSE,"SUM-MTH"}</definedName>
    <definedName name="__________sss3" localSheetId="8" hidden="1">{"sum_mth",#N/A,FALSE,"SUM-MTH";"sum_mth_สะสม",#N/A,FALSE,"SUM-MTH";"sum_mth_ผลการดำเนินงาน",#N/A,FALSE,"SUM-MTH";"sum_mth_ผลการดำเนินงาน_สะสม",#N/A,FALSE,"SUM-MTH"}</definedName>
    <definedName name="__________sss3" localSheetId="9" hidden="1">{"sum_mth",#N/A,FALSE,"SUM-MTH";"sum_mth_สะสม",#N/A,FALSE,"SUM-MTH";"sum_mth_ผลการดำเนินงาน",#N/A,FALSE,"SUM-MTH";"sum_mth_ผลการดำเนินงาน_สะสม",#N/A,FALSE,"SUM-MTH"}</definedName>
    <definedName name="__________sss3" localSheetId="5" hidden="1">{"sum_mth",#N/A,FALSE,"SUM-MTH";"sum_mth_สะสม",#N/A,FALSE,"SUM-MTH";"sum_mth_ผลการดำเนินงาน",#N/A,FALSE,"SUM-MTH";"sum_mth_ผลการดำเนินงาน_สะสม",#N/A,FALSE,"SUM-MTH"}</definedName>
    <definedName name="__________sss3" hidden="1">{"sum_mth",#N/A,FALSE,"SUM-MTH";"sum_mth_สะสม",#N/A,FALSE,"SUM-MTH";"sum_mth_ผลการดำเนินงาน",#N/A,FALSE,"SUM-MTH";"sum_mth_ผลการดำเนินงาน_สะสม",#N/A,FALSE,"SUM-MTH"}</definedName>
    <definedName name="__________TAX2" localSheetId="10">#REF!</definedName>
    <definedName name="__________TAX2">#REF!</definedName>
    <definedName name="__________TCD1" localSheetId="10">#REF!</definedName>
    <definedName name="__________TCD1">#REF!</definedName>
    <definedName name="__________TCD2" localSheetId="10">#REF!</definedName>
    <definedName name="__________TCD2">#REF!</definedName>
    <definedName name="__________TCD3" localSheetId="10">#REF!</definedName>
    <definedName name="__________TCD3">#REF!</definedName>
    <definedName name="__________TCD4" localSheetId="10">#REF!</definedName>
    <definedName name="__________TCD4">#REF!</definedName>
    <definedName name="__________TCD5" localSheetId="10">#REF!</definedName>
    <definedName name="__________TCD5">#REF!</definedName>
    <definedName name="__________TCD6" localSheetId="10">#REF!</definedName>
    <definedName name="__________TCD6">#REF!</definedName>
    <definedName name="__________TCD7" localSheetId="10">#REF!</definedName>
    <definedName name="__________TCD7">#REF!</definedName>
    <definedName name="__________TCD8" localSheetId="10">#REF!</definedName>
    <definedName name="__________TCD8">#REF!</definedName>
    <definedName name="__________TCD9" localSheetId="10">#REF!</definedName>
    <definedName name="__________TCD9">#REF!</definedName>
    <definedName name="__________TTD1" localSheetId="10">#REF!</definedName>
    <definedName name="__________TTD1">#REF!</definedName>
    <definedName name="__________TTD2" localSheetId="10">#REF!</definedName>
    <definedName name="__________TTD2">#REF!</definedName>
    <definedName name="__________TTD3" localSheetId="10">#REF!</definedName>
    <definedName name="__________TTD3">#REF!</definedName>
    <definedName name="__________TTD4" localSheetId="10">#REF!</definedName>
    <definedName name="__________TTD4">#REF!</definedName>
    <definedName name="__________TTM1" localSheetId="10">#REF!</definedName>
    <definedName name="__________TTM1">#REF!</definedName>
    <definedName name="__________TTM2" localSheetId="10">#REF!</definedName>
    <definedName name="__________TTM2">#REF!</definedName>
    <definedName name="__________TTM3" localSheetId="10">#REF!</definedName>
    <definedName name="__________TTM3">#REF!</definedName>
    <definedName name="__________TTM4" localSheetId="10">#REF!</definedName>
    <definedName name="__________TTM4">#REF!</definedName>
    <definedName name="__________TTM5" localSheetId="10">#REF!</definedName>
    <definedName name="__________TTM5">#REF!</definedName>
    <definedName name="__________TTM6" localSheetId="10">#REF!</definedName>
    <definedName name="__________TTM6">#REF!</definedName>
    <definedName name="__________TTM7" localSheetId="10">#REF!</definedName>
    <definedName name="__________TTM7">#REF!</definedName>
    <definedName name="__________TTM8" localSheetId="10">#REF!</definedName>
    <definedName name="__________TTM8">#REF!</definedName>
    <definedName name="__________TTS1" localSheetId="10">#REF!</definedName>
    <definedName name="__________TTS1">#REF!</definedName>
    <definedName name="__________Us1" localSheetId="10">#REF!</definedName>
    <definedName name="__________Us1">#REF!</definedName>
    <definedName name="__________Us2" localSheetId="10">#REF!</definedName>
    <definedName name="__________Us2">#REF!</definedName>
    <definedName name="__________www1" localSheetId="10" hidden="1">{"sum_mth",#N/A,FALSE,"SUM-MTH";"sum_mth_สะสม",#N/A,FALSE,"SUM-MTH";"sum_mth_ผลการดำเนินงาน",#N/A,FALSE,"SUM-MTH";"sum_mth_ผลการดำเนินงาน_สะสม",#N/A,FALSE,"SUM-MTH"}</definedName>
    <definedName name="__________www1" localSheetId="8" hidden="1">{"sum_mth",#N/A,FALSE,"SUM-MTH";"sum_mth_สะสม",#N/A,FALSE,"SUM-MTH";"sum_mth_ผลการดำเนินงาน",#N/A,FALSE,"SUM-MTH";"sum_mth_ผลการดำเนินงาน_สะสม",#N/A,FALSE,"SUM-MTH"}</definedName>
    <definedName name="__________www1" localSheetId="9" hidden="1">{"sum_mth",#N/A,FALSE,"SUM-MTH";"sum_mth_สะสม",#N/A,FALSE,"SUM-MTH";"sum_mth_ผลการดำเนินงาน",#N/A,FALSE,"SUM-MTH";"sum_mth_ผลการดำเนินงาน_สะสม",#N/A,FALSE,"SUM-MTH"}</definedName>
    <definedName name="__________www1" localSheetId="5" hidden="1">{"sum_mth",#N/A,FALSE,"SUM-MTH";"sum_mth_สะสม",#N/A,FALSE,"SUM-MTH";"sum_mth_ผลการดำเนินงาน",#N/A,FALSE,"SUM-MTH";"sum_mth_ผลการดำเนินงาน_สะสม",#N/A,FALSE,"SUM-MTH"}</definedName>
    <definedName name="__________www1" hidden="1">{"sum_mth",#N/A,FALSE,"SUM-MTH";"sum_mth_สะสม",#N/A,FALSE,"SUM-MTH";"sum_mth_ผลการดำเนินงาน",#N/A,FALSE,"SUM-MTH";"sum_mth_ผลการดำเนินงาน_สะสม",#N/A,FALSE,"SUM-MTH"}</definedName>
    <definedName name="__________www2" localSheetId="10" hidden="1">{"sum_mth",#N/A,FALSE,"SUM-MTH";"sum_mth_สะสม",#N/A,FALSE,"SUM-MTH";"sum_mth_ผลการดำเนินงาน",#N/A,FALSE,"SUM-MTH";"sum_mth_ผลการดำเนินงาน_สะสม",#N/A,FALSE,"SUM-MTH"}</definedName>
    <definedName name="__________www2" localSheetId="8" hidden="1">{"sum_mth",#N/A,FALSE,"SUM-MTH";"sum_mth_สะสม",#N/A,FALSE,"SUM-MTH";"sum_mth_ผลการดำเนินงาน",#N/A,FALSE,"SUM-MTH";"sum_mth_ผลการดำเนินงาน_สะสม",#N/A,FALSE,"SUM-MTH"}</definedName>
    <definedName name="__________www2" localSheetId="9" hidden="1">{"sum_mth",#N/A,FALSE,"SUM-MTH";"sum_mth_สะสม",#N/A,FALSE,"SUM-MTH";"sum_mth_ผลการดำเนินงาน",#N/A,FALSE,"SUM-MTH";"sum_mth_ผลการดำเนินงาน_สะสม",#N/A,FALSE,"SUM-MTH"}</definedName>
    <definedName name="__________www2" localSheetId="5" hidden="1">{"sum_mth",#N/A,FALSE,"SUM-MTH";"sum_mth_สะสม",#N/A,FALSE,"SUM-MTH";"sum_mth_ผลการดำเนินงาน",#N/A,FALSE,"SUM-MTH";"sum_mth_ผลการดำเนินงาน_สะสม",#N/A,FALSE,"SUM-MTH"}</definedName>
    <definedName name="__________www2" hidden="1">{"sum_mth",#N/A,FALSE,"SUM-MTH";"sum_mth_สะสม",#N/A,FALSE,"SUM-MTH";"sum_mth_ผลการดำเนินงาน",#N/A,FALSE,"SUM-MTH";"sum_mth_ผลการดำเนินงาน_สะสม",#N/A,FALSE,"SUM-MTH"}</definedName>
    <definedName name="__________www4" localSheetId="10" hidden="1">{"sum_mth",#N/A,FALSE,"SUM-MTH";"sum_mth_สะสม",#N/A,FALSE,"SUM-MTH";"sum_mth_ผลการดำเนินงาน",#N/A,FALSE,"SUM-MTH";"sum_mth_ผลการดำเนินงาน_สะสม",#N/A,FALSE,"SUM-MTH"}</definedName>
    <definedName name="__________www4" localSheetId="8" hidden="1">{"sum_mth",#N/A,FALSE,"SUM-MTH";"sum_mth_สะสม",#N/A,FALSE,"SUM-MTH";"sum_mth_ผลการดำเนินงาน",#N/A,FALSE,"SUM-MTH";"sum_mth_ผลการดำเนินงาน_สะสม",#N/A,FALSE,"SUM-MTH"}</definedName>
    <definedName name="__________www4" localSheetId="9" hidden="1">{"sum_mth",#N/A,FALSE,"SUM-MTH";"sum_mth_สะสม",#N/A,FALSE,"SUM-MTH";"sum_mth_ผลการดำเนินงาน",#N/A,FALSE,"SUM-MTH";"sum_mth_ผลการดำเนินงาน_สะสม",#N/A,FALSE,"SUM-MTH"}</definedName>
    <definedName name="__________www4" localSheetId="5" hidden="1">{"sum_mth",#N/A,FALSE,"SUM-MTH";"sum_mth_สะสม",#N/A,FALSE,"SUM-MTH";"sum_mth_ผลการดำเนินงาน",#N/A,FALSE,"SUM-MTH";"sum_mth_ผลการดำเนินงาน_สะสม",#N/A,FALSE,"SUM-MTH"}</definedName>
    <definedName name="__________www4" hidden="1">{"sum_mth",#N/A,FALSE,"SUM-MTH";"sum_mth_สะสม",#N/A,FALSE,"SUM-MTH";"sum_mth_ผลการดำเนินงาน",#N/A,FALSE,"SUM-MTH";"sum_mth_ผลการดำเนินงาน_สะสม",#N/A,FALSE,"SUM-MTH"}</definedName>
    <definedName name="__________xx6666" localSheetId="10">#REF!</definedName>
    <definedName name="__________xx6666">#REF!</definedName>
    <definedName name="__________ZA1" localSheetId="10">#REF!</definedName>
    <definedName name="__________ZA1">#REF!</definedName>
    <definedName name="__________zz9999" localSheetId="10">#REF!</definedName>
    <definedName name="__________zz9999">#REF!</definedName>
    <definedName name="_________1_" localSheetId="10">#REF!</definedName>
    <definedName name="_________1_">#REF!</definedName>
    <definedName name="_________2_.0Print_Titles" localSheetId="10">#REF!,#REF!</definedName>
    <definedName name="_________2_.0Print_Titles">#REF!,#REF!</definedName>
    <definedName name="_________3_._Print_Titles" localSheetId="10">#REF!,#REF!</definedName>
    <definedName name="_________3_._Print_Titles">#REF!,#REF!</definedName>
    <definedName name="_________4F" localSheetId="10" hidden="1">#REF!</definedName>
    <definedName name="_________4F" localSheetId="8" hidden="1">#REF!</definedName>
    <definedName name="_________4F" localSheetId="9" hidden="1">#REF!</definedName>
    <definedName name="_________4F" hidden="1">#REF!</definedName>
    <definedName name="_________5_0_0_F" localSheetId="10" hidden="1">#REF!</definedName>
    <definedName name="_________5_0_0_F" localSheetId="8" hidden="1">#REF!</definedName>
    <definedName name="_________5_0_0_F" localSheetId="9" hidden="1">#REF!</definedName>
    <definedName name="_________5_0_0_F" hidden="1">#REF!</definedName>
    <definedName name="_________a1" localSheetId="10" hidden="1">{"cashflow",#N/A,FALSE,"CASHFLOW "}</definedName>
    <definedName name="_________a1" localSheetId="8" hidden="1">{"cashflow",#N/A,FALSE,"CASHFLOW "}</definedName>
    <definedName name="_________a1" localSheetId="9" hidden="1">{"cashflow",#N/A,FALSE,"CASHFLOW "}</definedName>
    <definedName name="_________a1" localSheetId="5" hidden="1">{"cashflow",#N/A,FALSE,"CASHFLOW "}</definedName>
    <definedName name="_________a1" hidden="1">{"cashflow",#N/A,FALSE,"CASHFLOW "}</definedName>
    <definedName name="_________a10" localSheetId="10" hidden="1">{"sales",#N/A,FALSE,"SALES"}</definedName>
    <definedName name="_________a10" localSheetId="8" hidden="1">{"sales",#N/A,FALSE,"SALES"}</definedName>
    <definedName name="_________a10" localSheetId="9" hidden="1">{"sales",#N/A,FALSE,"SALES"}</definedName>
    <definedName name="_________a10" localSheetId="5" hidden="1">{"sales",#N/A,FALSE,"SALES"}</definedName>
    <definedName name="_________a10" hidden="1">{"sales",#N/A,FALSE,"SALES"}</definedName>
    <definedName name="_________a2" localSheetId="10" hidden="1">{"hilight1",#N/A,FALSE,"HILIGHT1"}</definedName>
    <definedName name="_________a2" localSheetId="8" hidden="1">{"hilight1",#N/A,FALSE,"HILIGHT1"}</definedName>
    <definedName name="_________a2" localSheetId="9" hidden="1">{"hilight1",#N/A,FALSE,"HILIGHT1"}</definedName>
    <definedName name="_________a2" localSheetId="5" hidden="1">{"hilight1",#N/A,FALSE,"HILIGHT1"}</definedName>
    <definedName name="_________a2" hidden="1">{"hilight1",#N/A,FALSE,"HILIGHT1"}</definedName>
    <definedName name="_________a3" localSheetId="10" hidden="1">{"hilight2",#N/A,FALSE,"HILIGHT2"}</definedName>
    <definedName name="_________a3" localSheetId="8" hidden="1">{"hilight2",#N/A,FALSE,"HILIGHT2"}</definedName>
    <definedName name="_________a3" localSheetId="9" hidden="1">{"hilight2",#N/A,FALSE,"HILIGHT2"}</definedName>
    <definedName name="_________a3" localSheetId="5" hidden="1">{"hilight2",#N/A,FALSE,"HILIGHT2"}</definedName>
    <definedName name="_________a3" hidden="1">{"hilight2",#N/A,FALSE,"HILIGHT2"}</definedName>
    <definedName name="_________a4" localSheetId="10" hidden="1">{"hilight3",#N/A,FALSE,"HILIGHT3"}</definedName>
    <definedName name="_________a4" localSheetId="8" hidden="1">{"hilight3",#N/A,FALSE,"HILIGHT3"}</definedName>
    <definedName name="_________a4" localSheetId="9" hidden="1">{"hilight3",#N/A,FALSE,"HILIGHT3"}</definedName>
    <definedName name="_________a4" localSheetId="5" hidden="1">{"hilight3",#N/A,FALSE,"HILIGHT3"}</definedName>
    <definedName name="_________a4" hidden="1">{"hilight3",#N/A,FALSE,"HILIGHT3"}</definedName>
    <definedName name="_________a5" localSheetId="10" hidden="1">{"income",#N/A,FALSE,"INCOME"}</definedName>
    <definedName name="_________a5" localSheetId="8" hidden="1">{"income",#N/A,FALSE,"INCOME"}</definedName>
    <definedName name="_________a5" localSheetId="9" hidden="1">{"income",#N/A,FALSE,"INCOME"}</definedName>
    <definedName name="_________a5" localSheetId="5" hidden="1">{"income",#N/A,FALSE,"INCOME"}</definedName>
    <definedName name="_________a5" hidden="1">{"income",#N/A,FALSE,"INCOME"}</definedName>
    <definedName name="_________a6" localSheetId="10" hidden="1">{"index",#N/A,FALSE,"INDEX"}</definedName>
    <definedName name="_________a6" localSheetId="8" hidden="1">{"index",#N/A,FALSE,"INDEX"}</definedName>
    <definedName name="_________a6" localSheetId="9" hidden="1">{"index",#N/A,FALSE,"INDEX"}</definedName>
    <definedName name="_________a6" localSheetId="5" hidden="1">{"index",#N/A,FALSE,"INDEX"}</definedName>
    <definedName name="_________a6" hidden="1">{"index",#N/A,FALSE,"INDEX"}</definedName>
    <definedName name="_________a7" localSheetId="10" hidden="1">{"PRINT_EST",#N/A,FALSE,"ESTMON"}</definedName>
    <definedName name="_________a7" localSheetId="8" hidden="1">{"PRINT_EST",#N/A,FALSE,"ESTMON"}</definedName>
    <definedName name="_________a7" localSheetId="9" hidden="1">{"PRINT_EST",#N/A,FALSE,"ESTMON"}</definedName>
    <definedName name="_________a7" localSheetId="5" hidden="1">{"PRINT_EST",#N/A,FALSE,"ESTMON"}</definedName>
    <definedName name="_________a7" hidden="1">{"PRINT_EST",#N/A,FALSE,"ESTMON"}</definedName>
    <definedName name="_________a8" localSheetId="10" hidden="1">{"revsale",#N/A,FALSE,"REV-ยุพดี"}</definedName>
    <definedName name="_________a8" localSheetId="8" hidden="1">{"revsale",#N/A,FALSE,"REV-ยุพดี"}</definedName>
    <definedName name="_________a8" localSheetId="9" hidden="1">{"revsale",#N/A,FALSE,"REV-ยุพดี"}</definedName>
    <definedName name="_________a8" localSheetId="5" hidden="1">{"revsale",#N/A,FALSE,"REV-ยุพดี"}</definedName>
    <definedName name="_________a8" hidden="1">{"revsale",#N/A,FALSE,"REV-ยุพดี"}</definedName>
    <definedName name="_________a9" localSheetId="10" hidden="1">{"revable",#N/A,FALSE,"REVABLE"}</definedName>
    <definedName name="_________a9" localSheetId="8" hidden="1">{"revable",#N/A,FALSE,"REVABLE"}</definedName>
    <definedName name="_________a9" localSheetId="9" hidden="1">{"revable",#N/A,FALSE,"REVABLE"}</definedName>
    <definedName name="_________a9" localSheetId="5" hidden="1">{"revable",#N/A,FALSE,"REVABLE"}</definedName>
    <definedName name="_________a9" hidden="1">{"revable",#N/A,FALSE,"REVABLE"}</definedName>
    <definedName name="_________A99999" localSheetId="10">#REF!</definedName>
    <definedName name="_________A99999">#REF!</definedName>
    <definedName name="_________AJE122003" localSheetId="10">#REF!</definedName>
    <definedName name="_________AJE122003">#REF!</definedName>
    <definedName name="_________COR1" localSheetId="10">#REF!</definedName>
    <definedName name="_________COR1">#REF!</definedName>
    <definedName name="_________COR2" localSheetId="10">#REF!</definedName>
    <definedName name="_________COR2">#REF!</definedName>
    <definedName name="_________COR3" localSheetId="10">#REF!</definedName>
    <definedName name="_________COR3">#REF!</definedName>
    <definedName name="_________COR4" localSheetId="10">#REF!</definedName>
    <definedName name="_________COR4">#REF!</definedName>
    <definedName name="_________CUR1" localSheetId="10">#REF!</definedName>
    <definedName name="_________CUR1">#REF!</definedName>
    <definedName name="_________DAT1" localSheetId="10">#REF!</definedName>
    <definedName name="_________DAT1" localSheetId="8">#REF!</definedName>
    <definedName name="_________DAT1" localSheetId="9">#REF!</definedName>
    <definedName name="_________DAT1">#REF!</definedName>
    <definedName name="_________DAT10" localSheetId="10">#REF!</definedName>
    <definedName name="_________DAT10" localSheetId="8">#REF!</definedName>
    <definedName name="_________DAT10" localSheetId="9">#REF!</definedName>
    <definedName name="_________DAT10">#REF!</definedName>
    <definedName name="_________DAT11" localSheetId="10">#REF!</definedName>
    <definedName name="_________DAT11" localSheetId="8">#REF!</definedName>
    <definedName name="_________DAT11" localSheetId="9">#REF!</definedName>
    <definedName name="_________DAT11">#REF!</definedName>
    <definedName name="_________DAT12" localSheetId="10">#REF!</definedName>
    <definedName name="_________DAT12" localSheetId="8">#REF!</definedName>
    <definedName name="_________DAT12" localSheetId="9">#REF!</definedName>
    <definedName name="_________DAT12">#REF!</definedName>
    <definedName name="_________DAT13" localSheetId="10">#REF!</definedName>
    <definedName name="_________DAT13" localSheetId="8">#REF!</definedName>
    <definedName name="_________DAT13" localSheetId="9">#REF!</definedName>
    <definedName name="_________DAT13">#REF!</definedName>
    <definedName name="_________DAT14" localSheetId="10">#REF!</definedName>
    <definedName name="_________DAT14">#REF!</definedName>
    <definedName name="_________DAT15" localSheetId="10">#REF!</definedName>
    <definedName name="_________DAT15" localSheetId="8">#REF!</definedName>
    <definedName name="_________DAT15" localSheetId="9">#REF!</definedName>
    <definedName name="_________DAT15">#REF!</definedName>
    <definedName name="_________DAT16" localSheetId="10">#REF!</definedName>
    <definedName name="_________DAT16" localSheetId="8">#REF!</definedName>
    <definedName name="_________DAT16" localSheetId="9">#REF!</definedName>
    <definedName name="_________DAT16">#REF!</definedName>
    <definedName name="_________DAT17" localSheetId="10">#REF!</definedName>
    <definedName name="_________DAT17" localSheetId="8">#REF!</definedName>
    <definedName name="_________DAT17" localSheetId="9">#REF!</definedName>
    <definedName name="_________DAT17">#REF!</definedName>
    <definedName name="_________DAT18" localSheetId="10">#REF!</definedName>
    <definedName name="_________DAT18" localSheetId="8">#REF!</definedName>
    <definedName name="_________DAT18" localSheetId="9">#REF!</definedName>
    <definedName name="_________DAT18">#REF!</definedName>
    <definedName name="_________DAT19" localSheetId="10">#REF!</definedName>
    <definedName name="_________DAT19" localSheetId="8">#REF!</definedName>
    <definedName name="_________DAT19" localSheetId="9">#REF!</definedName>
    <definedName name="_________DAT19">#REF!</definedName>
    <definedName name="_________DAT2" localSheetId="10">#REF!</definedName>
    <definedName name="_________DAT2" localSheetId="8">#REF!</definedName>
    <definedName name="_________DAT2" localSheetId="9">#REF!</definedName>
    <definedName name="_________DAT2">#REF!</definedName>
    <definedName name="_________DAT20" localSheetId="10">#REF!</definedName>
    <definedName name="_________DAT20" localSheetId="8">#REF!</definedName>
    <definedName name="_________DAT20" localSheetId="9">#REF!</definedName>
    <definedName name="_________DAT20">#REF!</definedName>
    <definedName name="_________DAT21" localSheetId="10">#REF!</definedName>
    <definedName name="_________DAT21" localSheetId="8">#REF!</definedName>
    <definedName name="_________DAT21" localSheetId="9">#REF!</definedName>
    <definedName name="_________DAT21">#REF!</definedName>
    <definedName name="_________DAT3" localSheetId="10">#REF!</definedName>
    <definedName name="_________DAT3" localSheetId="8">#REF!</definedName>
    <definedName name="_________DAT3" localSheetId="9">#REF!</definedName>
    <definedName name="_________DAT3">#REF!</definedName>
    <definedName name="_________DAT4" localSheetId="10">#REF!</definedName>
    <definedName name="_________DAT4" localSheetId="8">#REF!</definedName>
    <definedName name="_________DAT4" localSheetId="9">#REF!</definedName>
    <definedName name="_________DAT4">#REF!</definedName>
    <definedName name="_________DAT5" localSheetId="10">#REF!</definedName>
    <definedName name="_________DAT5" localSheetId="8">#REF!</definedName>
    <definedName name="_________DAT5" localSheetId="9">#REF!</definedName>
    <definedName name="_________DAT5">#REF!</definedName>
    <definedName name="_________DAT6" localSheetId="10">#REF!</definedName>
    <definedName name="_________DAT6" localSheetId="8">#REF!</definedName>
    <definedName name="_________DAT6" localSheetId="9">#REF!</definedName>
    <definedName name="_________DAT6">#REF!</definedName>
    <definedName name="_________DAT7" localSheetId="10">#REF!</definedName>
    <definedName name="_________DAT7" localSheetId="8">#REF!</definedName>
    <definedName name="_________DAT7" localSheetId="9">#REF!</definedName>
    <definedName name="_________DAT7">#REF!</definedName>
    <definedName name="_________DAT8" localSheetId="10">#REF!</definedName>
    <definedName name="_________DAT8" localSheetId="8">#REF!</definedName>
    <definedName name="_________DAT8" localSheetId="9">#REF!</definedName>
    <definedName name="_________DAT8">#REF!</definedName>
    <definedName name="_________DAT9" localSheetId="10">#REF!</definedName>
    <definedName name="_________DAT9" localSheetId="8">#REF!</definedName>
    <definedName name="_________DAT9" localSheetId="9">#REF!</definedName>
    <definedName name="_________DAT9">#REF!</definedName>
    <definedName name="_________DET2" localSheetId="10" hidden="1">{#N/A,#N/A,FALSE,"Doc. A";#N/A,#N/A,FALSE,"Doc. B";#N/A,#N/A,FALSE,"Doc. C";#N/A,#N/A,FALSE,"Doc. D";#N/A,#N/A,FALSE,"Doc. E";#N/A,#N/A,FALSE,"Doc. F";#N/A,#N/A,FALSE,"Doc. H";#N/A,#N/A,FALSE,"Doc. G";#N/A,#N/A,FALSE,"Doc. I";#N/A,#N/A,FALSE,"Doc. J";#N/A,#N/A,FALSE,"Stock"}</definedName>
    <definedName name="_________DET2" localSheetId="3" hidden="1">{#N/A,#N/A,FALSE,"Doc. A";#N/A,#N/A,FALSE,"Doc. B";#N/A,#N/A,FALSE,"Doc. C";#N/A,#N/A,FALSE,"Doc. D";#N/A,#N/A,FALSE,"Doc. E";#N/A,#N/A,FALSE,"Doc. F";#N/A,#N/A,FALSE,"Doc. H";#N/A,#N/A,FALSE,"Doc. G";#N/A,#N/A,FALSE,"Doc. I";#N/A,#N/A,FALSE,"Doc. J";#N/A,#N/A,FALSE,"Stock"}</definedName>
    <definedName name="_________DET2" localSheetId="4" hidden="1">{#N/A,#N/A,FALSE,"Doc. A";#N/A,#N/A,FALSE,"Doc. B";#N/A,#N/A,FALSE,"Doc. C";#N/A,#N/A,FALSE,"Doc. D";#N/A,#N/A,FALSE,"Doc. E";#N/A,#N/A,FALSE,"Doc. F";#N/A,#N/A,FALSE,"Doc. H";#N/A,#N/A,FALSE,"Doc. G";#N/A,#N/A,FALSE,"Doc. I";#N/A,#N/A,FALSE,"Doc. J";#N/A,#N/A,FALSE,"Stock"}</definedName>
    <definedName name="_________DET2" localSheetId="6" hidden="1">{#N/A,#N/A,FALSE,"Doc. A";#N/A,#N/A,FALSE,"Doc. B";#N/A,#N/A,FALSE,"Doc. C";#N/A,#N/A,FALSE,"Doc. D";#N/A,#N/A,FALSE,"Doc. E";#N/A,#N/A,FALSE,"Doc. F";#N/A,#N/A,FALSE,"Doc. H";#N/A,#N/A,FALSE,"Doc. G";#N/A,#N/A,FALSE,"Doc. I";#N/A,#N/A,FALSE,"Doc. J";#N/A,#N/A,FALSE,"Stock"}</definedName>
    <definedName name="_________DET2" localSheetId="8" hidden="1">{#N/A,#N/A,FALSE,"Doc. A";#N/A,#N/A,FALSE,"Doc. B";#N/A,#N/A,FALSE,"Doc. C";#N/A,#N/A,FALSE,"Doc. D";#N/A,#N/A,FALSE,"Doc. E";#N/A,#N/A,FALSE,"Doc. F";#N/A,#N/A,FALSE,"Doc. H";#N/A,#N/A,FALSE,"Doc. G";#N/A,#N/A,FALSE,"Doc. I";#N/A,#N/A,FALSE,"Doc. J";#N/A,#N/A,FALSE,"Stock"}</definedName>
    <definedName name="_________DET2" localSheetId="9" hidden="1">{#N/A,#N/A,FALSE,"Doc. A";#N/A,#N/A,FALSE,"Doc. B";#N/A,#N/A,FALSE,"Doc. C";#N/A,#N/A,FALSE,"Doc. D";#N/A,#N/A,FALSE,"Doc. E";#N/A,#N/A,FALSE,"Doc. F";#N/A,#N/A,FALSE,"Doc. H";#N/A,#N/A,FALSE,"Doc. G";#N/A,#N/A,FALSE,"Doc. I";#N/A,#N/A,FALSE,"Doc. J";#N/A,#N/A,FALSE,"Stock"}</definedName>
    <definedName name="_________DET2" localSheetId="5" hidden="1">{#N/A,#N/A,FALSE,"Doc. A";#N/A,#N/A,FALSE,"Doc. B";#N/A,#N/A,FALSE,"Doc. C";#N/A,#N/A,FALSE,"Doc. D";#N/A,#N/A,FALSE,"Doc. E";#N/A,#N/A,FALSE,"Doc. F";#N/A,#N/A,FALSE,"Doc. H";#N/A,#N/A,FALSE,"Doc. G";#N/A,#N/A,FALSE,"Doc. I";#N/A,#N/A,FALSE,"Doc. J";#N/A,#N/A,FALSE,"Stock"}</definedName>
    <definedName name="_________DET2" hidden="1">{#N/A,#N/A,FALSE,"Doc. A";#N/A,#N/A,FALSE,"Doc. B";#N/A,#N/A,FALSE,"Doc. C";#N/A,#N/A,FALSE,"Doc. D";#N/A,#N/A,FALSE,"Doc. E";#N/A,#N/A,FALSE,"Doc. F";#N/A,#N/A,FALSE,"Doc. H";#N/A,#N/A,FALSE,"Doc. G";#N/A,#N/A,FALSE,"Doc. I";#N/A,#N/A,FALSE,"Doc. J";#N/A,#N/A,FALSE,"Stock"}</definedName>
    <definedName name="_________DET3" localSheetId="10" hidden="1">{#N/A,#N/A,FALSE,"Production-Ethy.";#N/A,#N/A,FALSE,"Production-Prop.";#N/A,#N/A,FALSE,"SaleVolume-Ethy.";#N/A,#N/A,FALSE,"SaleVolume-Prop.";#N/A,#N/A,FALSE,"SellPrice-Ethy.";#N/A,#N/A,FALSE,"SellPrice-Prop.";#N/A,#N/A,FALSE,"Naph&amp;Olef Rate";#N/A,#N/A,FALSE,"Stea&amp;Olef Rate";#N/A,#N/A,FALSE,"Elec&amp;Olef Rate"}</definedName>
    <definedName name="_________DET3" localSheetId="3" hidden="1">{#N/A,#N/A,FALSE,"Production-Ethy.";#N/A,#N/A,FALSE,"Production-Prop.";#N/A,#N/A,FALSE,"SaleVolume-Ethy.";#N/A,#N/A,FALSE,"SaleVolume-Prop.";#N/A,#N/A,FALSE,"SellPrice-Ethy.";#N/A,#N/A,FALSE,"SellPrice-Prop.";#N/A,#N/A,FALSE,"Naph&amp;Olef Rate";#N/A,#N/A,FALSE,"Stea&amp;Olef Rate";#N/A,#N/A,FALSE,"Elec&amp;Olef Rate"}</definedName>
    <definedName name="_________DET3" localSheetId="4" hidden="1">{#N/A,#N/A,FALSE,"Production-Ethy.";#N/A,#N/A,FALSE,"Production-Prop.";#N/A,#N/A,FALSE,"SaleVolume-Ethy.";#N/A,#N/A,FALSE,"SaleVolume-Prop.";#N/A,#N/A,FALSE,"SellPrice-Ethy.";#N/A,#N/A,FALSE,"SellPrice-Prop.";#N/A,#N/A,FALSE,"Naph&amp;Olef Rate";#N/A,#N/A,FALSE,"Stea&amp;Olef Rate";#N/A,#N/A,FALSE,"Elec&amp;Olef Rate"}</definedName>
    <definedName name="_________DET3" localSheetId="6" hidden="1">{#N/A,#N/A,FALSE,"Production-Ethy.";#N/A,#N/A,FALSE,"Production-Prop.";#N/A,#N/A,FALSE,"SaleVolume-Ethy.";#N/A,#N/A,FALSE,"SaleVolume-Prop.";#N/A,#N/A,FALSE,"SellPrice-Ethy.";#N/A,#N/A,FALSE,"SellPrice-Prop.";#N/A,#N/A,FALSE,"Naph&amp;Olef Rate";#N/A,#N/A,FALSE,"Stea&amp;Olef Rate";#N/A,#N/A,FALSE,"Elec&amp;Olef Rate"}</definedName>
    <definedName name="_________DET3" localSheetId="8" hidden="1">{#N/A,#N/A,FALSE,"Production-Ethy.";#N/A,#N/A,FALSE,"Production-Prop.";#N/A,#N/A,FALSE,"SaleVolume-Ethy.";#N/A,#N/A,FALSE,"SaleVolume-Prop.";#N/A,#N/A,FALSE,"SellPrice-Ethy.";#N/A,#N/A,FALSE,"SellPrice-Prop.";#N/A,#N/A,FALSE,"Naph&amp;Olef Rate";#N/A,#N/A,FALSE,"Stea&amp;Olef Rate";#N/A,#N/A,FALSE,"Elec&amp;Olef Rate"}</definedName>
    <definedName name="_________DET3" localSheetId="9" hidden="1">{#N/A,#N/A,FALSE,"Production-Ethy.";#N/A,#N/A,FALSE,"Production-Prop.";#N/A,#N/A,FALSE,"SaleVolume-Ethy.";#N/A,#N/A,FALSE,"SaleVolume-Prop.";#N/A,#N/A,FALSE,"SellPrice-Ethy.";#N/A,#N/A,FALSE,"SellPrice-Prop.";#N/A,#N/A,FALSE,"Naph&amp;Olef Rate";#N/A,#N/A,FALSE,"Stea&amp;Olef Rate";#N/A,#N/A,FALSE,"Elec&amp;Olef Rate"}</definedName>
    <definedName name="_________DET3" localSheetId="5" hidden="1">{#N/A,#N/A,FALSE,"Production-Ethy.";#N/A,#N/A,FALSE,"Production-Prop.";#N/A,#N/A,FALSE,"SaleVolume-Ethy.";#N/A,#N/A,FALSE,"SaleVolume-Prop.";#N/A,#N/A,FALSE,"SellPrice-Ethy.";#N/A,#N/A,FALSE,"SellPrice-Prop.";#N/A,#N/A,FALSE,"Naph&amp;Olef Rate";#N/A,#N/A,FALSE,"Stea&amp;Olef Rate";#N/A,#N/A,FALSE,"Elec&amp;Olef Rate"}</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localSheetId="10" hidden="1">{#N/A,#N/A,FALSE,"BUDGET"}</definedName>
    <definedName name="_________DET4" localSheetId="3" hidden="1">{#N/A,#N/A,FALSE,"BUDGET"}</definedName>
    <definedName name="_________DET4" localSheetId="4" hidden="1">{#N/A,#N/A,FALSE,"BUDGET"}</definedName>
    <definedName name="_________DET4" localSheetId="6" hidden="1">{#N/A,#N/A,FALSE,"BUDGET"}</definedName>
    <definedName name="_________DET4" localSheetId="8" hidden="1">{#N/A,#N/A,FALSE,"BUDGET"}</definedName>
    <definedName name="_________DET4" localSheetId="9" hidden="1">{#N/A,#N/A,FALSE,"BUDGET"}</definedName>
    <definedName name="_________DET4" localSheetId="5" hidden="1">{#N/A,#N/A,FALSE,"BUDGET"}</definedName>
    <definedName name="_________DET4" hidden="1">{#N/A,#N/A,FALSE,"BUDGET"}</definedName>
    <definedName name="_________dkk1" localSheetId="10">#REF!</definedName>
    <definedName name="_________dkk1">#REF!</definedName>
    <definedName name="_________dkk2" localSheetId="10">#REF!</definedName>
    <definedName name="_________dkk2">#REF!</definedName>
    <definedName name="_________e1" localSheetId="10">#REF!</definedName>
    <definedName name="_________e1">#REF!</definedName>
    <definedName name="_________eee55" localSheetId="10" hidden="1">{"sum_mth",#N/A,FALSE,"SUM-MTH";"sum_mth_สะสม",#N/A,FALSE,"SUM-MTH";"sum_mth_ผลการดำเนินงาน",#N/A,FALSE,"SUM-MTH";"sum_mth_ผลการดำเนินงาน_สะสม",#N/A,FALSE,"SUM-MTH"}</definedName>
    <definedName name="_________eee55" localSheetId="8" hidden="1">{"sum_mth",#N/A,FALSE,"SUM-MTH";"sum_mth_สะสม",#N/A,FALSE,"SUM-MTH";"sum_mth_ผลการดำเนินงาน",#N/A,FALSE,"SUM-MTH";"sum_mth_ผลการดำเนินงาน_สะสม",#N/A,FALSE,"SUM-MTH"}</definedName>
    <definedName name="_________eee55" localSheetId="9" hidden="1">{"sum_mth",#N/A,FALSE,"SUM-MTH";"sum_mth_สะสม",#N/A,FALSE,"SUM-MTH";"sum_mth_ผลการดำเนินงาน",#N/A,FALSE,"SUM-MTH";"sum_mth_ผลการดำเนินงาน_สะสม",#N/A,FALSE,"SUM-MTH"}</definedName>
    <definedName name="_________eee55" localSheetId="5" hidden="1">{"sum_mth",#N/A,FALSE,"SUM-MTH";"sum_mth_สะสม",#N/A,FALSE,"SUM-MTH";"sum_mth_ผลการดำเนินงาน",#N/A,FALSE,"SUM-MTH";"sum_mth_ผลการดำเนินงาน_สะสม",#N/A,FALSE,"SUM-MTH"}</definedName>
    <definedName name="_________eee55" hidden="1">{"sum_mth",#N/A,FALSE,"SUM-MTH";"sum_mth_สะสม",#N/A,FALSE,"SUM-MTH";"sum_mth_ผลการดำเนินงาน",#N/A,FALSE,"SUM-MTH";"sum_mth_ผลการดำเนินงาน_สะสม",#N/A,FALSE,"SUM-MTH"}</definedName>
    <definedName name="_________EKT1" localSheetId="10">#REF!</definedName>
    <definedName name="_________EKT1">#REF!</definedName>
    <definedName name="_________EKT2" localSheetId="10">#REF!</definedName>
    <definedName name="_________EKT2">#REF!</definedName>
    <definedName name="_________EKT3" localSheetId="10">#REF!</definedName>
    <definedName name="_________EKT3">#REF!</definedName>
    <definedName name="_________EKT4" localSheetId="10">#REF!</definedName>
    <definedName name="_________EKT4">#REF!</definedName>
    <definedName name="_________exp10" localSheetId="10">#REF!</definedName>
    <definedName name="_________exp10">#REF!</definedName>
    <definedName name="_________exp11" localSheetId="10">#REF!</definedName>
    <definedName name="_________exp11">#REF!</definedName>
    <definedName name="_________exp111" localSheetId="10">#REF!</definedName>
    <definedName name="_________exp111">#REF!</definedName>
    <definedName name="_________exp12" localSheetId="10">#REF!</definedName>
    <definedName name="_________exp12">#REF!</definedName>
    <definedName name="_________EXP22" localSheetId="10">#REF!</definedName>
    <definedName name="_________EXP22">#REF!</definedName>
    <definedName name="_________exp5" localSheetId="10">#REF!</definedName>
    <definedName name="_________exp5">#REF!</definedName>
    <definedName name="_________exp7" localSheetId="10">#REF!</definedName>
    <definedName name="_________exp7">#REF!</definedName>
    <definedName name="_________exp8" localSheetId="10">#REF!</definedName>
    <definedName name="_________exp8">#REF!</definedName>
    <definedName name="_________exp9" localSheetId="10">#REF!</definedName>
    <definedName name="_________exp9">#REF!</definedName>
    <definedName name="_________f1" localSheetId="10">#REF!</definedName>
    <definedName name="_________f1">#REF!</definedName>
    <definedName name="_________g1" localSheetId="10">#REF!</definedName>
    <definedName name="_________g1">#REF!</definedName>
    <definedName name="_________h1" localSheetId="10">#REF!</definedName>
    <definedName name="_________h1">#REF!</definedName>
    <definedName name="_________h2" localSheetId="8">#REF!</definedName>
    <definedName name="_________h2" localSheetId="5">[28]เงินกู้ธนชาติ!$G$2</definedName>
    <definedName name="_________h2">#REF!</definedName>
    <definedName name="_________IZ1" localSheetId="10">#REF!</definedName>
    <definedName name="_________IZ1" localSheetId="8">#REF!</definedName>
    <definedName name="_________IZ1">#REF!</definedName>
    <definedName name="_________JJ1" localSheetId="10">#REF!</definedName>
    <definedName name="_________JJ1">#REF!</definedName>
    <definedName name="_________k1" localSheetId="10">#REF!</definedName>
    <definedName name="_________k1">#REF!</definedName>
    <definedName name="_________KAF1" localSheetId="10">#REF!</definedName>
    <definedName name="_________KAF1">#REF!</definedName>
    <definedName name="_________KAF2" localSheetId="10">#REF!</definedName>
    <definedName name="_________KAF2">#REF!</definedName>
    <definedName name="_________KAF3" localSheetId="10">#REF!</definedName>
    <definedName name="_________KAF3">#REF!</definedName>
    <definedName name="_________KAF4" localSheetId="10">#REF!</definedName>
    <definedName name="_________KAF4">#REF!</definedName>
    <definedName name="_________LF12" localSheetId="10" hidden="1">#REF!</definedName>
    <definedName name="_________LF12" hidden="1">#REF!</definedName>
    <definedName name="_________lit1" localSheetId="10">#REF!</definedName>
    <definedName name="_________lit1">#REF!</definedName>
    <definedName name="_________lit2" localSheetId="10">#REF!</definedName>
    <definedName name="_________lit2">#REF!</definedName>
    <definedName name="_________LL1" localSheetId="10">#REF!</definedName>
    <definedName name="_________LL1">#REF!</definedName>
    <definedName name="_________MM1" localSheetId="10">#REF!</definedName>
    <definedName name="_________MM1">#REF!</definedName>
    <definedName name="_________MWL1" localSheetId="10">#REF!</definedName>
    <definedName name="_________MWL1">#REF!</definedName>
    <definedName name="_________MWL2" localSheetId="10">#REF!</definedName>
    <definedName name="_________MWL2">#REF!</definedName>
    <definedName name="_________MWL3" localSheetId="10">#REF!</definedName>
    <definedName name="_________MWL3">#REF!</definedName>
    <definedName name="_________MWL4" localSheetId="10">#REF!</definedName>
    <definedName name="_________MWL4">#REF!</definedName>
    <definedName name="_________MZ1" localSheetId="10">#REF!</definedName>
    <definedName name="_________MZ1">#REF!</definedName>
    <definedName name="_________NEW2" localSheetId="10">#REF!</definedName>
    <definedName name="_________NEW2">#REF!</definedName>
    <definedName name="_________OTH1" localSheetId="10">#REF!</definedName>
    <definedName name="_________OTH1">#REF!</definedName>
    <definedName name="_________OTH2" localSheetId="10">#REF!</definedName>
    <definedName name="_________OTH2">#REF!</definedName>
    <definedName name="_________OTH3" localSheetId="10">#REF!</definedName>
    <definedName name="_________OTH3">#REF!</definedName>
    <definedName name="_________OTH4" localSheetId="10">#REF!</definedName>
    <definedName name="_________OTH4">#REF!</definedName>
    <definedName name="_________PM2" localSheetId="8">#REF!</definedName>
    <definedName name="_________PM2" localSheetId="5">[18]CIPA!$B$10</definedName>
    <definedName name="_________PM2">#REF!</definedName>
    <definedName name="_________prg1" localSheetId="10">#REF!</definedName>
    <definedName name="_________prg1" localSheetId="8">#REF!</definedName>
    <definedName name="_________prg1">#REF!</definedName>
    <definedName name="_________prg180" localSheetId="10">#REF!</definedName>
    <definedName name="_________prg180">#REF!</definedName>
    <definedName name="_________REC1" localSheetId="10">#REF!</definedName>
    <definedName name="_________REC1">#REF!</definedName>
    <definedName name="_________SCB1" localSheetId="8">#REF!</definedName>
    <definedName name="_________SCB1" localSheetId="5">'[19]SCB 1 - Current'!$F$10</definedName>
    <definedName name="_________SCB1">#REF!</definedName>
    <definedName name="_________SCB2" localSheetId="8">#REF!</definedName>
    <definedName name="_________SCB2" localSheetId="5">'[19]SCB 2 - Current'!$F$11</definedName>
    <definedName name="_________SCB2">#REF!</definedName>
    <definedName name="_________sss1" localSheetId="10" hidden="1">{"sum_mth",#N/A,FALSE,"SUM-MTH";"sum_mth_สะสม",#N/A,FALSE,"SUM-MTH";"sum_mth_ผลการดำเนินงาน",#N/A,FALSE,"SUM-MTH";"sum_mth_ผลการดำเนินงาน_สะสม",#N/A,FALSE,"SUM-MTH"}</definedName>
    <definedName name="_________sss1" localSheetId="8" hidden="1">{"sum_mth",#N/A,FALSE,"SUM-MTH";"sum_mth_สะสม",#N/A,FALSE,"SUM-MTH";"sum_mth_ผลการดำเนินงาน",#N/A,FALSE,"SUM-MTH";"sum_mth_ผลการดำเนินงาน_สะสม",#N/A,FALSE,"SUM-MTH"}</definedName>
    <definedName name="_________sss1" localSheetId="9" hidden="1">{"sum_mth",#N/A,FALSE,"SUM-MTH";"sum_mth_สะสม",#N/A,FALSE,"SUM-MTH";"sum_mth_ผลการดำเนินงาน",#N/A,FALSE,"SUM-MTH";"sum_mth_ผลการดำเนินงาน_สะสม",#N/A,FALSE,"SUM-MTH"}</definedName>
    <definedName name="_________sss1" localSheetId="5" hidden="1">{"sum_mth",#N/A,FALSE,"SUM-MTH";"sum_mth_สะสม",#N/A,FALSE,"SUM-MTH";"sum_mth_ผลการดำเนินงาน",#N/A,FALSE,"SUM-MTH";"sum_mth_ผลการดำเนินงาน_สะสม",#N/A,FALSE,"SUM-MTH"}</definedName>
    <definedName name="_________sss1" hidden="1">{"sum_mth",#N/A,FALSE,"SUM-MTH";"sum_mth_สะสม",#N/A,FALSE,"SUM-MTH";"sum_mth_ผลการดำเนินงาน",#N/A,FALSE,"SUM-MTH";"sum_mth_ผลการดำเนินงาน_สะสม",#N/A,FALSE,"SUM-MTH"}</definedName>
    <definedName name="_________sss3" localSheetId="10" hidden="1">{"sum_mth",#N/A,FALSE,"SUM-MTH";"sum_mth_สะสม",#N/A,FALSE,"SUM-MTH";"sum_mth_ผลการดำเนินงาน",#N/A,FALSE,"SUM-MTH";"sum_mth_ผลการดำเนินงาน_สะสม",#N/A,FALSE,"SUM-MTH"}</definedName>
    <definedName name="_________sss3" localSheetId="8" hidden="1">{"sum_mth",#N/A,FALSE,"SUM-MTH";"sum_mth_สะสม",#N/A,FALSE,"SUM-MTH";"sum_mth_ผลการดำเนินงาน",#N/A,FALSE,"SUM-MTH";"sum_mth_ผลการดำเนินงาน_สะสม",#N/A,FALSE,"SUM-MTH"}</definedName>
    <definedName name="_________sss3" localSheetId="9" hidden="1">{"sum_mth",#N/A,FALSE,"SUM-MTH";"sum_mth_สะสม",#N/A,FALSE,"SUM-MTH";"sum_mth_ผลการดำเนินงาน",#N/A,FALSE,"SUM-MTH";"sum_mth_ผลการดำเนินงาน_สะสม",#N/A,FALSE,"SUM-MTH"}</definedName>
    <definedName name="_________sss3" localSheetId="5" hidden="1">{"sum_mth",#N/A,FALSE,"SUM-MTH";"sum_mth_สะสม",#N/A,FALSE,"SUM-MTH";"sum_mth_ผลการดำเนินงาน",#N/A,FALSE,"SUM-MTH";"sum_mth_ผลการดำเนินงาน_สะสม",#N/A,FALSE,"SUM-MTH"}</definedName>
    <definedName name="_________sss3" hidden="1">{"sum_mth",#N/A,FALSE,"SUM-MTH";"sum_mth_สะสม",#N/A,FALSE,"SUM-MTH";"sum_mth_ผลการดำเนินงาน",#N/A,FALSE,"SUM-MTH";"sum_mth_ผลการดำเนินงาน_สะสม",#N/A,FALSE,"SUM-MTH"}</definedName>
    <definedName name="_________TAX2" localSheetId="10">#REF!</definedName>
    <definedName name="_________TAX2">#REF!</definedName>
    <definedName name="_________TCD1" localSheetId="10">#REF!</definedName>
    <definedName name="_________TCD1">#REF!</definedName>
    <definedName name="_________TCD2" localSheetId="10">#REF!</definedName>
    <definedName name="_________TCD2">#REF!</definedName>
    <definedName name="_________TCD3" localSheetId="10">#REF!</definedName>
    <definedName name="_________TCD3">#REF!</definedName>
    <definedName name="_________TCD4" localSheetId="10">#REF!</definedName>
    <definedName name="_________TCD4">#REF!</definedName>
    <definedName name="_________TCD5" localSheetId="10">#REF!</definedName>
    <definedName name="_________TCD5">#REF!</definedName>
    <definedName name="_________TCD6" localSheetId="10">#REF!</definedName>
    <definedName name="_________TCD6">#REF!</definedName>
    <definedName name="_________TCD7" localSheetId="10">#REF!</definedName>
    <definedName name="_________TCD7">#REF!</definedName>
    <definedName name="_________TCD8" localSheetId="10">#REF!</definedName>
    <definedName name="_________TCD8">#REF!</definedName>
    <definedName name="_________TCD9" localSheetId="10">#REF!</definedName>
    <definedName name="_________TCD9">#REF!</definedName>
    <definedName name="_________TTD1" localSheetId="10">#REF!</definedName>
    <definedName name="_________TTD1">#REF!</definedName>
    <definedName name="_________TTD2" localSheetId="10">#REF!</definedName>
    <definedName name="_________TTD2">#REF!</definedName>
    <definedName name="_________TTD3" localSheetId="10">#REF!</definedName>
    <definedName name="_________TTD3">#REF!</definedName>
    <definedName name="_________TTD4" localSheetId="10">#REF!</definedName>
    <definedName name="_________TTD4">#REF!</definedName>
    <definedName name="_________TTM1" localSheetId="10">#REF!</definedName>
    <definedName name="_________TTM1">#REF!</definedName>
    <definedName name="_________TTM2" localSheetId="10">#REF!</definedName>
    <definedName name="_________TTM2">#REF!</definedName>
    <definedName name="_________TTM3" localSheetId="10">#REF!</definedName>
    <definedName name="_________TTM3">#REF!</definedName>
    <definedName name="_________TTM4" localSheetId="10">#REF!</definedName>
    <definedName name="_________TTM4">#REF!</definedName>
    <definedName name="_________TTM5" localSheetId="10">#REF!</definedName>
    <definedName name="_________TTM5">#REF!</definedName>
    <definedName name="_________TTM6" localSheetId="10">#REF!</definedName>
    <definedName name="_________TTM6">#REF!</definedName>
    <definedName name="_________TTM7" localSheetId="10">#REF!</definedName>
    <definedName name="_________TTM7">#REF!</definedName>
    <definedName name="_________TTM8" localSheetId="10">#REF!</definedName>
    <definedName name="_________TTM8">#REF!</definedName>
    <definedName name="_________TTS1" localSheetId="10">#REF!</definedName>
    <definedName name="_________TTS1">#REF!</definedName>
    <definedName name="_________Us1" localSheetId="10">#REF!</definedName>
    <definedName name="_________Us1">#REF!</definedName>
    <definedName name="_________Us2" localSheetId="10">#REF!</definedName>
    <definedName name="_________Us2">#REF!</definedName>
    <definedName name="_________www1" localSheetId="10" hidden="1">{"sum_mth",#N/A,FALSE,"SUM-MTH";"sum_mth_สะสม",#N/A,FALSE,"SUM-MTH";"sum_mth_ผลการดำเนินงาน",#N/A,FALSE,"SUM-MTH";"sum_mth_ผลการดำเนินงาน_สะสม",#N/A,FALSE,"SUM-MTH"}</definedName>
    <definedName name="_________www1" localSheetId="8" hidden="1">{"sum_mth",#N/A,FALSE,"SUM-MTH";"sum_mth_สะสม",#N/A,FALSE,"SUM-MTH";"sum_mth_ผลการดำเนินงาน",#N/A,FALSE,"SUM-MTH";"sum_mth_ผลการดำเนินงาน_สะสม",#N/A,FALSE,"SUM-MTH"}</definedName>
    <definedName name="_________www1" localSheetId="9" hidden="1">{"sum_mth",#N/A,FALSE,"SUM-MTH";"sum_mth_สะสม",#N/A,FALSE,"SUM-MTH";"sum_mth_ผลการดำเนินงาน",#N/A,FALSE,"SUM-MTH";"sum_mth_ผลการดำเนินงาน_สะสม",#N/A,FALSE,"SUM-MTH"}</definedName>
    <definedName name="_________www1" localSheetId="5" hidden="1">{"sum_mth",#N/A,FALSE,"SUM-MTH";"sum_mth_สะสม",#N/A,FALSE,"SUM-MTH";"sum_mth_ผลการดำเนินงาน",#N/A,FALSE,"SUM-MTH";"sum_mth_ผลการดำเนินงาน_สะสม",#N/A,FALSE,"SUM-MTH"}</definedName>
    <definedName name="_________www1" hidden="1">{"sum_mth",#N/A,FALSE,"SUM-MTH";"sum_mth_สะสม",#N/A,FALSE,"SUM-MTH";"sum_mth_ผลการดำเนินงาน",#N/A,FALSE,"SUM-MTH";"sum_mth_ผลการดำเนินงาน_สะสม",#N/A,FALSE,"SUM-MTH"}</definedName>
    <definedName name="_________www2" localSheetId="10" hidden="1">{"sum_mth",#N/A,FALSE,"SUM-MTH";"sum_mth_สะสม",#N/A,FALSE,"SUM-MTH";"sum_mth_ผลการดำเนินงาน",#N/A,FALSE,"SUM-MTH";"sum_mth_ผลการดำเนินงาน_สะสม",#N/A,FALSE,"SUM-MTH"}</definedName>
    <definedName name="_________www2" localSheetId="8" hidden="1">{"sum_mth",#N/A,FALSE,"SUM-MTH";"sum_mth_สะสม",#N/A,FALSE,"SUM-MTH";"sum_mth_ผลการดำเนินงาน",#N/A,FALSE,"SUM-MTH";"sum_mth_ผลการดำเนินงาน_สะสม",#N/A,FALSE,"SUM-MTH"}</definedName>
    <definedName name="_________www2" localSheetId="9" hidden="1">{"sum_mth",#N/A,FALSE,"SUM-MTH";"sum_mth_สะสม",#N/A,FALSE,"SUM-MTH";"sum_mth_ผลการดำเนินงาน",#N/A,FALSE,"SUM-MTH";"sum_mth_ผลการดำเนินงาน_สะสม",#N/A,FALSE,"SUM-MTH"}</definedName>
    <definedName name="_________www2" localSheetId="5" hidden="1">{"sum_mth",#N/A,FALSE,"SUM-MTH";"sum_mth_สะสม",#N/A,FALSE,"SUM-MTH";"sum_mth_ผลการดำเนินงาน",#N/A,FALSE,"SUM-MTH";"sum_mth_ผลการดำเนินงาน_สะสม",#N/A,FALSE,"SUM-MTH"}</definedName>
    <definedName name="_________www2" hidden="1">{"sum_mth",#N/A,FALSE,"SUM-MTH";"sum_mth_สะสม",#N/A,FALSE,"SUM-MTH";"sum_mth_ผลการดำเนินงาน",#N/A,FALSE,"SUM-MTH";"sum_mth_ผลการดำเนินงาน_สะสม",#N/A,FALSE,"SUM-MTH"}</definedName>
    <definedName name="_________www4" localSheetId="10" hidden="1">{"sum_mth",#N/A,FALSE,"SUM-MTH";"sum_mth_สะสม",#N/A,FALSE,"SUM-MTH";"sum_mth_ผลการดำเนินงาน",#N/A,FALSE,"SUM-MTH";"sum_mth_ผลการดำเนินงาน_สะสม",#N/A,FALSE,"SUM-MTH"}</definedName>
    <definedName name="_________www4" localSheetId="8" hidden="1">{"sum_mth",#N/A,FALSE,"SUM-MTH";"sum_mth_สะสม",#N/A,FALSE,"SUM-MTH";"sum_mth_ผลการดำเนินงาน",#N/A,FALSE,"SUM-MTH";"sum_mth_ผลการดำเนินงาน_สะสม",#N/A,FALSE,"SUM-MTH"}</definedName>
    <definedName name="_________www4" localSheetId="9" hidden="1">{"sum_mth",#N/A,FALSE,"SUM-MTH";"sum_mth_สะสม",#N/A,FALSE,"SUM-MTH";"sum_mth_ผลการดำเนินงาน",#N/A,FALSE,"SUM-MTH";"sum_mth_ผลการดำเนินงาน_สะสม",#N/A,FALSE,"SUM-MTH"}</definedName>
    <definedName name="_________www4" localSheetId="5" hidden="1">{"sum_mth",#N/A,FALSE,"SUM-MTH";"sum_mth_สะสม",#N/A,FALSE,"SUM-MTH";"sum_mth_ผลการดำเนินงาน",#N/A,FALSE,"SUM-MTH";"sum_mth_ผลการดำเนินงาน_สะสม",#N/A,FALSE,"SUM-MTH"}</definedName>
    <definedName name="_________www4" hidden="1">{"sum_mth",#N/A,FALSE,"SUM-MTH";"sum_mth_สะสม",#N/A,FALSE,"SUM-MTH";"sum_mth_ผลการดำเนินงาน",#N/A,FALSE,"SUM-MTH";"sum_mth_ผลการดำเนินงาน_สะสม",#N/A,FALSE,"SUM-MTH"}</definedName>
    <definedName name="_________xx6666" localSheetId="10">#REF!</definedName>
    <definedName name="_________xx6666">#REF!</definedName>
    <definedName name="_________ZA1" localSheetId="10">#REF!</definedName>
    <definedName name="_________ZA1">#REF!</definedName>
    <definedName name="_________zz9999" localSheetId="10">#REF!</definedName>
    <definedName name="_________zz9999">#REF!</definedName>
    <definedName name="________1_" localSheetId="10">#REF!</definedName>
    <definedName name="________1_">#REF!</definedName>
    <definedName name="________2_.0Print_Titles" localSheetId="10">#REF!,#REF!</definedName>
    <definedName name="________2_.0Print_Titles">#REF!,#REF!</definedName>
    <definedName name="________3_._Print_Titles" localSheetId="10">#REF!,#REF!</definedName>
    <definedName name="________3_._Print_Titles">#REF!,#REF!</definedName>
    <definedName name="________4F" localSheetId="10" hidden="1">#REF!</definedName>
    <definedName name="________4F" localSheetId="8" hidden="1">#REF!</definedName>
    <definedName name="________4F" localSheetId="9" hidden="1">#REF!</definedName>
    <definedName name="________4F" hidden="1">#REF!</definedName>
    <definedName name="________5_0_0_F" localSheetId="10" hidden="1">#REF!</definedName>
    <definedName name="________5_0_0_F" localSheetId="8" hidden="1">#REF!</definedName>
    <definedName name="________5_0_0_F" localSheetId="9" hidden="1">#REF!</definedName>
    <definedName name="________5_0_0_F" hidden="1">#REF!</definedName>
    <definedName name="________a1" localSheetId="10" hidden="1">{"cashflow",#N/A,FALSE,"CASHFLOW "}</definedName>
    <definedName name="________a1" localSheetId="8" hidden="1">{"cashflow",#N/A,FALSE,"CASHFLOW "}</definedName>
    <definedName name="________a1" localSheetId="9" hidden="1">{"cashflow",#N/A,FALSE,"CASHFLOW "}</definedName>
    <definedName name="________a1" localSheetId="5" hidden="1">{"cashflow",#N/A,FALSE,"CASHFLOW "}</definedName>
    <definedName name="________a1" hidden="1">{"cashflow",#N/A,FALSE,"CASHFLOW "}</definedName>
    <definedName name="________a10" localSheetId="10" hidden="1">{"sales",#N/A,FALSE,"SALES"}</definedName>
    <definedName name="________a10" localSheetId="8" hidden="1">{"sales",#N/A,FALSE,"SALES"}</definedName>
    <definedName name="________a10" localSheetId="9" hidden="1">{"sales",#N/A,FALSE,"SALES"}</definedName>
    <definedName name="________a10" localSheetId="5" hidden="1">{"sales",#N/A,FALSE,"SALES"}</definedName>
    <definedName name="________a10" hidden="1">{"sales",#N/A,FALSE,"SALES"}</definedName>
    <definedName name="________a2" localSheetId="10" hidden="1">{"hilight1",#N/A,FALSE,"HILIGHT1"}</definedName>
    <definedName name="________a2" localSheetId="8" hidden="1">{"hilight1",#N/A,FALSE,"HILIGHT1"}</definedName>
    <definedName name="________a2" localSheetId="9" hidden="1">{"hilight1",#N/A,FALSE,"HILIGHT1"}</definedName>
    <definedName name="________a2" localSheetId="5" hidden="1">{"hilight1",#N/A,FALSE,"HILIGHT1"}</definedName>
    <definedName name="________a2" hidden="1">{"hilight1",#N/A,FALSE,"HILIGHT1"}</definedName>
    <definedName name="________a3" localSheetId="10" hidden="1">{"hilight2",#N/A,FALSE,"HILIGHT2"}</definedName>
    <definedName name="________a3" localSheetId="8" hidden="1">{"hilight2",#N/A,FALSE,"HILIGHT2"}</definedName>
    <definedName name="________a3" localSheetId="9" hidden="1">{"hilight2",#N/A,FALSE,"HILIGHT2"}</definedName>
    <definedName name="________a3" localSheetId="5" hidden="1">{"hilight2",#N/A,FALSE,"HILIGHT2"}</definedName>
    <definedName name="________a3" hidden="1">{"hilight2",#N/A,FALSE,"HILIGHT2"}</definedName>
    <definedName name="________a4" localSheetId="10" hidden="1">{"hilight3",#N/A,FALSE,"HILIGHT3"}</definedName>
    <definedName name="________a4" localSheetId="8" hidden="1">{"hilight3",#N/A,FALSE,"HILIGHT3"}</definedName>
    <definedName name="________a4" localSheetId="9" hidden="1">{"hilight3",#N/A,FALSE,"HILIGHT3"}</definedName>
    <definedName name="________a4" localSheetId="5" hidden="1">{"hilight3",#N/A,FALSE,"HILIGHT3"}</definedName>
    <definedName name="________a4" hidden="1">{"hilight3",#N/A,FALSE,"HILIGHT3"}</definedName>
    <definedName name="________a5" localSheetId="10" hidden="1">{"income",#N/A,FALSE,"INCOME"}</definedName>
    <definedName name="________a5" localSheetId="8" hidden="1">{"income",#N/A,FALSE,"INCOME"}</definedName>
    <definedName name="________a5" localSheetId="9" hidden="1">{"income",#N/A,FALSE,"INCOME"}</definedName>
    <definedName name="________a5" localSheetId="5" hidden="1">{"income",#N/A,FALSE,"INCOME"}</definedName>
    <definedName name="________a5" hidden="1">{"income",#N/A,FALSE,"INCOME"}</definedName>
    <definedName name="________a6" localSheetId="10" hidden="1">{"index",#N/A,FALSE,"INDEX"}</definedName>
    <definedName name="________a6" localSheetId="8" hidden="1">{"index",#N/A,FALSE,"INDEX"}</definedName>
    <definedName name="________a6" localSheetId="9" hidden="1">{"index",#N/A,FALSE,"INDEX"}</definedName>
    <definedName name="________a6" localSheetId="5" hidden="1">{"index",#N/A,FALSE,"INDEX"}</definedName>
    <definedName name="________a6" hidden="1">{"index",#N/A,FALSE,"INDEX"}</definedName>
    <definedName name="________a7" localSheetId="10" hidden="1">{"PRINT_EST",#N/A,FALSE,"ESTMON"}</definedName>
    <definedName name="________a7" localSheetId="8" hidden="1">{"PRINT_EST",#N/A,FALSE,"ESTMON"}</definedName>
    <definedName name="________a7" localSheetId="9" hidden="1">{"PRINT_EST",#N/A,FALSE,"ESTMON"}</definedName>
    <definedName name="________a7" localSheetId="5" hidden="1">{"PRINT_EST",#N/A,FALSE,"ESTMON"}</definedName>
    <definedName name="________a7" hidden="1">{"PRINT_EST",#N/A,FALSE,"ESTMON"}</definedName>
    <definedName name="________a8" localSheetId="10" hidden="1">{"revsale",#N/A,FALSE,"REV-ยุพดี"}</definedName>
    <definedName name="________a8" localSheetId="8" hidden="1">{"revsale",#N/A,FALSE,"REV-ยุพดี"}</definedName>
    <definedName name="________a8" localSheetId="9" hidden="1">{"revsale",#N/A,FALSE,"REV-ยุพดี"}</definedName>
    <definedName name="________a8" localSheetId="5" hidden="1">{"revsale",#N/A,FALSE,"REV-ยุพดี"}</definedName>
    <definedName name="________a8" hidden="1">{"revsale",#N/A,FALSE,"REV-ยุพดี"}</definedName>
    <definedName name="________a9" localSheetId="10" hidden="1">{"revable",#N/A,FALSE,"REVABLE"}</definedName>
    <definedName name="________a9" localSheetId="8" hidden="1">{"revable",#N/A,FALSE,"REVABLE"}</definedName>
    <definedName name="________a9" localSheetId="9" hidden="1">{"revable",#N/A,FALSE,"REVABLE"}</definedName>
    <definedName name="________a9" localSheetId="5" hidden="1">{"revable",#N/A,FALSE,"REVABLE"}</definedName>
    <definedName name="________a9" hidden="1">{"revable",#N/A,FALSE,"REVABLE"}</definedName>
    <definedName name="________A99999" localSheetId="10">#REF!</definedName>
    <definedName name="________A99999">#REF!</definedName>
    <definedName name="________AJE122003" localSheetId="10">#REF!</definedName>
    <definedName name="________AJE122003">#REF!</definedName>
    <definedName name="________COR1" localSheetId="10">#REF!</definedName>
    <definedName name="________COR1">#REF!</definedName>
    <definedName name="________COR2" localSheetId="10">#REF!</definedName>
    <definedName name="________COR2">#REF!</definedName>
    <definedName name="________COR3" localSheetId="10">#REF!</definedName>
    <definedName name="________COR3">#REF!</definedName>
    <definedName name="________COR4" localSheetId="10">#REF!</definedName>
    <definedName name="________COR4">#REF!</definedName>
    <definedName name="________CUR1" localSheetId="10">#REF!</definedName>
    <definedName name="________CUR1">#REF!</definedName>
    <definedName name="________DAT1" localSheetId="8">#REF!</definedName>
    <definedName name="________DAT1" localSheetId="9">#REF!</definedName>
    <definedName name="________DAT1" localSheetId="5">'[35]เงินประกันสัญญาระยะสั้น-ยาว3'!#REF!</definedName>
    <definedName name="________DAT1">#REF!</definedName>
    <definedName name="________DAT10" localSheetId="10">#REF!</definedName>
    <definedName name="________DAT10" localSheetId="8">#REF!</definedName>
    <definedName name="________DAT10" localSheetId="9">#REF!</definedName>
    <definedName name="________DAT10">#REF!</definedName>
    <definedName name="________DAT11" localSheetId="10">#REF!</definedName>
    <definedName name="________DAT11" localSheetId="8">#REF!</definedName>
    <definedName name="________DAT11" localSheetId="9">#REF!</definedName>
    <definedName name="________DAT11">#REF!</definedName>
    <definedName name="________DAT12" localSheetId="10">#REF!</definedName>
    <definedName name="________DAT12" localSheetId="8">#REF!</definedName>
    <definedName name="________DAT12" localSheetId="9">#REF!</definedName>
    <definedName name="________DAT12">#REF!</definedName>
    <definedName name="________DAT13" localSheetId="10">#REF!</definedName>
    <definedName name="________DAT13" localSheetId="8">#REF!</definedName>
    <definedName name="________DAT13" localSheetId="9">#REF!</definedName>
    <definedName name="________DAT13">#REF!</definedName>
    <definedName name="________DAT14" localSheetId="10">#REF!</definedName>
    <definedName name="________DAT14" localSheetId="8">#REF!</definedName>
    <definedName name="________DAT14" localSheetId="9">#REF!</definedName>
    <definedName name="________DAT14">#REF!</definedName>
    <definedName name="________DAT15" localSheetId="10">#REF!</definedName>
    <definedName name="________DAT15" localSheetId="8">#REF!</definedName>
    <definedName name="________DAT15" localSheetId="9">#REF!</definedName>
    <definedName name="________DAT15">#REF!</definedName>
    <definedName name="________DAT16" localSheetId="10">#REF!</definedName>
    <definedName name="________DAT16" localSheetId="8">#REF!</definedName>
    <definedName name="________DAT16" localSheetId="9">#REF!</definedName>
    <definedName name="________DAT16">#REF!</definedName>
    <definedName name="________DAT17" localSheetId="10">#REF!</definedName>
    <definedName name="________DAT17" localSheetId="8">#REF!</definedName>
    <definedName name="________DAT17" localSheetId="9">#REF!</definedName>
    <definedName name="________DAT17">#REF!</definedName>
    <definedName name="________DAT18" localSheetId="10">#REF!</definedName>
    <definedName name="________DAT18" localSheetId="8">#REF!</definedName>
    <definedName name="________DAT18" localSheetId="9">#REF!</definedName>
    <definedName name="________DAT18">#REF!</definedName>
    <definedName name="________DAT19" localSheetId="10">#REF!</definedName>
    <definedName name="________DAT19" localSheetId="8">#REF!</definedName>
    <definedName name="________DAT19" localSheetId="9">#REF!</definedName>
    <definedName name="________DAT19">#REF!</definedName>
    <definedName name="________DAT2" localSheetId="10">#REF!</definedName>
    <definedName name="________DAT2" localSheetId="8">#REF!</definedName>
    <definedName name="________DAT2" localSheetId="9">#REF!</definedName>
    <definedName name="________DAT2">#REF!</definedName>
    <definedName name="________DAT20" localSheetId="10">#REF!</definedName>
    <definedName name="________DAT20" localSheetId="8">#REF!</definedName>
    <definedName name="________DAT20" localSheetId="9">#REF!</definedName>
    <definedName name="________DAT20">#REF!</definedName>
    <definedName name="________DAT21" localSheetId="10">#REF!</definedName>
    <definedName name="________DAT21" localSheetId="8">#REF!</definedName>
    <definedName name="________DAT21" localSheetId="9">#REF!</definedName>
    <definedName name="________DAT21">#REF!</definedName>
    <definedName name="________DAT3" localSheetId="10">#REF!</definedName>
    <definedName name="________DAT3" localSheetId="8">#REF!</definedName>
    <definedName name="________DAT3" localSheetId="9">#REF!</definedName>
    <definedName name="________DAT3">#REF!</definedName>
    <definedName name="________DAT4" localSheetId="10">#REF!</definedName>
    <definedName name="________DAT4" localSheetId="8">#REF!</definedName>
    <definedName name="________DAT4" localSheetId="9">#REF!</definedName>
    <definedName name="________DAT4">#REF!</definedName>
    <definedName name="________DAT5" localSheetId="8">#REF!</definedName>
    <definedName name="________DAT5" localSheetId="9">#REF!</definedName>
    <definedName name="________DAT5" localSheetId="5">'[35]เงินประกันสัญญาระยะสั้น-ยาว3'!#REF!</definedName>
    <definedName name="________DAT5">#REF!</definedName>
    <definedName name="________DAT6" localSheetId="8">#REF!</definedName>
    <definedName name="________DAT6" localSheetId="9">#REF!</definedName>
    <definedName name="________DAT6" localSheetId="5">'[35]เงินประกันสัญญาระยะสั้น-ยาว3'!#REF!</definedName>
    <definedName name="________DAT6">#REF!</definedName>
    <definedName name="________DAT7" localSheetId="8">#REF!</definedName>
    <definedName name="________DAT7" localSheetId="9">#REF!</definedName>
    <definedName name="________DAT7" localSheetId="5">'[35]เงินประกันสัญญาระยะสั้น-ยาว3'!#REF!</definedName>
    <definedName name="________DAT7">#REF!</definedName>
    <definedName name="________DAT8" localSheetId="10">#REF!</definedName>
    <definedName name="________DAT8" localSheetId="8">#REF!</definedName>
    <definedName name="________DAT8" localSheetId="9">#REF!</definedName>
    <definedName name="________DAT8">#REF!</definedName>
    <definedName name="________DAT9" localSheetId="10">#REF!</definedName>
    <definedName name="________DAT9" localSheetId="8">#REF!</definedName>
    <definedName name="________DAT9" localSheetId="9">#REF!</definedName>
    <definedName name="________DAT9">#REF!</definedName>
    <definedName name="________dkk1" localSheetId="10">#REF!</definedName>
    <definedName name="________dkk1">#REF!</definedName>
    <definedName name="________dkk2" localSheetId="10">#REF!</definedName>
    <definedName name="________dkk2">#REF!</definedName>
    <definedName name="________e1" localSheetId="10">#REF!</definedName>
    <definedName name="________e1">#REF!</definedName>
    <definedName name="________eee55" localSheetId="10" hidden="1">{"sum_mth",#N/A,FALSE,"SUM-MTH";"sum_mth_สะสม",#N/A,FALSE,"SUM-MTH";"sum_mth_ผลการดำเนินงาน",#N/A,FALSE,"SUM-MTH";"sum_mth_ผลการดำเนินงาน_สะสม",#N/A,FALSE,"SUM-MTH"}</definedName>
    <definedName name="________eee55" localSheetId="8" hidden="1">{"sum_mth",#N/A,FALSE,"SUM-MTH";"sum_mth_สะสม",#N/A,FALSE,"SUM-MTH";"sum_mth_ผลการดำเนินงาน",#N/A,FALSE,"SUM-MTH";"sum_mth_ผลการดำเนินงาน_สะสม",#N/A,FALSE,"SUM-MTH"}</definedName>
    <definedName name="________eee55" localSheetId="9" hidden="1">{"sum_mth",#N/A,FALSE,"SUM-MTH";"sum_mth_สะสม",#N/A,FALSE,"SUM-MTH";"sum_mth_ผลการดำเนินงาน",#N/A,FALSE,"SUM-MTH";"sum_mth_ผลการดำเนินงาน_สะสม",#N/A,FALSE,"SUM-MTH"}</definedName>
    <definedName name="________eee55" localSheetId="5" hidden="1">{"sum_mth",#N/A,FALSE,"SUM-MTH";"sum_mth_สะสม",#N/A,FALSE,"SUM-MTH";"sum_mth_ผลการดำเนินงาน",#N/A,FALSE,"SUM-MTH";"sum_mth_ผลการดำเนินงาน_สะสม",#N/A,FALSE,"SUM-MTH"}</definedName>
    <definedName name="________eee55" hidden="1">{"sum_mth",#N/A,FALSE,"SUM-MTH";"sum_mth_สะสม",#N/A,FALSE,"SUM-MTH";"sum_mth_ผลการดำเนินงาน",#N/A,FALSE,"SUM-MTH";"sum_mth_ผลการดำเนินงาน_สะสม",#N/A,FALSE,"SUM-MTH"}</definedName>
    <definedName name="________EKT1" localSheetId="10">#REF!</definedName>
    <definedName name="________EKT1">#REF!</definedName>
    <definedName name="________EKT2" localSheetId="10">#REF!</definedName>
    <definedName name="________EKT2">#REF!</definedName>
    <definedName name="________EKT3" localSheetId="10">#REF!</definedName>
    <definedName name="________EKT3">#REF!</definedName>
    <definedName name="________EKT4" localSheetId="10">#REF!</definedName>
    <definedName name="________EKT4">#REF!</definedName>
    <definedName name="________exp10" localSheetId="10">#REF!</definedName>
    <definedName name="________exp10">#REF!</definedName>
    <definedName name="________exp11" localSheetId="10">#REF!</definedName>
    <definedName name="________exp11">#REF!</definedName>
    <definedName name="________exp111" localSheetId="10">#REF!</definedName>
    <definedName name="________exp111">#REF!</definedName>
    <definedName name="________exp12" localSheetId="10">#REF!</definedName>
    <definedName name="________exp12">#REF!</definedName>
    <definedName name="________EXP22" localSheetId="10">#REF!</definedName>
    <definedName name="________EXP22">#REF!</definedName>
    <definedName name="________exp5" localSheetId="10">#REF!</definedName>
    <definedName name="________exp5">#REF!</definedName>
    <definedName name="________exp7" localSheetId="10">#REF!</definedName>
    <definedName name="________exp7">#REF!</definedName>
    <definedName name="________exp8" localSheetId="10">#REF!</definedName>
    <definedName name="________exp8">#REF!</definedName>
    <definedName name="________exp9" localSheetId="10">#REF!</definedName>
    <definedName name="________exp9">#REF!</definedName>
    <definedName name="________f1" localSheetId="10">#REF!</definedName>
    <definedName name="________f1">#REF!</definedName>
    <definedName name="________g1" localSheetId="10">#REF!</definedName>
    <definedName name="________g1">#REF!</definedName>
    <definedName name="________h1" localSheetId="10">#REF!</definedName>
    <definedName name="________h1">#REF!</definedName>
    <definedName name="________h2" localSheetId="8">#REF!</definedName>
    <definedName name="________h2" localSheetId="5">[28]เงินกู้ธนชาติ!$G$2</definedName>
    <definedName name="________h2">#REF!</definedName>
    <definedName name="________IZ1" localSheetId="10">#REF!</definedName>
    <definedName name="________IZ1" localSheetId="8">#REF!</definedName>
    <definedName name="________IZ1">#REF!</definedName>
    <definedName name="________JJ1" localSheetId="10">#REF!</definedName>
    <definedName name="________JJ1">#REF!</definedName>
    <definedName name="________k1" localSheetId="10">#REF!</definedName>
    <definedName name="________k1">#REF!</definedName>
    <definedName name="________KAF1" localSheetId="10">#REF!</definedName>
    <definedName name="________KAF1">#REF!</definedName>
    <definedName name="________KAF2" localSheetId="10">#REF!</definedName>
    <definedName name="________KAF2">#REF!</definedName>
    <definedName name="________KAF3" localSheetId="10">#REF!</definedName>
    <definedName name="________KAF3">#REF!</definedName>
    <definedName name="________KAF4" localSheetId="10">#REF!</definedName>
    <definedName name="________KAF4">#REF!</definedName>
    <definedName name="________LF12" localSheetId="10" hidden="1">#REF!</definedName>
    <definedName name="________LF12" hidden="1">#REF!</definedName>
    <definedName name="________lit1" localSheetId="10">#REF!</definedName>
    <definedName name="________lit1">#REF!</definedName>
    <definedName name="________lit2" localSheetId="10">#REF!</definedName>
    <definedName name="________lit2">#REF!</definedName>
    <definedName name="________LL1" localSheetId="10">#REF!</definedName>
    <definedName name="________LL1">#REF!</definedName>
    <definedName name="________MM1" localSheetId="10">#REF!</definedName>
    <definedName name="________MM1">#REF!</definedName>
    <definedName name="________MWL1" localSheetId="10">#REF!</definedName>
    <definedName name="________MWL1">#REF!</definedName>
    <definedName name="________MWL2" localSheetId="10">#REF!</definedName>
    <definedName name="________MWL2">#REF!</definedName>
    <definedName name="________MWL3" localSheetId="10">#REF!</definedName>
    <definedName name="________MWL3">#REF!</definedName>
    <definedName name="________MWL4" localSheetId="10">#REF!</definedName>
    <definedName name="________MWL4">#REF!</definedName>
    <definedName name="________MZ1" localSheetId="10">#REF!</definedName>
    <definedName name="________MZ1">#REF!</definedName>
    <definedName name="________NEW2" localSheetId="10">#REF!</definedName>
    <definedName name="________NEW2">#REF!</definedName>
    <definedName name="________OTH1" localSheetId="10">#REF!</definedName>
    <definedName name="________OTH1">#REF!</definedName>
    <definedName name="________OTH2" localSheetId="10">#REF!</definedName>
    <definedName name="________OTH2">#REF!</definedName>
    <definedName name="________OTH3" localSheetId="10">#REF!</definedName>
    <definedName name="________OTH3">#REF!</definedName>
    <definedName name="________OTH4" localSheetId="10">#REF!</definedName>
    <definedName name="________OTH4">#REF!</definedName>
    <definedName name="________PM2" localSheetId="8">#REF!</definedName>
    <definedName name="________PM2" localSheetId="5">[18]CIPA!$B$10</definedName>
    <definedName name="________PM2">#REF!</definedName>
    <definedName name="________prg1" localSheetId="10">#REF!</definedName>
    <definedName name="________prg1" localSheetId="8">#REF!</definedName>
    <definedName name="________prg1">#REF!</definedName>
    <definedName name="________prg180" localSheetId="10">#REF!</definedName>
    <definedName name="________prg180">#REF!</definedName>
    <definedName name="________REC1" localSheetId="10">#REF!</definedName>
    <definedName name="________REC1">#REF!</definedName>
    <definedName name="________SCB1" localSheetId="8">#REF!</definedName>
    <definedName name="________SCB1" localSheetId="5">'[19]SCB 1 - Current'!$F$10</definedName>
    <definedName name="________SCB1">#REF!</definedName>
    <definedName name="________SCB2" localSheetId="8">#REF!</definedName>
    <definedName name="________SCB2" localSheetId="5">'[19]SCB 2 - Current'!$F$11</definedName>
    <definedName name="________SCB2">#REF!</definedName>
    <definedName name="________sss1" localSheetId="10" hidden="1">{"sum_mth",#N/A,FALSE,"SUM-MTH";"sum_mth_สะสม",#N/A,FALSE,"SUM-MTH";"sum_mth_ผลการดำเนินงาน",#N/A,FALSE,"SUM-MTH";"sum_mth_ผลการดำเนินงาน_สะสม",#N/A,FALSE,"SUM-MTH"}</definedName>
    <definedName name="________sss1" localSheetId="8" hidden="1">{"sum_mth",#N/A,FALSE,"SUM-MTH";"sum_mth_สะสม",#N/A,FALSE,"SUM-MTH";"sum_mth_ผลการดำเนินงาน",#N/A,FALSE,"SUM-MTH";"sum_mth_ผลการดำเนินงาน_สะสม",#N/A,FALSE,"SUM-MTH"}</definedName>
    <definedName name="________sss1" localSheetId="9" hidden="1">{"sum_mth",#N/A,FALSE,"SUM-MTH";"sum_mth_สะสม",#N/A,FALSE,"SUM-MTH";"sum_mth_ผลการดำเนินงาน",#N/A,FALSE,"SUM-MTH";"sum_mth_ผลการดำเนินงาน_สะสม",#N/A,FALSE,"SUM-MTH"}</definedName>
    <definedName name="________sss1" localSheetId="5" hidden="1">{"sum_mth",#N/A,FALSE,"SUM-MTH";"sum_mth_สะสม",#N/A,FALSE,"SUM-MTH";"sum_mth_ผลการดำเนินงาน",#N/A,FALSE,"SUM-MTH";"sum_mth_ผลการดำเนินงาน_สะสม",#N/A,FALSE,"SUM-MTH"}</definedName>
    <definedName name="________sss1" hidden="1">{"sum_mth",#N/A,FALSE,"SUM-MTH";"sum_mth_สะสม",#N/A,FALSE,"SUM-MTH";"sum_mth_ผลการดำเนินงาน",#N/A,FALSE,"SUM-MTH";"sum_mth_ผลการดำเนินงาน_สะสม",#N/A,FALSE,"SUM-MTH"}</definedName>
    <definedName name="________sss3" localSheetId="10" hidden="1">{"sum_mth",#N/A,FALSE,"SUM-MTH";"sum_mth_สะสม",#N/A,FALSE,"SUM-MTH";"sum_mth_ผลการดำเนินงาน",#N/A,FALSE,"SUM-MTH";"sum_mth_ผลการดำเนินงาน_สะสม",#N/A,FALSE,"SUM-MTH"}</definedName>
    <definedName name="________sss3" localSheetId="8" hidden="1">{"sum_mth",#N/A,FALSE,"SUM-MTH";"sum_mth_สะสม",#N/A,FALSE,"SUM-MTH";"sum_mth_ผลการดำเนินงาน",#N/A,FALSE,"SUM-MTH";"sum_mth_ผลการดำเนินงาน_สะสม",#N/A,FALSE,"SUM-MTH"}</definedName>
    <definedName name="________sss3" localSheetId="9" hidden="1">{"sum_mth",#N/A,FALSE,"SUM-MTH";"sum_mth_สะสม",#N/A,FALSE,"SUM-MTH";"sum_mth_ผลการดำเนินงาน",#N/A,FALSE,"SUM-MTH";"sum_mth_ผลการดำเนินงาน_สะสม",#N/A,FALSE,"SUM-MTH"}</definedName>
    <definedName name="________sss3" localSheetId="5" hidden="1">{"sum_mth",#N/A,FALSE,"SUM-MTH";"sum_mth_สะสม",#N/A,FALSE,"SUM-MTH";"sum_mth_ผลการดำเนินงาน",#N/A,FALSE,"SUM-MTH";"sum_mth_ผลการดำเนินงาน_สะสม",#N/A,FALSE,"SUM-MTH"}</definedName>
    <definedName name="________sss3" hidden="1">{"sum_mth",#N/A,FALSE,"SUM-MTH";"sum_mth_สะสม",#N/A,FALSE,"SUM-MTH";"sum_mth_ผลการดำเนินงาน",#N/A,FALSE,"SUM-MTH";"sum_mth_ผลการดำเนินงาน_สะสม",#N/A,FALSE,"SUM-MTH"}</definedName>
    <definedName name="________TAX2" localSheetId="10">#REF!</definedName>
    <definedName name="________TAX2">#REF!</definedName>
    <definedName name="________TCD1" localSheetId="10">#REF!</definedName>
    <definedName name="________TCD1">#REF!</definedName>
    <definedName name="________TCD2" localSheetId="10">#REF!</definedName>
    <definedName name="________TCD2">#REF!</definedName>
    <definedName name="________TCD3" localSheetId="10">#REF!</definedName>
    <definedName name="________TCD3">#REF!</definedName>
    <definedName name="________TCD4" localSheetId="10">#REF!</definedName>
    <definedName name="________TCD4">#REF!</definedName>
    <definedName name="________TCD5" localSheetId="10">#REF!</definedName>
    <definedName name="________TCD5">#REF!</definedName>
    <definedName name="________TCD6" localSheetId="10">#REF!</definedName>
    <definedName name="________TCD6">#REF!</definedName>
    <definedName name="________TCD7" localSheetId="10">#REF!</definedName>
    <definedName name="________TCD7">#REF!</definedName>
    <definedName name="________TCD8" localSheetId="10">#REF!</definedName>
    <definedName name="________TCD8">#REF!</definedName>
    <definedName name="________TCD9" localSheetId="10">#REF!</definedName>
    <definedName name="________TCD9">#REF!</definedName>
    <definedName name="________TTD1" localSheetId="10">#REF!</definedName>
    <definedName name="________TTD1">#REF!</definedName>
    <definedName name="________TTD2" localSheetId="10">#REF!</definedName>
    <definedName name="________TTD2">#REF!</definedName>
    <definedName name="________TTD3" localSheetId="10">#REF!</definedName>
    <definedName name="________TTD3">#REF!</definedName>
    <definedName name="________TTD4" localSheetId="10">#REF!</definedName>
    <definedName name="________TTD4">#REF!</definedName>
    <definedName name="________TTM1" localSheetId="10">#REF!</definedName>
    <definedName name="________TTM1">#REF!</definedName>
    <definedName name="________TTM2" localSheetId="10">#REF!</definedName>
    <definedName name="________TTM2">#REF!</definedName>
    <definedName name="________TTM3" localSheetId="10">#REF!</definedName>
    <definedName name="________TTM3">#REF!</definedName>
    <definedName name="________TTM4" localSheetId="10">#REF!</definedName>
    <definedName name="________TTM4">#REF!</definedName>
    <definedName name="________TTM5" localSheetId="10">#REF!</definedName>
    <definedName name="________TTM5">#REF!</definedName>
    <definedName name="________TTM6" localSheetId="10">#REF!</definedName>
    <definedName name="________TTM6">#REF!</definedName>
    <definedName name="________TTM7" localSheetId="10">#REF!</definedName>
    <definedName name="________TTM7">#REF!</definedName>
    <definedName name="________TTM8" localSheetId="10">#REF!</definedName>
    <definedName name="________TTM8">#REF!</definedName>
    <definedName name="________TTS1" localSheetId="10">#REF!</definedName>
    <definedName name="________TTS1">#REF!</definedName>
    <definedName name="________Us1" localSheetId="10">#REF!</definedName>
    <definedName name="________Us1">#REF!</definedName>
    <definedName name="________Us2" localSheetId="10">#REF!</definedName>
    <definedName name="________Us2">#REF!</definedName>
    <definedName name="________www1" localSheetId="10" hidden="1">{"sum_mth",#N/A,FALSE,"SUM-MTH";"sum_mth_สะสม",#N/A,FALSE,"SUM-MTH";"sum_mth_ผลการดำเนินงาน",#N/A,FALSE,"SUM-MTH";"sum_mth_ผลการดำเนินงาน_สะสม",#N/A,FALSE,"SUM-MTH"}</definedName>
    <definedName name="________www1" localSheetId="8" hidden="1">{"sum_mth",#N/A,FALSE,"SUM-MTH";"sum_mth_สะสม",#N/A,FALSE,"SUM-MTH";"sum_mth_ผลการดำเนินงาน",#N/A,FALSE,"SUM-MTH";"sum_mth_ผลการดำเนินงาน_สะสม",#N/A,FALSE,"SUM-MTH"}</definedName>
    <definedName name="________www1" localSheetId="9" hidden="1">{"sum_mth",#N/A,FALSE,"SUM-MTH";"sum_mth_สะสม",#N/A,FALSE,"SUM-MTH";"sum_mth_ผลการดำเนินงาน",#N/A,FALSE,"SUM-MTH";"sum_mth_ผลการดำเนินงาน_สะสม",#N/A,FALSE,"SUM-MTH"}</definedName>
    <definedName name="________www1" localSheetId="5" hidden="1">{"sum_mth",#N/A,FALSE,"SUM-MTH";"sum_mth_สะสม",#N/A,FALSE,"SUM-MTH";"sum_mth_ผลการดำเนินงาน",#N/A,FALSE,"SUM-MTH";"sum_mth_ผลการดำเนินงาน_สะสม",#N/A,FALSE,"SUM-MTH"}</definedName>
    <definedName name="________www1" hidden="1">{"sum_mth",#N/A,FALSE,"SUM-MTH";"sum_mth_สะสม",#N/A,FALSE,"SUM-MTH";"sum_mth_ผลการดำเนินงาน",#N/A,FALSE,"SUM-MTH";"sum_mth_ผลการดำเนินงาน_สะสม",#N/A,FALSE,"SUM-MTH"}</definedName>
    <definedName name="________www2" localSheetId="10" hidden="1">{"sum_mth",#N/A,FALSE,"SUM-MTH";"sum_mth_สะสม",#N/A,FALSE,"SUM-MTH";"sum_mth_ผลการดำเนินงาน",#N/A,FALSE,"SUM-MTH";"sum_mth_ผลการดำเนินงาน_สะสม",#N/A,FALSE,"SUM-MTH"}</definedName>
    <definedName name="________www2" localSheetId="8" hidden="1">{"sum_mth",#N/A,FALSE,"SUM-MTH";"sum_mth_สะสม",#N/A,FALSE,"SUM-MTH";"sum_mth_ผลการดำเนินงาน",#N/A,FALSE,"SUM-MTH";"sum_mth_ผลการดำเนินงาน_สะสม",#N/A,FALSE,"SUM-MTH"}</definedName>
    <definedName name="________www2" localSheetId="9" hidden="1">{"sum_mth",#N/A,FALSE,"SUM-MTH";"sum_mth_สะสม",#N/A,FALSE,"SUM-MTH";"sum_mth_ผลการดำเนินงาน",#N/A,FALSE,"SUM-MTH";"sum_mth_ผลการดำเนินงาน_สะสม",#N/A,FALSE,"SUM-MTH"}</definedName>
    <definedName name="________www2" localSheetId="5" hidden="1">{"sum_mth",#N/A,FALSE,"SUM-MTH";"sum_mth_สะสม",#N/A,FALSE,"SUM-MTH";"sum_mth_ผลการดำเนินงาน",#N/A,FALSE,"SUM-MTH";"sum_mth_ผลการดำเนินงาน_สะสม",#N/A,FALSE,"SUM-MTH"}</definedName>
    <definedName name="________www2" hidden="1">{"sum_mth",#N/A,FALSE,"SUM-MTH";"sum_mth_สะสม",#N/A,FALSE,"SUM-MTH";"sum_mth_ผลการดำเนินงาน",#N/A,FALSE,"SUM-MTH";"sum_mth_ผลการดำเนินงาน_สะสม",#N/A,FALSE,"SUM-MTH"}</definedName>
    <definedName name="________www4" localSheetId="10" hidden="1">{"sum_mth",#N/A,FALSE,"SUM-MTH";"sum_mth_สะสม",#N/A,FALSE,"SUM-MTH";"sum_mth_ผลการดำเนินงาน",#N/A,FALSE,"SUM-MTH";"sum_mth_ผลการดำเนินงาน_สะสม",#N/A,FALSE,"SUM-MTH"}</definedName>
    <definedName name="________www4" localSheetId="8" hidden="1">{"sum_mth",#N/A,FALSE,"SUM-MTH";"sum_mth_สะสม",#N/A,FALSE,"SUM-MTH";"sum_mth_ผลการดำเนินงาน",#N/A,FALSE,"SUM-MTH";"sum_mth_ผลการดำเนินงาน_สะสม",#N/A,FALSE,"SUM-MTH"}</definedName>
    <definedName name="________www4" localSheetId="9" hidden="1">{"sum_mth",#N/A,FALSE,"SUM-MTH";"sum_mth_สะสม",#N/A,FALSE,"SUM-MTH";"sum_mth_ผลการดำเนินงาน",#N/A,FALSE,"SUM-MTH";"sum_mth_ผลการดำเนินงาน_สะสม",#N/A,FALSE,"SUM-MTH"}</definedName>
    <definedName name="________www4" localSheetId="5" hidden="1">{"sum_mth",#N/A,FALSE,"SUM-MTH";"sum_mth_สะสม",#N/A,FALSE,"SUM-MTH";"sum_mth_ผลการดำเนินงาน",#N/A,FALSE,"SUM-MTH";"sum_mth_ผลการดำเนินงาน_สะสม",#N/A,FALSE,"SUM-MTH"}</definedName>
    <definedName name="________www4" hidden="1">{"sum_mth",#N/A,FALSE,"SUM-MTH";"sum_mth_สะสม",#N/A,FALSE,"SUM-MTH";"sum_mth_ผลการดำเนินงาน",#N/A,FALSE,"SUM-MTH";"sum_mth_ผลการดำเนินงาน_สะสม",#N/A,FALSE,"SUM-MTH"}</definedName>
    <definedName name="________xx6666" localSheetId="10">#REF!</definedName>
    <definedName name="________xx6666">#REF!</definedName>
    <definedName name="________ZA1" localSheetId="10">#REF!</definedName>
    <definedName name="________ZA1">#REF!</definedName>
    <definedName name="________zz9999" localSheetId="10">#REF!</definedName>
    <definedName name="________zz9999">#REF!</definedName>
    <definedName name="_______1_" localSheetId="10">#REF!</definedName>
    <definedName name="_______1_">#REF!</definedName>
    <definedName name="_______2_.0Print_Titles" localSheetId="10">#REF!,#REF!</definedName>
    <definedName name="_______2_.0Print_Titles">#REF!,#REF!</definedName>
    <definedName name="_______3_._Print_Titles" localSheetId="10">#REF!,#REF!</definedName>
    <definedName name="_______3_._Print_Titles">#REF!,#REF!</definedName>
    <definedName name="_______4F" localSheetId="10" hidden="1">#REF!</definedName>
    <definedName name="_______4F" localSheetId="8" hidden="1">#REF!</definedName>
    <definedName name="_______4F" localSheetId="9" hidden="1">#REF!</definedName>
    <definedName name="_______4F" hidden="1">#REF!</definedName>
    <definedName name="_______5_0_0_F" localSheetId="10" hidden="1">#REF!</definedName>
    <definedName name="_______5_0_0_F" localSheetId="8" hidden="1">#REF!</definedName>
    <definedName name="_______5_0_0_F" localSheetId="9" hidden="1">#REF!</definedName>
    <definedName name="_______5_0_0_F" hidden="1">#REF!</definedName>
    <definedName name="_______a1" localSheetId="10" hidden="1">{"cashflow",#N/A,FALSE,"CASHFLOW "}</definedName>
    <definedName name="_______a1" localSheetId="8" hidden="1">{"cashflow",#N/A,FALSE,"CASHFLOW "}</definedName>
    <definedName name="_______a1" localSheetId="9" hidden="1">{"cashflow",#N/A,FALSE,"CASHFLOW "}</definedName>
    <definedName name="_______a1" localSheetId="5" hidden="1">{"cashflow",#N/A,FALSE,"CASHFLOW "}</definedName>
    <definedName name="_______a1" hidden="1">{"cashflow",#N/A,FALSE,"CASHFLOW "}</definedName>
    <definedName name="_______a10" localSheetId="10" hidden="1">{"sales",#N/A,FALSE,"SALES"}</definedName>
    <definedName name="_______a10" localSheetId="8" hidden="1">{"sales",#N/A,FALSE,"SALES"}</definedName>
    <definedName name="_______a10" localSheetId="9" hidden="1">{"sales",#N/A,FALSE,"SALES"}</definedName>
    <definedName name="_______a10" localSheetId="5" hidden="1">{"sales",#N/A,FALSE,"SALES"}</definedName>
    <definedName name="_______a10" hidden="1">{"sales",#N/A,FALSE,"SALES"}</definedName>
    <definedName name="_______a2" localSheetId="10" hidden="1">{"hilight1",#N/A,FALSE,"HILIGHT1"}</definedName>
    <definedName name="_______a2" localSheetId="8" hidden="1">{"hilight1",#N/A,FALSE,"HILIGHT1"}</definedName>
    <definedName name="_______a2" localSheetId="9" hidden="1">{"hilight1",#N/A,FALSE,"HILIGHT1"}</definedName>
    <definedName name="_______a2" localSheetId="5" hidden="1">{"hilight1",#N/A,FALSE,"HILIGHT1"}</definedName>
    <definedName name="_______a2" hidden="1">{"hilight1",#N/A,FALSE,"HILIGHT1"}</definedName>
    <definedName name="_______a3" localSheetId="10" hidden="1">{"hilight2",#N/A,FALSE,"HILIGHT2"}</definedName>
    <definedName name="_______a3" localSheetId="8" hidden="1">{"hilight2",#N/A,FALSE,"HILIGHT2"}</definedName>
    <definedName name="_______a3" localSheetId="9" hidden="1">{"hilight2",#N/A,FALSE,"HILIGHT2"}</definedName>
    <definedName name="_______a3" localSheetId="5" hidden="1">{"hilight2",#N/A,FALSE,"HILIGHT2"}</definedName>
    <definedName name="_______a3" hidden="1">{"hilight2",#N/A,FALSE,"HILIGHT2"}</definedName>
    <definedName name="_______a4" localSheetId="10" hidden="1">{"hilight3",#N/A,FALSE,"HILIGHT3"}</definedName>
    <definedName name="_______a4" localSheetId="8" hidden="1">{"hilight3",#N/A,FALSE,"HILIGHT3"}</definedName>
    <definedName name="_______a4" localSheetId="9" hidden="1">{"hilight3",#N/A,FALSE,"HILIGHT3"}</definedName>
    <definedName name="_______a4" localSheetId="5" hidden="1">{"hilight3",#N/A,FALSE,"HILIGHT3"}</definedName>
    <definedName name="_______a4" hidden="1">{"hilight3",#N/A,FALSE,"HILIGHT3"}</definedName>
    <definedName name="_______a5" localSheetId="10" hidden="1">{"income",#N/A,FALSE,"INCOME"}</definedName>
    <definedName name="_______a5" localSheetId="8" hidden="1">{"income",#N/A,FALSE,"INCOME"}</definedName>
    <definedName name="_______a5" localSheetId="9" hidden="1">{"income",#N/A,FALSE,"INCOME"}</definedName>
    <definedName name="_______a5" localSheetId="5" hidden="1">{"income",#N/A,FALSE,"INCOME"}</definedName>
    <definedName name="_______a5" hidden="1">{"income",#N/A,FALSE,"INCOME"}</definedName>
    <definedName name="_______a6" localSheetId="10" hidden="1">{"index",#N/A,FALSE,"INDEX"}</definedName>
    <definedName name="_______a6" localSheetId="8" hidden="1">{"index",#N/A,FALSE,"INDEX"}</definedName>
    <definedName name="_______a6" localSheetId="9" hidden="1">{"index",#N/A,FALSE,"INDEX"}</definedName>
    <definedName name="_______a6" localSheetId="5" hidden="1">{"index",#N/A,FALSE,"INDEX"}</definedName>
    <definedName name="_______a6" hidden="1">{"index",#N/A,FALSE,"INDEX"}</definedName>
    <definedName name="_______a7" localSheetId="10" hidden="1">{"PRINT_EST",#N/A,FALSE,"ESTMON"}</definedName>
    <definedName name="_______a7" localSheetId="8" hidden="1">{"PRINT_EST",#N/A,FALSE,"ESTMON"}</definedName>
    <definedName name="_______a7" localSheetId="9" hidden="1">{"PRINT_EST",#N/A,FALSE,"ESTMON"}</definedName>
    <definedName name="_______a7" localSheetId="5" hidden="1">{"PRINT_EST",#N/A,FALSE,"ESTMON"}</definedName>
    <definedName name="_______a7" hidden="1">{"PRINT_EST",#N/A,FALSE,"ESTMON"}</definedName>
    <definedName name="_______a8" localSheetId="10" hidden="1">{"revsale",#N/A,FALSE,"REV-ยุพดี"}</definedName>
    <definedName name="_______a8" localSheetId="8" hidden="1">{"revsale",#N/A,FALSE,"REV-ยุพดี"}</definedName>
    <definedName name="_______a8" localSheetId="9" hidden="1">{"revsale",#N/A,FALSE,"REV-ยุพดี"}</definedName>
    <definedName name="_______a8" localSheetId="5" hidden="1">{"revsale",#N/A,FALSE,"REV-ยุพดี"}</definedName>
    <definedName name="_______a8" hidden="1">{"revsale",#N/A,FALSE,"REV-ยุพดี"}</definedName>
    <definedName name="_______a9" localSheetId="10" hidden="1">{"revable",#N/A,FALSE,"REVABLE"}</definedName>
    <definedName name="_______a9" localSheetId="8" hidden="1">{"revable",#N/A,FALSE,"REVABLE"}</definedName>
    <definedName name="_______a9" localSheetId="9" hidden="1">{"revable",#N/A,FALSE,"REVABLE"}</definedName>
    <definedName name="_______a9" localSheetId="5" hidden="1">{"revable",#N/A,FALSE,"REVABLE"}</definedName>
    <definedName name="_______a9" hidden="1">{"revable",#N/A,FALSE,"REVABLE"}</definedName>
    <definedName name="_______A99999" localSheetId="10">#REF!</definedName>
    <definedName name="_______A99999">#REF!</definedName>
    <definedName name="_______ADD12" localSheetId="10">HAJIME:OWARI</definedName>
    <definedName name="_______ADD12" localSheetId="8">'SH 11'!HAJIME:'SH 11'!OWARI</definedName>
    <definedName name="_______ADD12" localSheetId="9">[0]!HAJIME:[0]!OWARI</definedName>
    <definedName name="_______ADD12" localSheetId="5">'SH 9'!HAJIME:'SH 9'!OWARI</definedName>
    <definedName name="_______ADD12">HAJIME:OWARI</definedName>
    <definedName name="_______ADD2" localSheetId="10">STOP:STOPE</definedName>
    <definedName name="_______ADD2" localSheetId="8">'SH 11'!STOP:'SH 11'!STOPE</definedName>
    <definedName name="_______ADD2" localSheetId="9">[0]!STOP:[0]!STOPE</definedName>
    <definedName name="_______ADD2" localSheetId="5">'SH 9'!STOP:'SH 9'!STOPE</definedName>
    <definedName name="_______ADD2">STOP:STOPE</definedName>
    <definedName name="_______AJE122003" localSheetId="10">#REF!</definedName>
    <definedName name="_______AJE122003" localSheetId="8">#REF!</definedName>
    <definedName name="_______AJE122003">#REF!</definedName>
    <definedName name="_______COR1" localSheetId="10">#REF!</definedName>
    <definedName name="_______COR1">#REF!</definedName>
    <definedName name="_______COR2" localSheetId="10">#REF!</definedName>
    <definedName name="_______COR2">#REF!</definedName>
    <definedName name="_______COR3" localSheetId="10">#REF!</definedName>
    <definedName name="_______COR3">#REF!</definedName>
    <definedName name="_______COR4" localSheetId="10">#REF!</definedName>
    <definedName name="_______COR4">#REF!</definedName>
    <definedName name="_______Cup2" localSheetId="10">STOP:STOPE</definedName>
    <definedName name="_______Cup2" localSheetId="8">'SH 11'!STOP:'SH 11'!STOPE</definedName>
    <definedName name="_______Cup2" localSheetId="9">[0]!STOP:[0]!STOPE</definedName>
    <definedName name="_______Cup2" localSheetId="5">'SH 9'!STOP:'SH 9'!STOPE</definedName>
    <definedName name="_______Cup2">STOP:STOPE</definedName>
    <definedName name="_______CUR1" localSheetId="10">#REF!</definedName>
    <definedName name="_______CUR1" localSheetId="8">#REF!</definedName>
    <definedName name="_______CUR1">#REF!</definedName>
    <definedName name="_______DAT1" localSheetId="10">#REF!</definedName>
    <definedName name="_______DAT1" localSheetId="8">#REF!</definedName>
    <definedName name="_______DAT1" localSheetId="9">#REF!</definedName>
    <definedName name="_______DAT1">#REF!</definedName>
    <definedName name="_______DAT10" localSheetId="10">#REF!</definedName>
    <definedName name="_______DAT10" localSheetId="8">#REF!</definedName>
    <definedName name="_______DAT10" localSheetId="9">#REF!</definedName>
    <definedName name="_______DAT10">#REF!</definedName>
    <definedName name="_______DAT11" localSheetId="10">#REF!</definedName>
    <definedName name="_______DAT11" localSheetId="8">#REF!</definedName>
    <definedName name="_______DAT11" localSheetId="9">#REF!</definedName>
    <definedName name="_______DAT11">#REF!</definedName>
    <definedName name="_______DAT12" localSheetId="10">#REF!</definedName>
    <definedName name="_______DAT12" localSheetId="8">#REF!</definedName>
    <definedName name="_______DAT12" localSheetId="9">#REF!</definedName>
    <definedName name="_______DAT12">#REF!</definedName>
    <definedName name="_______DAT13" localSheetId="10">#REF!</definedName>
    <definedName name="_______DAT13" localSheetId="8">#REF!</definedName>
    <definedName name="_______DAT13" localSheetId="9">#REF!</definedName>
    <definedName name="_______DAT13">#REF!</definedName>
    <definedName name="_______DAT14" localSheetId="10">#REF!</definedName>
    <definedName name="_______DAT14" localSheetId="8">#REF!</definedName>
    <definedName name="_______DAT14" localSheetId="9">#REF!</definedName>
    <definedName name="_______DAT14">#REF!</definedName>
    <definedName name="_______DAT15" localSheetId="10">#REF!</definedName>
    <definedName name="_______DAT15" localSheetId="8">#REF!</definedName>
    <definedName name="_______DAT15" localSheetId="9">#REF!</definedName>
    <definedName name="_______DAT15">#REF!</definedName>
    <definedName name="_______DAT16" localSheetId="10">#REF!</definedName>
    <definedName name="_______DAT16" localSheetId="8">#REF!</definedName>
    <definedName name="_______DAT16" localSheetId="9">#REF!</definedName>
    <definedName name="_______DAT16">#REF!</definedName>
    <definedName name="_______DAT17" localSheetId="10">#REF!</definedName>
    <definedName name="_______DAT17" localSheetId="8">#REF!</definedName>
    <definedName name="_______DAT17" localSheetId="9">#REF!</definedName>
    <definedName name="_______DAT17">#REF!</definedName>
    <definedName name="_______DAT18" localSheetId="10">#REF!</definedName>
    <definedName name="_______DAT18" localSheetId="8">#REF!</definedName>
    <definedName name="_______DAT18" localSheetId="9">#REF!</definedName>
    <definedName name="_______DAT18">#REF!</definedName>
    <definedName name="_______DAT19" localSheetId="10">#REF!</definedName>
    <definedName name="_______DAT19" localSheetId="8">#REF!</definedName>
    <definedName name="_______DAT19" localSheetId="9">#REF!</definedName>
    <definedName name="_______DAT19">#REF!</definedName>
    <definedName name="_______DAT2" localSheetId="10">#REF!</definedName>
    <definedName name="_______DAT2" localSheetId="8">#REF!</definedName>
    <definedName name="_______DAT2" localSheetId="9">#REF!</definedName>
    <definedName name="_______DAT2">#REF!</definedName>
    <definedName name="_______DAT20" localSheetId="10">#REF!</definedName>
    <definedName name="_______DAT20" localSheetId="8">#REF!</definedName>
    <definedName name="_______DAT20" localSheetId="9">#REF!</definedName>
    <definedName name="_______DAT20">#REF!</definedName>
    <definedName name="_______DAT21" localSheetId="10">#REF!</definedName>
    <definedName name="_______DAT21" localSheetId="8">#REF!</definedName>
    <definedName name="_______DAT21" localSheetId="9">#REF!</definedName>
    <definedName name="_______DAT21">#REF!</definedName>
    <definedName name="_______DAT3" localSheetId="10">#REF!</definedName>
    <definedName name="_______DAT3" localSheetId="8">#REF!</definedName>
    <definedName name="_______DAT3" localSheetId="9">#REF!</definedName>
    <definedName name="_______DAT3">#REF!</definedName>
    <definedName name="_______DAT4" localSheetId="10">#REF!</definedName>
    <definedName name="_______DAT4" localSheetId="8">#REF!</definedName>
    <definedName name="_______DAT4" localSheetId="9">#REF!</definedName>
    <definedName name="_______DAT4">#REF!</definedName>
    <definedName name="_______DAT5" localSheetId="10">#REF!</definedName>
    <definedName name="_______DAT5" localSheetId="8">#REF!</definedName>
    <definedName name="_______DAT5" localSheetId="9">#REF!</definedName>
    <definedName name="_______DAT5">#REF!</definedName>
    <definedName name="_______DAT6" localSheetId="10">#REF!</definedName>
    <definedName name="_______DAT6" localSheetId="8">#REF!</definedName>
    <definedName name="_______DAT6" localSheetId="9">#REF!</definedName>
    <definedName name="_______DAT6">#REF!</definedName>
    <definedName name="_______DAT7" localSheetId="10">#REF!</definedName>
    <definedName name="_______DAT7" localSheetId="8">#REF!</definedName>
    <definedName name="_______DAT7" localSheetId="9">#REF!</definedName>
    <definedName name="_______DAT7">#REF!</definedName>
    <definedName name="_______DAT8" localSheetId="10">#REF!</definedName>
    <definedName name="_______DAT8" localSheetId="8">#REF!</definedName>
    <definedName name="_______DAT8" localSheetId="9">#REF!</definedName>
    <definedName name="_______DAT8">#REF!</definedName>
    <definedName name="_______DAT9" localSheetId="10">#REF!</definedName>
    <definedName name="_______DAT9" localSheetId="8">#REF!</definedName>
    <definedName name="_______DAT9" localSheetId="9">#REF!</definedName>
    <definedName name="_______DAT9">#REF!</definedName>
    <definedName name="_______DET2" localSheetId="10" hidden="1">{#N/A,#N/A,FALSE,"Doc. A";#N/A,#N/A,FALSE,"Doc. B";#N/A,#N/A,FALSE,"Doc. C";#N/A,#N/A,FALSE,"Doc. D";#N/A,#N/A,FALSE,"Doc. E";#N/A,#N/A,FALSE,"Doc. F";#N/A,#N/A,FALSE,"Doc. H";#N/A,#N/A,FALSE,"Doc. G";#N/A,#N/A,FALSE,"Doc. I";#N/A,#N/A,FALSE,"Doc. J";#N/A,#N/A,FALSE,"Stock"}</definedName>
    <definedName name="_______DET2" localSheetId="3" hidden="1">{#N/A,#N/A,FALSE,"Doc. A";#N/A,#N/A,FALSE,"Doc. B";#N/A,#N/A,FALSE,"Doc. C";#N/A,#N/A,FALSE,"Doc. D";#N/A,#N/A,FALSE,"Doc. E";#N/A,#N/A,FALSE,"Doc. F";#N/A,#N/A,FALSE,"Doc. H";#N/A,#N/A,FALSE,"Doc. G";#N/A,#N/A,FALSE,"Doc. I";#N/A,#N/A,FALSE,"Doc. J";#N/A,#N/A,FALSE,"Stock"}</definedName>
    <definedName name="_______DET2" localSheetId="4" hidden="1">{#N/A,#N/A,FALSE,"Doc. A";#N/A,#N/A,FALSE,"Doc. B";#N/A,#N/A,FALSE,"Doc. C";#N/A,#N/A,FALSE,"Doc. D";#N/A,#N/A,FALSE,"Doc. E";#N/A,#N/A,FALSE,"Doc. F";#N/A,#N/A,FALSE,"Doc. H";#N/A,#N/A,FALSE,"Doc. G";#N/A,#N/A,FALSE,"Doc. I";#N/A,#N/A,FALSE,"Doc. J";#N/A,#N/A,FALSE,"Stock"}</definedName>
    <definedName name="_______DET2" localSheetId="6" hidden="1">{#N/A,#N/A,FALSE,"Doc. A";#N/A,#N/A,FALSE,"Doc. B";#N/A,#N/A,FALSE,"Doc. C";#N/A,#N/A,FALSE,"Doc. D";#N/A,#N/A,FALSE,"Doc. E";#N/A,#N/A,FALSE,"Doc. F";#N/A,#N/A,FALSE,"Doc. H";#N/A,#N/A,FALSE,"Doc. G";#N/A,#N/A,FALSE,"Doc. I";#N/A,#N/A,FALSE,"Doc. J";#N/A,#N/A,FALSE,"Stock"}</definedName>
    <definedName name="_______DET2" localSheetId="8" hidden="1">{#N/A,#N/A,FALSE,"Doc. A";#N/A,#N/A,FALSE,"Doc. B";#N/A,#N/A,FALSE,"Doc. C";#N/A,#N/A,FALSE,"Doc. D";#N/A,#N/A,FALSE,"Doc. E";#N/A,#N/A,FALSE,"Doc. F";#N/A,#N/A,FALSE,"Doc. H";#N/A,#N/A,FALSE,"Doc. G";#N/A,#N/A,FALSE,"Doc. I";#N/A,#N/A,FALSE,"Doc. J";#N/A,#N/A,FALSE,"Stock"}</definedName>
    <definedName name="_______DET2" localSheetId="9" hidden="1">{#N/A,#N/A,FALSE,"Doc. A";#N/A,#N/A,FALSE,"Doc. B";#N/A,#N/A,FALSE,"Doc. C";#N/A,#N/A,FALSE,"Doc. D";#N/A,#N/A,FALSE,"Doc. E";#N/A,#N/A,FALSE,"Doc. F";#N/A,#N/A,FALSE,"Doc. H";#N/A,#N/A,FALSE,"Doc. G";#N/A,#N/A,FALSE,"Doc. I";#N/A,#N/A,FALSE,"Doc. J";#N/A,#N/A,FALSE,"Stock"}</definedName>
    <definedName name="_______DET2" localSheetId="5" hidden="1">{#N/A,#N/A,FALSE,"Doc. A";#N/A,#N/A,FALSE,"Doc. B";#N/A,#N/A,FALSE,"Doc. C";#N/A,#N/A,FALSE,"Doc. D";#N/A,#N/A,FALSE,"Doc. E";#N/A,#N/A,FALSE,"Doc. F";#N/A,#N/A,FALSE,"Doc. H";#N/A,#N/A,FALSE,"Doc. G";#N/A,#N/A,FALSE,"Doc. I";#N/A,#N/A,FALSE,"Doc. J";#N/A,#N/A,FALSE,"Stock"}</definedName>
    <definedName name="_______DET2" hidden="1">{#N/A,#N/A,FALSE,"Doc. A";#N/A,#N/A,FALSE,"Doc. B";#N/A,#N/A,FALSE,"Doc. C";#N/A,#N/A,FALSE,"Doc. D";#N/A,#N/A,FALSE,"Doc. E";#N/A,#N/A,FALSE,"Doc. F";#N/A,#N/A,FALSE,"Doc. H";#N/A,#N/A,FALSE,"Doc. G";#N/A,#N/A,FALSE,"Doc. I";#N/A,#N/A,FALSE,"Doc. J";#N/A,#N/A,FALSE,"Stock"}</definedName>
    <definedName name="_______DET3" localSheetId="10" hidden="1">{#N/A,#N/A,FALSE,"Production-Ethy.";#N/A,#N/A,FALSE,"Production-Prop.";#N/A,#N/A,FALSE,"SaleVolume-Ethy.";#N/A,#N/A,FALSE,"SaleVolume-Prop.";#N/A,#N/A,FALSE,"SellPrice-Ethy.";#N/A,#N/A,FALSE,"SellPrice-Prop.";#N/A,#N/A,FALSE,"Naph&amp;Olef Rate";#N/A,#N/A,FALSE,"Stea&amp;Olef Rate";#N/A,#N/A,FALSE,"Elec&amp;Olef Rate"}</definedName>
    <definedName name="_______DET3" localSheetId="3" hidden="1">{#N/A,#N/A,FALSE,"Production-Ethy.";#N/A,#N/A,FALSE,"Production-Prop.";#N/A,#N/A,FALSE,"SaleVolume-Ethy.";#N/A,#N/A,FALSE,"SaleVolume-Prop.";#N/A,#N/A,FALSE,"SellPrice-Ethy.";#N/A,#N/A,FALSE,"SellPrice-Prop.";#N/A,#N/A,FALSE,"Naph&amp;Olef Rate";#N/A,#N/A,FALSE,"Stea&amp;Olef Rate";#N/A,#N/A,FALSE,"Elec&amp;Olef Rate"}</definedName>
    <definedName name="_______DET3" localSheetId="4" hidden="1">{#N/A,#N/A,FALSE,"Production-Ethy.";#N/A,#N/A,FALSE,"Production-Prop.";#N/A,#N/A,FALSE,"SaleVolume-Ethy.";#N/A,#N/A,FALSE,"SaleVolume-Prop.";#N/A,#N/A,FALSE,"SellPrice-Ethy.";#N/A,#N/A,FALSE,"SellPrice-Prop.";#N/A,#N/A,FALSE,"Naph&amp;Olef Rate";#N/A,#N/A,FALSE,"Stea&amp;Olef Rate";#N/A,#N/A,FALSE,"Elec&amp;Olef Rate"}</definedName>
    <definedName name="_______DET3" localSheetId="6" hidden="1">{#N/A,#N/A,FALSE,"Production-Ethy.";#N/A,#N/A,FALSE,"Production-Prop.";#N/A,#N/A,FALSE,"SaleVolume-Ethy.";#N/A,#N/A,FALSE,"SaleVolume-Prop.";#N/A,#N/A,FALSE,"SellPrice-Ethy.";#N/A,#N/A,FALSE,"SellPrice-Prop.";#N/A,#N/A,FALSE,"Naph&amp;Olef Rate";#N/A,#N/A,FALSE,"Stea&amp;Olef Rate";#N/A,#N/A,FALSE,"Elec&amp;Olef Rate"}</definedName>
    <definedName name="_______DET3" localSheetId="8" hidden="1">{#N/A,#N/A,FALSE,"Production-Ethy.";#N/A,#N/A,FALSE,"Production-Prop.";#N/A,#N/A,FALSE,"SaleVolume-Ethy.";#N/A,#N/A,FALSE,"SaleVolume-Prop.";#N/A,#N/A,FALSE,"SellPrice-Ethy.";#N/A,#N/A,FALSE,"SellPrice-Prop.";#N/A,#N/A,FALSE,"Naph&amp;Olef Rate";#N/A,#N/A,FALSE,"Stea&amp;Olef Rate";#N/A,#N/A,FALSE,"Elec&amp;Olef Rate"}</definedName>
    <definedName name="_______DET3" localSheetId="9" hidden="1">{#N/A,#N/A,FALSE,"Production-Ethy.";#N/A,#N/A,FALSE,"Production-Prop.";#N/A,#N/A,FALSE,"SaleVolume-Ethy.";#N/A,#N/A,FALSE,"SaleVolume-Prop.";#N/A,#N/A,FALSE,"SellPrice-Ethy.";#N/A,#N/A,FALSE,"SellPrice-Prop.";#N/A,#N/A,FALSE,"Naph&amp;Olef Rate";#N/A,#N/A,FALSE,"Stea&amp;Olef Rate";#N/A,#N/A,FALSE,"Elec&amp;Olef Rate"}</definedName>
    <definedName name="_______DET3" localSheetId="5" hidden="1">{#N/A,#N/A,FALSE,"Production-Ethy.";#N/A,#N/A,FALSE,"Production-Prop.";#N/A,#N/A,FALSE,"SaleVolume-Ethy.";#N/A,#N/A,FALSE,"SaleVolume-Prop.";#N/A,#N/A,FALSE,"SellPrice-Ethy.";#N/A,#N/A,FALSE,"SellPrice-Prop.";#N/A,#N/A,FALSE,"Naph&amp;Olef Rate";#N/A,#N/A,FALSE,"Stea&amp;Olef Rate";#N/A,#N/A,FALSE,"Elec&amp;Olef Rate"}</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localSheetId="10" hidden="1">{#N/A,#N/A,FALSE,"BUDGET"}</definedName>
    <definedName name="_______DET4" localSheetId="3" hidden="1">{#N/A,#N/A,FALSE,"BUDGET"}</definedName>
    <definedName name="_______DET4" localSheetId="4" hidden="1">{#N/A,#N/A,FALSE,"BUDGET"}</definedName>
    <definedName name="_______DET4" localSheetId="6" hidden="1">{#N/A,#N/A,FALSE,"BUDGET"}</definedName>
    <definedName name="_______DET4" localSheetId="8" hidden="1">{#N/A,#N/A,FALSE,"BUDGET"}</definedName>
    <definedName name="_______DET4" localSheetId="9" hidden="1">{#N/A,#N/A,FALSE,"BUDGET"}</definedName>
    <definedName name="_______DET4" localSheetId="5" hidden="1">{#N/A,#N/A,FALSE,"BUDGET"}</definedName>
    <definedName name="_______DET4" hidden="1">{#N/A,#N/A,FALSE,"BUDGET"}</definedName>
    <definedName name="_______dkk1" localSheetId="10">#REF!</definedName>
    <definedName name="_______dkk1">#REF!</definedName>
    <definedName name="_______dkk2" localSheetId="10">#REF!</definedName>
    <definedName name="_______dkk2">#REF!</definedName>
    <definedName name="_______e1" localSheetId="10">#REF!</definedName>
    <definedName name="_______e1">#REF!</definedName>
    <definedName name="_______eee55" localSheetId="10" hidden="1">{"sum_mth",#N/A,FALSE,"SUM-MTH";"sum_mth_สะสม",#N/A,FALSE,"SUM-MTH";"sum_mth_ผลการดำเนินงาน",#N/A,FALSE,"SUM-MTH";"sum_mth_ผลการดำเนินงาน_สะสม",#N/A,FALSE,"SUM-MTH"}</definedName>
    <definedName name="_______eee55" localSheetId="8" hidden="1">{"sum_mth",#N/A,FALSE,"SUM-MTH";"sum_mth_สะสม",#N/A,FALSE,"SUM-MTH";"sum_mth_ผลการดำเนินงาน",#N/A,FALSE,"SUM-MTH";"sum_mth_ผลการดำเนินงาน_สะสม",#N/A,FALSE,"SUM-MTH"}</definedName>
    <definedName name="_______eee55" localSheetId="9" hidden="1">{"sum_mth",#N/A,FALSE,"SUM-MTH";"sum_mth_สะสม",#N/A,FALSE,"SUM-MTH";"sum_mth_ผลการดำเนินงาน",#N/A,FALSE,"SUM-MTH";"sum_mth_ผลการดำเนินงาน_สะสม",#N/A,FALSE,"SUM-MTH"}</definedName>
    <definedName name="_______eee55" localSheetId="5" hidden="1">{"sum_mth",#N/A,FALSE,"SUM-MTH";"sum_mth_สะสม",#N/A,FALSE,"SUM-MTH";"sum_mth_ผลการดำเนินงาน",#N/A,FALSE,"SUM-MTH";"sum_mth_ผลการดำเนินงาน_สะสม",#N/A,FALSE,"SUM-MTH"}</definedName>
    <definedName name="_______eee55" hidden="1">{"sum_mth",#N/A,FALSE,"SUM-MTH";"sum_mth_สะสม",#N/A,FALSE,"SUM-MTH";"sum_mth_ผลการดำเนินงาน",#N/A,FALSE,"SUM-MTH";"sum_mth_ผลการดำเนินงาน_สะสม",#N/A,FALSE,"SUM-MTH"}</definedName>
    <definedName name="_______EKT1" localSheetId="10">#REF!</definedName>
    <definedName name="_______EKT1">#REF!</definedName>
    <definedName name="_______EKT2" localSheetId="10">#REF!</definedName>
    <definedName name="_______EKT2">#REF!</definedName>
    <definedName name="_______EKT3" localSheetId="10">#REF!</definedName>
    <definedName name="_______EKT3">#REF!</definedName>
    <definedName name="_______EKT4" localSheetId="10">#REF!</definedName>
    <definedName name="_______EKT4">#REF!</definedName>
    <definedName name="_______exp10" localSheetId="10">#REF!</definedName>
    <definedName name="_______exp10">#REF!</definedName>
    <definedName name="_______exp11" localSheetId="10">#REF!</definedName>
    <definedName name="_______exp11">#REF!</definedName>
    <definedName name="_______exp111" localSheetId="10">#REF!</definedName>
    <definedName name="_______exp111">#REF!</definedName>
    <definedName name="_______exp12" localSheetId="10">#REF!</definedName>
    <definedName name="_______exp12">#REF!</definedName>
    <definedName name="_______EXP22" localSheetId="10">#REF!</definedName>
    <definedName name="_______EXP22">#REF!</definedName>
    <definedName name="_______exp5" localSheetId="10">#REF!</definedName>
    <definedName name="_______exp5">#REF!</definedName>
    <definedName name="_______exp7" localSheetId="10">#REF!</definedName>
    <definedName name="_______exp7">#REF!</definedName>
    <definedName name="_______exp8" localSheetId="10">#REF!</definedName>
    <definedName name="_______exp8">#REF!</definedName>
    <definedName name="_______exp9" localSheetId="10">#REF!</definedName>
    <definedName name="_______exp9">#REF!</definedName>
    <definedName name="_______f1" localSheetId="10">#REF!</definedName>
    <definedName name="_______f1">#REF!</definedName>
    <definedName name="_______g1" localSheetId="10">#REF!</definedName>
    <definedName name="_______g1">#REF!</definedName>
    <definedName name="_______h1" localSheetId="10">#REF!</definedName>
    <definedName name="_______h1">#REF!</definedName>
    <definedName name="_______h2" localSheetId="8">#REF!</definedName>
    <definedName name="_______h2" localSheetId="5">[28]เงินกู้ธนชาติ!$G$2</definedName>
    <definedName name="_______h2">#REF!</definedName>
    <definedName name="_______IZ1" localSheetId="10">#REF!</definedName>
    <definedName name="_______IZ1" localSheetId="8">#REF!</definedName>
    <definedName name="_______IZ1">#REF!</definedName>
    <definedName name="_______JJ1" localSheetId="10">#REF!</definedName>
    <definedName name="_______JJ1">#REF!</definedName>
    <definedName name="_______k1" localSheetId="10">#REF!</definedName>
    <definedName name="_______k1">#REF!</definedName>
    <definedName name="_______KAF1" localSheetId="10">#REF!</definedName>
    <definedName name="_______KAF1">#REF!</definedName>
    <definedName name="_______KAF2" localSheetId="10">#REF!</definedName>
    <definedName name="_______KAF2">#REF!</definedName>
    <definedName name="_______KAF3" localSheetId="10">#REF!</definedName>
    <definedName name="_______KAF3">#REF!</definedName>
    <definedName name="_______KAF4" localSheetId="10">#REF!</definedName>
    <definedName name="_______KAF4">#REF!</definedName>
    <definedName name="_______LF12" localSheetId="10" hidden="1">#REF!</definedName>
    <definedName name="_______LF12" hidden="1">#REF!</definedName>
    <definedName name="_______lit1" localSheetId="10">#REF!</definedName>
    <definedName name="_______lit1">#REF!</definedName>
    <definedName name="_______lit2" localSheetId="10">#REF!</definedName>
    <definedName name="_______lit2">#REF!</definedName>
    <definedName name="_______LL1" localSheetId="10">#REF!</definedName>
    <definedName name="_______LL1">#REF!</definedName>
    <definedName name="_______MM1" localSheetId="10">#REF!</definedName>
    <definedName name="_______MM1">#REF!</definedName>
    <definedName name="_______MWL1" localSheetId="10">#REF!</definedName>
    <definedName name="_______MWL1">#REF!</definedName>
    <definedName name="_______MWL2" localSheetId="10">#REF!</definedName>
    <definedName name="_______MWL2">#REF!</definedName>
    <definedName name="_______MWL3" localSheetId="10">#REF!</definedName>
    <definedName name="_______MWL3">#REF!</definedName>
    <definedName name="_______MWL4" localSheetId="10">#REF!</definedName>
    <definedName name="_______MWL4">#REF!</definedName>
    <definedName name="_______MZ1" localSheetId="10">#REF!</definedName>
    <definedName name="_______MZ1">#REF!</definedName>
    <definedName name="_______NEW2" localSheetId="10">#REF!</definedName>
    <definedName name="_______NEW2">#REF!</definedName>
    <definedName name="_______OTH1" localSheetId="10">#REF!</definedName>
    <definedName name="_______OTH1">#REF!</definedName>
    <definedName name="_______OTH2" localSheetId="10">#REF!</definedName>
    <definedName name="_______OTH2">#REF!</definedName>
    <definedName name="_______OTH3" localSheetId="10">#REF!</definedName>
    <definedName name="_______OTH3">#REF!</definedName>
    <definedName name="_______OTH4" localSheetId="10">#REF!</definedName>
    <definedName name="_______OTH4">#REF!</definedName>
    <definedName name="_______PM2" localSheetId="8">#REF!</definedName>
    <definedName name="_______PM2" localSheetId="5">[18]CIPA!$B$10</definedName>
    <definedName name="_______PM2">#REF!</definedName>
    <definedName name="_______prg1" localSheetId="10">#REF!</definedName>
    <definedName name="_______prg1" localSheetId="8">#REF!</definedName>
    <definedName name="_______prg1">#REF!</definedName>
    <definedName name="_______prg180" localSheetId="10">#REF!</definedName>
    <definedName name="_______prg180">#REF!</definedName>
    <definedName name="_______REC1" localSheetId="10">#REF!</definedName>
    <definedName name="_______REC1">#REF!</definedName>
    <definedName name="_______SCB1" localSheetId="8">#REF!</definedName>
    <definedName name="_______SCB1" localSheetId="5">'[19]SCB 1 - Current'!$F$10</definedName>
    <definedName name="_______SCB1">#REF!</definedName>
    <definedName name="_______SCB2" localSheetId="8">#REF!</definedName>
    <definedName name="_______SCB2" localSheetId="5">'[19]SCB 2 - Current'!$F$11</definedName>
    <definedName name="_______SCB2">#REF!</definedName>
    <definedName name="_______sss1" localSheetId="10" hidden="1">{"sum_mth",#N/A,FALSE,"SUM-MTH";"sum_mth_สะสม",#N/A,FALSE,"SUM-MTH";"sum_mth_ผลการดำเนินงาน",#N/A,FALSE,"SUM-MTH";"sum_mth_ผลการดำเนินงาน_สะสม",#N/A,FALSE,"SUM-MTH"}</definedName>
    <definedName name="_______sss1" localSheetId="8" hidden="1">{"sum_mth",#N/A,FALSE,"SUM-MTH";"sum_mth_สะสม",#N/A,FALSE,"SUM-MTH";"sum_mth_ผลการดำเนินงาน",#N/A,FALSE,"SUM-MTH";"sum_mth_ผลการดำเนินงาน_สะสม",#N/A,FALSE,"SUM-MTH"}</definedName>
    <definedName name="_______sss1" localSheetId="9" hidden="1">{"sum_mth",#N/A,FALSE,"SUM-MTH";"sum_mth_สะสม",#N/A,FALSE,"SUM-MTH";"sum_mth_ผลการดำเนินงาน",#N/A,FALSE,"SUM-MTH";"sum_mth_ผลการดำเนินงาน_สะสม",#N/A,FALSE,"SUM-MTH"}</definedName>
    <definedName name="_______sss1" localSheetId="5" hidden="1">{"sum_mth",#N/A,FALSE,"SUM-MTH";"sum_mth_สะสม",#N/A,FALSE,"SUM-MTH";"sum_mth_ผลการดำเนินงาน",#N/A,FALSE,"SUM-MTH";"sum_mth_ผลการดำเนินงาน_สะสม",#N/A,FALSE,"SUM-MTH"}</definedName>
    <definedName name="_______sss1" hidden="1">{"sum_mth",#N/A,FALSE,"SUM-MTH";"sum_mth_สะสม",#N/A,FALSE,"SUM-MTH";"sum_mth_ผลการดำเนินงาน",#N/A,FALSE,"SUM-MTH";"sum_mth_ผลการดำเนินงาน_สะสม",#N/A,FALSE,"SUM-MTH"}</definedName>
    <definedName name="_______sss3" localSheetId="10" hidden="1">{"sum_mth",#N/A,FALSE,"SUM-MTH";"sum_mth_สะสม",#N/A,FALSE,"SUM-MTH";"sum_mth_ผลการดำเนินงาน",#N/A,FALSE,"SUM-MTH";"sum_mth_ผลการดำเนินงาน_สะสม",#N/A,FALSE,"SUM-MTH"}</definedName>
    <definedName name="_______sss3" localSheetId="8" hidden="1">{"sum_mth",#N/A,FALSE,"SUM-MTH";"sum_mth_สะสม",#N/A,FALSE,"SUM-MTH";"sum_mth_ผลการดำเนินงาน",#N/A,FALSE,"SUM-MTH";"sum_mth_ผลการดำเนินงาน_สะสม",#N/A,FALSE,"SUM-MTH"}</definedName>
    <definedName name="_______sss3" localSheetId="9" hidden="1">{"sum_mth",#N/A,FALSE,"SUM-MTH";"sum_mth_สะสม",#N/A,FALSE,"SUM-MTH";"sum_mth_ผลการดำเนินงาน",#N/A,FALSE,"SUM-MTH";"sum_mth_ผลการดำเนินงาน_สะสม",#N/A,FALSE,"SUM-MTH"}</definedName>
    <definedName name="_______sss3" localSheetId="5" hidden="1">{"sum_mth",#N/A,FALSE,"SUM-MTH";"sum_mth_สะสม",#N/A,FALSE,"SUM-MTH";"sum_mth_ผลการดำเนินงาน",#N/A,FALSE,"SUM-MTH";"sum_mth_ผลการดำเนินงาน_สะสม",#N/A,FALSE,"SUM-MTH"}</definedName>
    <definedName name="_______sss3" hidden="1">{"sum_mth",#N/A,FALSE,"SUM-MTH";"sum_mth_สะสม",#N/A,FALSE,"SUM-MTH";"sum_mth_ผลการดำเนินงาน",#N/A,FALSE,"SUM-MTH";"sum_mth_ผลการดำเนินงาน_สะสม",#N/A,FALSE,"SUM-MTH"}</definedName>
    <definedName name="_______TAX2" localSheetId="10">#REF!</definedName>
    <definedName name="_______TAX2">#REF!</definedName>
    <definedName name="_______TCD1" localSheetId="10">#REF!</definedName>
    <definedName name="_______TCD1">#REF!</definedName>
    <definedName name="_______TCD2" localSheetId="10">#REF!</definedName>
    <definedName name="_______TCD2">#REF!</definedName>
    <definedName name="_______TCD3" localSheetId="10">#REF!</definedName>
    <definedName name="_______TCD3">#REF!</definedName>
    <definedName name="_______TCD4" localSheetId="10">#REF!</definedName>
    <definedName name="_______TCD4">#REF!</definedName>
    <definedName name="_______TCD5" localSheetId="10">#REF!</definedName>
    <definedName name="_______TCD5">#REF!</definedName>
    <definedName name="_______TCD6" localSheetId="10">#REF!</definedName>
    <definedName name="_______TCD6">#REF!</definedName>
    <definedName name="_______TCD7" localSheetId="10">#REF!</definedName>
    <definedName name="_______TCD7">#REF!</definedName>
    <definedName name="_______TCD8" localSheetId="10">#REF!</definedName>
    <definedName name="_______TCD8">#REF!</definedName>
    <definedName name="_______TCD9" localSheetId="10">#REF!</definedName>
    <definedName name="_______TCD9">#REF!</definedName>
    <definedName name="_______TTD1" localSheetId="10">#REF!</definedName>
    <definedName name="_______TTD1">#REF!</definedName>
    <definedName name="_______TTD2" localSheetId="10">#REF!</definedName>
    <definedName name="_______TTD2">#REF!</definedName>
    <definedName name="_______TTD3" localSheetId="10">#REF!</definedName>
    <definedName name="_______TTD3">#REF!</definedName>
    <definedName name="_______TTD4" localSheetId="10">#REF!</definedName>
    <definedName name="_______TTD4">#REF!</definedName>
    <definedName name="_______TTM1" localSheetId="10">#REF!</definedName>
    <definedName name="_______TTM1">#REF!</definedName>
    <definedName name="_______TTM2" localSheetId="10">#REF!</definedName>
    <definedName name="_______TTM2">#REF!</definedName>
    <definedName name="_______TTM3" localSheetId="10">#REF!</definedName>
    <definedName name="_______TTM3">#REF!</definedName>
    <definedName name="_______TTM4" localSheetId="10">#REF!</definedName>
    <definedName name="_______TTM4">#REF!</definedName>
    <definedName name="_______TTM5" localSheetId="10">#REF!</definedName>
    <definedName name="_______TTM5">#REF!</definedName>
    <definedName name="_______TTM6" localSheetId="10">#REF!</definedName>
    <definedName name="_______TTM6">#REF!</definedName>
    <definedName name="_______TTM7" localSheetId="10">#REF!</definedName>
    <definedName name="_______TTM7">#REF!</definedName>
    <definedName name="_______TTM8" localSheetId="10">#REF!</definedName>
    <definedName name="_______TTM8">#REF!</definedName>
    <definedName name="_______TTS1" localSheetId="10">#REF!</definedName>
    <definedName name="_______TTS1">#REF!</definedName>
    <definedName name="_______Us1" localSheetId="10">#REF!</definedName>
    <definedName name="_______Us1">#REF!</definedName>
    <definedName name="_______Us2" localSheetId="10">#REF!</definedName>
    <definedName name="_______Us2">#REF!</definedName>
    <definedName name="_______www1" localSheetId="10" hidden="1">{"sum_mth",#N/A,FALSE,"SUM-MTH";"sum_mth_สะสม",#N/A,FALSE,"SUM-MTH";"sum_mth_ผลการดำเนินงาน",#N/A,FALSE,"SUM-MTH";"sum_mth_ผลการดำเนินงาน_สะสม",#N/A,FALSE,"SUM-MTH"}</definedName>
    <definedName name="_______www1" localSheetId="8" hidden="1">{"sum_mth",#N/A,FALSE,"SUM-MTH";"sum_mth_สะสม",#N/A,FALSE,"SUM-MTH";"sum_mth_ผลการดำเนินงาน",#N/A,FALSE,"SUM-MTH";"sum_mth_ผลการดำเนินงาน_สะสม",#N/A,FALSE,"SUM-MTH"}</definedName>
    <definedName name="_______www1" localSheetId="9" hidden="1">{"sum_mth",#N/A,FALSE,"SUM-MTH";"sum_mth_สะสม",#N/A,FALSE,"SUM-MTH";"sum_mth_ผลการดำเนินงาน",#N/A,FALSE,"SUM-MTH";"sum_mth_ผลการดำเนินงาน_สะสม",#N/A,FALSE,"SUM-MTH"}</definedName>
    <definedName name="_______www1" localSheetId="5" hidden="1">{"sum_mth",#N/A,FALSE,"SUM-MTH";"sum_mth_สะสม",#N/A,FALSE,"SUM-MTH";"sum_mth_ผลการดำเนินงาน",#N/A,FALSE,"SUM-MTH";"sum_mth_ผลการดำเนินงาน_สะสม",#N/A,FALSE,"SUM-MTH"}</definedName>
    <definedName name="_______www1" hidden="1">{"sum_mth",#N/A,FALSE,"SUM-MTH";"sum_mth_สะสม",#N/A,FALSE,"SUM-MTH";"sum_mth_ผลการดำเนินงาน",#N/A,FALSE,"SUM-MTH";"sum_mth_ผลการดำเนินงาน_สะสม",#N/A,FALSE,"SUM-MTH"}</definedName>
    <definedName name="_______www2" localSheetId="10" hidden="1">{"sum_mth",#N/A,FALSE,"SUM-MTH";"sum_mth_สะสม",#N/A,FALSE,"SUM-MTH";"sum_mth_ผลการดำเนินงาน",#N/A,FALSE,"SUM-MTH";"sum_mth_ผลการดำเนินงาน_สะสม",#N/A,FALSE,"SUM-MTH"}</definedName>
    <definedName name="_______www2" localSheetId="8" hidden="1">{"sum_mth",#N/A,FALSE,"SUM-MTH";"sum_mth_สะสม",#N/A,FALSE,"SUM-MTH";"sum_mth_ผลการดำเนินงาน",#N/A,FALSE,"SUM-MTH";"sum_mth_ผลการดำเนินงาน_สะสม",#N/A,FALSE,"SUM-MTH"}</definedName>
    <definedName name="_______www2" localSheetId="9" hidden="1">{"sum_mth",#N/A,FALSE,"SUM-MTH";"sum_mth_สะสม",#N/A,FALSE,"SUM-MTH";"sum_mth_ผลการดำเนินงาน",#N/A,FALSE,"SUM-MTH";"sum_mth_ผลการดำเนินงาน_สะสม",#N/A,FALSE,"SUM-MTH"}</definedName>
    <definedName name="_______www2" localSheetId="5" hidden="1">{"sum_mth",#N/A,FALSE,"SUM-MTH";"sum_mth_สะสม",#N/A,FALSE,"SUM-MTH";"sum_mth_ผลการดำเนินงาน",#N/A,FALSE,"SUM-MTH";"sum_mth_ผลการดำเนินงาน_สะสม",#N/A,FALSE,"SUM-MTH"}</definedName>
    <definedName name="_______www2" hidden="1">{"sum_mth",#N/A,FALSE,"SUM-MTH";"sum_mth_สะสม",#N/A,FALSE,"SUM-MTH";"sum_mth_ผลการดำเนินงาน",#N/A,FALSE,"SUM-MTH";"sum_mth_ผลการดำเนินงาน_สะสม",#N/A,FALSE,"SUM-MTH"}</definedName>
    <definedName name="_______www4" localSheetId="10" hidden="1">{"sum_mth",#N/A,FALSE,"SUM-MTH";"sum_mth_สะสม",#N/A,FALSE,"SUM-MTH";"sum_mth_ผลการดำเนินงาน",#N/A,FALSE,"SUM-MTH";"sum_mth_ผลการดำเนินงาน_สะสม",#N/A,FALSE,"SUM-MTH"}</definedName>
    <definedName name="_______www4" localSheetId="8" hidden="1">{"sum_mth",#N/A,FALSE,"SUM-MTH";"sum_mth_สะสม",#N/A,FALSE,"SUM-MTH";"sum_mth_ผลการดำเนินงาน",#N/A,FALSE,"SUM-MTH";"sum_mth_ผลการดำเนินงาน_สะสม",#N/A,FALSE,"SUM-MTH"}</definedName>
    <definedName name="_______www4" localSheetId="9" hidden="1">{"sum_mth",#N/A,FALSE,"SUM-MTH";"sum_mth_สะสม",#N/A,FALSE,"SUM-MTH";"sum_mth_ผลการดำเนินงาน",#N/A,FALSE,"SUM-MTH";"sum_mth_ผลการดำเนินงาน_สะสม",#N/A,FALSE,"SUM-MTH"}</definedName>
    <definedName name="_______www4" localSheetId="5" hidden="1">{"sum_mth",#N/A,FALSE,"SUM-MTH";"sum_mth_สะสม",#N/A,FALSE,"SUM-MTH";"sum_mth_ผลการดำเนินงาน",#N/A,FALSE,"SUM-MTH";"sum_mth_ผลการดำเนินงาน_สะสม",#N/A,FALSE,"SUM-MTH"}</definedName>
    <definedName name="_______www4" hidden="1">{"sum_mth",#N/A,FALSE,"SUM-MTH";"sum_mth_สะสม",#N/A,FALSE,"SUM-MTH";"sum_mth_ผลการดำเนินงาน",#N/A,FALSE,"SUM-MTH";"sum_mth_ผลการดำเนินงาน_สะสม",#N/A,FALSE,"SUM-MTH"}</definedName>
    <definedName name="_______xx6666" localSheetId="10">#REF!</definedName>
    <definedName name="_______xx6666">#REF!</definedName>
    <definedName name="_______ZA1" localSheetId="10">#REF!</definedName>
    <definedName name="_______ZA1">#REF!</definedName>
    <definedName name="_______zz9999" localSheetId="10">#REF!</definedName>
    <definedName name="_______zz9999">#REF!</definedName>
    <definedName name="______1_" localSheetId="10">#REF!</definedName>
    <definedName name="______1_">#REF!</definedName>
    <definedName name="______2_.0Print_Titles" localSheetId="10">#REF!,#REF!</definedName>
    <definedName name="______2_.0Print_Titles">#REF!,#REF!</definedName>
    <definedName name="______3_._Print_Titles" localSheetId="10">#REF!,#REF!</definedName>
    <definedName name="______3_._Print_Titles">#REF!,#REF!</definedName>
    <definedName name="______4F" localSheetId="10" hidden="1">#REF!</definedName>
    <definedName name="______4F" localSheetId="8" hidden="1">#REF!</definedName>
    <definedName name="______4F" localSheetId="9" hidden="1">#REF!</definedName>
    <definedName name="______4F" hidden="1">#REF!</definedName>
    <definedName name="______5_0_0_F" localSheetId="10" hidden="1">#REF!</definedName>
    <definedName name="______5_0_0_F" localSheetId="8" hidden="1">#REF!</definedName>
    <definedName name="______5_0_0_F" localSheetId="9" hidden="1">#REF!</definedName>
    <definedName name="______5_0_0_F" hidden="1">#REF!</definedName>
    <definedName name="______a1" localSheetId="10" hidden="1">{"cashflow",#N/A,FALSE,"CASHFLOW "}</definedName>
    <definedName name="______a1" localSheetId="8" hidden="1">{"cashflow",#N/A,FALSE,"CASHFLOW "}</definedName>
    <definedName name="______a1" localSheetId="9" hidden="1">{"cashflow",#N/A,FALSE,"CASHFLOW "}</definedName>
    <definedName name="______a1" localSheetId="5" hidden="1">{"cashflow",#N/A,FALSE,"CASHFLOW "}</definedName>
    <definedName name="______a1" hidden="1">{"cashflow",#N/A,FALSE,"CASHFLOW "}</definedName>
    <definedName name="______a10" localSheetId="10" hidden="1">{"sales",#N/A,FALSE,"SALES"}</definedName>
    <definedName name="______a10" localSheetId="8" hidden="1">{"sales",#N/A,FALSE,"SALES"}</definedName>
    <definedName name="______a10" localSheetId="9" hidden="1">{"sales",#N/A,FALSE,"SALES"}</definedName>
    <definedName name="______a10" localSheetId="5" hidden="1">{"sales",#N/A,FALSE,"SALES"}</definedName>
    <definedName name="______a10" hidden="1">{"sales",#N/A,FALSE,"SALES"}</definedName>
    <definedName name="______a2" localSheetId="10" hidden="1">{"hilight1",#N/A,FALSE,"HILIGHT1"}</definedName>
    <definedName name="______a2" localSheetId="8" hidden="1">{"hilight1",#N/A,FALSE,"HILIGHT1"}</definedName>
    <definedName name="______a2" localSheetId="9" hidden="1">{"hilight1",#N/A,FALSE,"HILIGHT1"}</definedName>
    <definedName name="______a2" localSheetId="5" hidden="1">{"hilight1",#N/A,FALSE,"HILIGHT1"}</definedName>
    <definedName name="______a2" hidden="1">{"hilight1",#N/A,FALSE,"HILIGHT1"}</definedName>
    <definedName name="______a3" localSheetId="10" hidden="1">{"hilight2",#N/A,FALSE,"HILIGHT2"}</definedName>
    <definedName name="______a3" localSheetId="8" hidden="1">{"hilight2",#N/A,FALSE,"HILIGHT2"}</definedName>
    <definedName name="______a3" localSheetId="9" hidden="1">{"hilight2",#N/A,FALSE,"HILIGHT2"}</definedName>
    <definedName name="______a3" localSheetId="5" hidden="1">{"hilight2",#N/A,FALSE,"HILIGHT2"}</definedName>
    <definedName name="______a3" hidden="1">{"hilight2",#N/A,FALSE,"HILIGHT2"}</definedName>
    <definedName name="______a4" localSheetId="10" hidden="1">{"hilight3",#N/A,FALSE,"HILIGHT3"}</definedName>
    <definedName name="______a4" localSheetId="8" hidden="1">{"hilight3",#N/A,FALSE,"HILIGHT3"}</definedName>
    <definedName name="______a4" localSheetId="9" hidden="1">{"hilight3",#N/A,FALSE,"HILIGHT3"}</definedName>
    <definedName name="______a4" localSheetId="5" hidden="1">{"hilight3",#N/A,FALSE,"HILIGHT3"}</definedName>
    <definedName name="______a4" hidden="1">{"hilight3",#N/A,FALSE,"HILIGHT3"}</definedName>
    <definedName name="______a5" localSheetId="10" hidden="1">{"income",#N/A,FALSE,"INCOME"}</definedName>
    <definedName name="______a5" localSheetId="8" hidden="1">{"income",#N/A,FALSE,"INCOME"}</definedName>
    <definedName name="______a5" localSheetId="9" hidden="1">{"income",#N/A,FALSE,"INCOME"}</definedName>
    <definedName name="______a5" localSheetId="5" hidden="1">{"income",#N/A,FALSE,"INCOME"}</definedName>
    <definedName name="______a5" hidden="1">{"income",#N/A,FALSE,"INCOME"}</definedName>
    <definedName name="______a6" localSheetId="10" hidden="1">{"index",#N/A,FALSE,"INDEX"}</definedName>
    <definedName name="______a6" localSheetId="8" hidden="1">{"index",#N/A,FALSE,"INDEX"}</definedName>
    <definedName name="______a6" localSheetId="9" hidden="1">{"index",#N/A,FALSE,"INDEX"}</definedName>
    <definedName name="______a6" localSheetId="5" hidden="1">{"index",#N/A,FALSE,"INDEX"}</definedName>
    <definedName name="______a6" hidden="1">{"index",#N/A,FALSE,"INDEX"}</definedName>
    <definedName name="______a7" localSheetId="10" hidden="1">{"PRINT_EST",#N/A,FALSE,"ESTMON"}</definedName>
    <definedName name="______a7" localSheetId="8" hidden="1">{"PRINT_EST",#N/A,FALSE,"ESTMON"}</definedName>
    <definedName name="______a7" localSheetId="9" hidden="1">{"PRINT_EST",#N/A,FALSE,"ESTMON"}</definedName>
    <definedName name="______a7" localSheetId="5" hidden="1">{"PRINT_EST",#N/A,FALSE,"ESTMON"}</definedName>
    <definedName name="______a7" hidden="1">{"PRINT_EST",#N/A,FALSE,"ESTMON"}</definedName>
    <definedName name="______a8" localSheetId="10" hidden="1">{"revsale",#N/A,FALSE,"REV-ยุพดี"}</definedName>
    <definedName name="______a8" localSheetId="8" hidden="1">{"revsale",#N/A,FALSE,"REV-ยุพดี"}</definedName>
    <definedName name="______a8" localSheetId="9" hidden="1">{"revsale",#N/A,FALSE,"REV-ยุพดี"}</definedName>
    <definedName name="______a8" localSheetId="5" hidden="1">{"revsale",#N/A,FALSE,"REV-ยุพดี"}</definedName>
    <definedName name="______a8" hidden="1">{"revsale",#N/A,FALSE,"REV-ยุพดี"}</definedName>
    <definedName name="______a9" localSheetId="10" hidden="1">{"revable",#N/A,FALSE,"REVABLE"}</definedName>
    <definedName name="______a9" localSheetId="8" hidden="1">{"revable",#N/A,FALSE,"REVABLE"}</definedName>
    <definedName name="______a9" localSheetId="9" hidden="1">{"revable",#N/A,FALSE,"REVABLE"}</definedName>
    <definedName name="______a9" localSheetId="5" hidden="1">{"revable",#N/A,FALSE,"REVABLE"}</definedName>
    <definedName name="______a9" hidden="1">{"revable",#N/A,FALSE,"REVABLE"}</definedName>
    <definedName name="______A99999" localSheetId="10">#REF!</definedName>
    <definedName name="______A99999">#REF!</definedName>
    <definedName name="______ADD12">#N/A</definedName>
    <definedName name="______ADD2">#N/A</definedName>
    <definedName name="______AJE122003" localSheetId="10">#REF!</definedName>
    <definedName name="______AJE122003">#REF!</definedName>
    <definedName name="______COR1" localSheetId="10">#REF!</definedName>
    <definedName name="______COR1">#REF!</definedName>
    <definedName name="______COR2" localSheetId="10">#REF!</definedName>
    <definedName name="______COR2">#REF!</definedName>
    <definedName name="______COR3" localSheetId="10">#REF!</definedName>
    <definedName name="______COR3">#REF!</definedName>
    <definedName name="______COR4" localSheetId="10">#REF!</definedName>
    <definedName name="______COR4">#REF!</definedName>
    <definedName name="______Cup2">#N/A</definedName>
    <definedName name="______CUR1" localSheetId="10">#REF!</definedName>
    <definedName name="______CUR1">#REF!</definedName>
    <definedName name="______d1" localSheetId="10" hidden="1">{"'Model'!$A$1:$N$53"}</definedName>
    <definedName name="______d1" localSheetId="8" hidden="1">{"'Model'!$A$1:$N$53"}</definedName>
    <definedName name="______d1" localSheetId="9" hidden="1">{"'Model'!$A$1:$N$53"}</definedName>
    <definedName name="______d1" localSheetId="5" hidden="1">{"'Model'!$A$1:$N$53"}</definedName>
    <definedName name="______d1" hidden="1">{"'Model'!$A$1:$N$53"}</definedName>
    <definedName name="______DAT1" localSheetId="10">#REF!</definedName>
    <definedName name="______DAT1" localSheetId="8">#REF!</definedName>
    <definedName name="______DAT1" localSheetId="9">#REF!</definedName>
    <definedName name="______DAT1">#REF!</definedName>
    <definedName name="______DAT10" localSheetId="10">#REF!</definedName>
    <definedName name="______DAT10" localSheetId="8">#REF!</definedName>
    <definedName name="______DAT10" localSheetId="9">#REF!</definedName>
    <definedName name="______DAT10">#REF!</definedName>
    <definedName name="______DAT11" localSheetId="10">#REF!</definedName>
    <definedName name="______DAT11" localSheetId="8">#REF!</definedName>
    <definedName name="______DAT11" localSheetId="9">#REF!</definedName>
    <definedName name="______DAT11">#REF!</definedName>
    <definedName name="______DAT12" localSheetId="10">#REF!</definedName>
    <definedName name="______DAT12" localSheetId="8">#REF!</definedName>
    <definedName name="______DAT12" localSheetId="9">#REF!</definedName>
    <definedName name="______DAT12">#REF!</definedName>
    <definedName name="______DAT13" localSheetId="10">#REF!</definedName>
    <definedName name="______DAT13" localSheetId="8">#REF!</definedName>
    <definedName name="______DAT13" localSheetId="9">#REF!</definedName>
    <definedName name="______DAT13">#REF!</definedName>
    <definedName name="______DAT14" localSheetId="10">#REF!</definedName>
    <definedName name="______DAT14" localSheetId="8">#REF!</definedName>
    <definedName name="______DAT14" localSheetId="9">#REF!</definedName>
    <definedName name="______DAT14">#REF!</definedName>
    <definedName name="______DAT15" localSheetId="10">#REF!</definedName>
    <definedName name="______DAT15" localSheetId="8">#REF!</definedName>
    <definedName name="______DAT15" localSheetId="9">#REF!</definedName>
    <definedName name="______DAT15">#REF!</definedName>
    <definedName name="______DAT16" localSheetId="10">#REF!</definedName>
    <definedName name="______DAT16" localSheetId="8">#REF!</definedName>
    <definedName name="______DAT16" localSheetId="9">#REF!</definedName>
    <definedName name="______DAT16">#REF!</definedName>
    <definedName name="______DAT17" localSheetId="10">#REF!</definedName>
    <definedName name="______DAT17" localSheetId="8">#REF!</definedName>
    <definedName name="______DAT17" localSheetId="9">#REF!</definedName>
    <definedName name="______DAT17">#REF!</definedName>
    <definedName name="______DAT18" localSheetId="10">#REF!</definedName>
    <definedName name="______DAT18" localSheetId="8">#REF!</definedName>
    <definedName name="______DAT18" localSheetId="9">#REF!</definedName>
    <definedName name="______DAT18">#REF!</definedName>
    <definedName name="______DAT19" localSheetId="10">#REF!</definedName>
    <definedName name="______DAT19" localSheetId="8">#REF!</definedName>
    <definedName name="______DAT19" localSheetId="9">#REF!</definedName>
    <definedName name="______DAT19">#REF!</definedName>
    <definedName name="______DAT2" localSheetId="10">#REF!</definedName>
    <definedName name="______DAT2" localSheetId="8">#REF!</definedName>
    <definedName name="______DAT2" localSheetId="9">#REF!</definedName>
    <definedName name="______DAT2">#REF!</definedName>
    <definedName name="______DAT20" localSheetId="10">#REF!</definedName>
    <definedName name="______DAT20" localSheetId="8">#REF!</definedName>
    <definedName name="______DAT20" localSheetId="9">#REF!</definedName>
    <definedName name="______DAT20">#REF!</definedName>
    <definedName name="______DAT21" localSheetId="10">#REF!</definedName>
    <definedName name="______DAT21" localSheetId="8">#REF!</definedName>
    <definedName name="______DAT21" localSheetId="9">#REF!</definedName>
    <definedName name="______DAT21">#REF!</definedName>
    <definedName name="______DAT3" localSheetId="10">#REF!</definedName>
    <definedName name="______DAT3" localSheetId="8">#REF!</definedName>
    <definedName name="______DAT3" localSheetId="9">#REF!</definedName>
    <definedName name="______DAT3">#REF!</definedName>
    <definedName name="______DAT4" localSheetId="10">#REF!</definedName>
    <definedName name="______DAT4" localSheetId="8">#REF!</definedName>
    <definedName name="______DAT4" localSheetId="9">#REF!</definedName>
    <definedName name="______DAT4">#REF!</definedName>
    <definedName name="______DAT5" localSheetId="10">#REF!</definedName>
    <definedName name="______DAT5" localSheetId="8">#REF!</definedName>
    <definedName name="______DAT5" localSheetId="9">#REF!</definedName>
    <definedName name="______DAT5">#REF!</definedName>
    <definedName name="______DAT6" localSheetId="10">#REF!</definedName>
    <definedName name="______DAT6" localSheetId="8">#REF!</definedName>
    <definedName name="______DAT6" localSheetId="9">#REF!</definedName>
    <definedName name="______DAT6">#REF!</definedName>
    <definedName name="______DAT7" localSheetId="10">#REF!</definedName>
    <definedName name="______DAT7" localSheetId="8">#REF!</definedName>
    <definedName name="______DAT7" localSheetId="9">#REF!</definedName>
    <definedName name="______DAT7">#REF!</definedName>
    <definedName name="______DAT8" localSheetId="10">#REF!</definedName>
    <definedName name="______DAT8" localSheetId="8">#REF!</definedName>
    <definedName name="______DAT8" localSheetId="9">#REF!</definedName>
    <definedName name="______DAT8">#REF!</definedName>
    <definedName name="______DAT9" localSheetId="10">#REF!</definedName>
    <definedName name="______DAT9" localSheetId="8">#REF!</definedName>
    <definedName name="______DAT9" localSheetId="9">#REF!</definedName>
    <definedName name="______DAT9">#REF!</definedName>
    <definedName name="______DET2" localSheetId="10" hidden="1">{#N/A,#N/A,FALSE,"Doc. A";#N/A,#N/A,FALSE,"Doc. B";#N/A,#N/A,FALSE,"Doc. C";#N/A,#N/A,FALSE,"Doc. D";#N/A,#N/A,FALSE,"Doc. E";#N/A,#N/A,FALSE,"Doc. F";#N/A,#N/A,FALSE,"Doc. H";#N/A,#N/A,FALSE,"Doc. G";#N/A,#N/A,FALSE,"Doc. I";#N/A,#N/A,FALSE,"Doc. J";#N/A,#N/A,FALSE,"Stock"}</definedName>
    <definedName name="______DET2" localSheetId="3" hidden="1">{#N/A,#N/A,FALSE,"Doc. A";#N/A,#N/A,FALSE,"Doc. B";#N/A,#N/A,FALSE,"Doc. C";#N/A,#N/A,FALSE,"Doc. D";#N/A,#N/A,FALSE,"Doc. E";#N/A,#N/A,FALSE,"Doc. F";#N/A,#N/A,FALSE,"Doc. H";#N/A,#N/A,FALSE,"Doc. G";#N/A,#N/A,FALSE,"Doc. I";#N/A,#N/A,FALSE,"Doc. J";#N/A,#N/A,FALSE,"Stock"}</definedName>
    <definedName name="______DET2" localSheetId="4" hidden="1">{#N/A,#N/A,FALSE,"Doc. A";#N/A,#N/A,FALSE,"Doc. B";#N/A,#N/A,FALSE,"Doc. C";#N/A,#N/A,FALSE,"Doc. D";#N/A,#N/A,FALSE,"Doc. E";#N/A,#N/A,FALSE,"Doc. F";#N/A,#N/A,FALSE,"Doc. H";#N/A,#N/A,FALSE,"Doc. G";#N/A,#N/A,FALSE,"Doc. I";#N/A,#N/A,FALSE,"Doc. J";#N/A,#N/A,FALSE,"Stock"}</definedName>
    <definedName name="______DET2" localSheetId="6" hidden="1">{#N/A,#N/A,FALSE,"Doc. A";#N/A,#N/A,FALSE,"Doc. B";#N/A,#N/A,FALSE,"Doc. C";#N/A,#N/A,FALSE,"Doc. D";#N/A,#N/A,FALSE,"Doc. E";#N/A,#N/A,FALSE,"Doc. F";#N/A,#N/A,FALSE,"Doc. H";#N/A,#N/A,FALSE,"Doc. G";#N/A,#N/A,FALSE,"Doc. I";#N/A,#N/A,FALSE,"Doc. J";#N/A,#N/A,FALSE,"Stock"}</definedName>
    <definedName name="______DET2" localSheetId="8" hidden="1">{#N/A,#N/A,FALSE,"Doc. A";#N/A,#N/A,FALSE,"Doc. B";#N/A,#N/A,FALSE,"Doc. C";#N/A,#N/A,FALSE,"Doc. D";#N/A,#N/A,FALSE,"Doc. E";#N/A,#N/A,FALSE,"Doc. F";#N/A,#N/A,FALSE,"Doc. H";#N/A,#N/A,FALSE,"Doc. G";#N/A,#N/A,FALSE,"Doc. I";#N/A,#N/A,FALSE,"Doc. J";#N/A,#N/A,FALSE,"Stock"}</definedName>
    <definedName name="______DET2" localSheetId="9" hidden="1">{#N/A,#N/A,FALSE,"Doc. A";#N/A,#N/A,FALSE,"Doc. B";#N/A,#N/A,FALSE,"Doc. C";#N/A,#N/A,FALSE,"Doc. D";#N/A,#N/A,FALSE,"Doc. E";#N/A,#N/A,FALSE,"Doc. F";#N/A,#N/A,FALSE,"Doc. H";#N/A,#N/A,FALSE,"Doc. G";#N/A,#N/A,FALSE,"Doc. I";#N/A,#N/A,FALSE,"Doc. J";#N/A,#N/A,FALSE,"Stock"}</definedName>
    <definedName name="______DET2" localSheetId="5"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10" hidden="1">{#N/A,#N/A,FALSE,"Production-Ethy.";#N/A,#N/A,FALSE,"Production-Prop.";#N/A,#N/A,FALSE,"SaleVolume-Ethy.";#N/A,#N/A,FALSE,"SaleVolume-Prop.";#N/A,#N/A,FALSE,"SellPrice-Ethy.";#N/A,#N/A,FALSE,"SellPrice-Prop.";#N/A,#N/A,FALSE,"Naph&amp;Olef Rate";#N/A,#N/A,FALSE,"Stea&amp;Olef Rate";#N/A,#N/A,FALSE,"Elec&amp;Olef Rate"}</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localSheetId="4" hidden="1">{#N/A,#N/A,FALSE,"Production-Ethy.";#N/A,#N/A,FALSE,"Production-Prop.";#N/A,#N/A,FALSE,"SaleVolume-Ethy.";#N/A,#N/A,FALSE,"SaleVolume-Prop.";#N/A,#N/A,FALSE,"SellPrice-Ethy.";#N/A,#N/A,FALSE,"SellPrice-Prop.";#N/A,#N/A,FALSE,"Naph&amp;Olef Rate";#N/A,#N/A,FALSE,"Stea&amp;Olef Rate";#N/A,#N/A,FALSE,"Elec&amp;Olef Rate"}</definedName>
    <definedName name="______DET3" localSheetId="6" hidden="1">{#N/A,#N/A,FALSE,"Production-Ethy.";#N/A,#N/A,FALSE,"Production-Prop.";#N/A,#N/A,FALSE,"SaleVolume-Ethy.";#N/A,#N/A,FALSE,"SaleVolume-Prop.";#N/A,#N/A,FALSE,"SellPrice-Ethy.";#N/A,#N/A,FALSE,"SellPrice-Prop.";#N/A,#N/A,FALSE,"Naph&amp;Olef Rate";#N/A,#N/A,FALSE,"Stea&amp;Olef Rate";#N/A,#N/A,FALSE,"Elec&amp;Olef Rate"}</definedName>
    <definedName name="______DET3" localSheetId="8" hidden="1">{#N/A,#N/A,FALSE,"Production-Ethy.";#N/A,#N/A,FALSE,"Production-Prop.";#N/A,#N/A,FALSE,"SaleVolume-Ethy.";#N/A,#N/A,FALSE,"SaleVolume-Prop.";#N/A,#N/A,FALSE,"SellPrice-Ethy.";#N/A,#N/A,FALSE,"SellPrice-Prop.";#N/A,#N/A,FALSE,"Naph&amp;Olef Rate";#N/A,#N/A,FALSE,"Stea&amp;Olef Rate";#N/A,#N/A,FALSE,"Elec&amp;Olef Rate"}</definedName>
    <definedName name="______DET3" localSheetId="9" hidden="1">{#N/A,#N/A,FALSE,"Production-Ethy.";#N/A,#N/A,FALSE,"Production-Prop.";#N/A,#N/A,FALSE,"SaleVolume-Ethy.";#N/A,#N/A,FALSE,"SaleVolume-Prop.";#N/A,#N/A,FALSE,"SellPrice-Ethy.";#N/A,#N/A,FALSE,"SellPrice-Prop.";#N/A,#N/A,FALSE,"Naph&amp;Olef Rate";#N/A,#N/A,FALSE,"Stea&amp;Olef Rate";#N/A,#N/A,FALSE,"Elec&amp;Olef Rate"}</definedName>
    <definedName name="______DET3" localSheetId="5"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10" hidden="1">{#N/A,#N/A,FALSE,"BUDGET"}</definedName>
    <definedName name="______DET4" localSheetId="3" hidden="1">{#N/A,#N/A,FALSE,"BUDGET"}</definedName>
    <definedName name="______DET4" localSheetId="4" hidden="1">{#N/A,#N/A,FALSE,"BUDGET"}</definedName>
    <definedName name="______DET4" localSheetId="6" hidden="1">{#N/A,#N/A,FALSE,"BUDGET"}</definedName>
    <definedName name="______DET4" localSheetId="8" hidden="1">{#N/A,#N/A,FALSE,"BUDGET"}</definedName>
    <definedName name="______DET4" localSheetId="9" hidden="1">{#N/A,#N/A,FALSE,"BUDGET"}</definedName>
    <definedName name="______DET4" localSheetId="5" hidden="1">{#N/A,#N/A,FALSE,"BUDGET"}</definedName>
    <definedName name="______DET4" hidden="1">{#N/A,#N/A,FALSE,"BUDGET"}</definedName>
    <definedName name="______dkk1" localSheetId="10">#REF!</definedName>
    <definedName name="______dkk1">#REF!</definedName>
    <definedName name="______dkk2" localSheetId="10">#REF!</definedName>
    <definedName name="______dkk2">#REF!</definedName>
    <definedName name="______e1" localSheetId="10">#REF!</definedName>
    <definedName name="______e1">#REF!</definedName>
    <definedName name="______eee55" localSheetId="10" hidden="1">{"sum_mth",#N/A,FALSE,"SUM-MTH";"sum_mth_สะสม",#N/A,FALSE,"SUM-MTH";"sum_mth_ผลการดำเนินงาน",#N/A,FALSE,"SUM-MTH";"sum_mth_ผลการดำเนินงาน_สะสม",#N/A,FALSE,"SUM-MTH"}</definedName>
    <definedName name="______eee55" localSheetId="8" hidden="1">{"sum_mth",#N/A,FALSE,"SUM-MTH";"sum_mth_สะสม",#N/A,FALSE,"SUM-MTH";"sum_mth_ผลการดำเนินงาน",#N/A,FALSE,"SUM-MTH";"sum_mth_ผลการดำเนินงาน_สะสม",#N/A,FALSE,"SUM-MTH"}</definedName>
    <definedName name="______eee55" localSheetId="9" hidden="1">{"sum_mth",#N/A,FALSE,"SUM-MTH";"sum_mth_สะสม",#N/A,FALSE,"SUM-MTH";"sum_mth_ผลการดำเนินงาน",#N/A,FALSE,"SUM-MTH";"sum_mth_ผลการดำเนินงาน_สะสม",#N/A,FALSE,"SUM-MTH"}</definedName>
    <definedName name="______eee55" localSheetId="5" hidden="1">{"sum_mth",#N/A,FALSE,"SUM-MTH";"sum_mth_สะสม",#N/A,FALSE,"SUM-MTH";"sum_mth_ผลการดำเนินงาน",#N/A,FALSE,"SUM-MTH";"sum_mth_ผลการดำเนินงาน_สะสม",#N/A,FALSE,"SUM-MTH"}</definedName>
    <definedName name="______eee55" hidden="1">{"sum_mth",#N/A,FALSE,"SUM-MTH";"sum_mth_สะสม",#N/A,FALSE,"SUM-MTH";"sum_mth_ผลการดำเนินงาน",#N/A,FALSE,"SUM-MTH";"sum_mth_ผลการดำเนินงาน_สะสม",#N/A,FALSE,"SUM-MTH"}</definedName>
    <definedName name="______EKT1" localSheetId="10">#REF!</definedName>
    <definedName name="______EKT1">#REF!</definedName>
    <definedName name="______EKT2" localSheetId="10">#REF!</definedName>
    <definedName name="______EKT2">#REF!</definedName>
    <definedName name="______EKT3" localSheetId="10">#REF!</definedName>
    <definedName name="______EKT3">#REF!</definedName>
    <definedName name="______EKT4" localSheetId="10">#REF!</definedName>
    <definedName name="______EKT4">#REF!</definedName>
    <definedName name="______exp10" localSheetId="10">#REF!</definedName>
    <definedName name="______exp10">#REF!</definedName>
    <definedName name="______exp11" localSheetId="10">#REF!</definedName>
    <definedName name="______exp11">#REF!</definedName>
    <definedName name="______exp111" localSheetId="10">#REF!</definedName>
    <definedName name="______exp111">#REF!</definedName>
    <definedName name="______exp12" localSheetId="10">#REF!</definedName>
    <definedName name="______exp12">#REF!</definedName>
    <definedName name="______EXP22" localSheetId="10">#REF!</definedName>
    <definedName name="______EXP22">#REF!</definedName>
    <definedName name="______exp5" localSheetId="10">#REF!</definedName>
    <definedName name="______exp5">#REF!</definedName>
    <definedName name="______exp7" localSheetId="10">#REF!</definedName>
    <definedName name="______exp7">#REF!</definedName>
    <definedName name="______exp8" localSheetId="10">#REF!</definedName>
    <definedName name="______exp8">#REF!</definedName>
    <definedName name="______exp9" localSheetId="10">#REF!</definedName>
    <definedName name="______exp9">#REF!</definedName>
    <definedName name="______h1" localSheetId="10">#REF!</definedName>
    <definedName name="______h1">#REF!</definedName>
    <definedName name="______h2" localSheetId="8">#REF!</definedName>
    <definedName name="______h2" localSheetId="5">[28]เงินกู้ธนชาติ!$G$2</definedName>
    <definedName name="______h2">#REF!</definedName>
    <definedName name="______H3" localSheetId="10" hidden="1">{"'Sell_Office'!$C$5:$D$6"}</definedName>
    <definedName name="______H3" localSheetId="8" hidden="1">{"'Sell_Office'!$C$5:$D$6"}</definedName>
    <definedName name="______H3" localSheetId="9" hidden="1">{"'Sell_Office'!$C$5:$D$6"}</definedName>
    <definedName name="______H3" localSheetId="5" hidden="1">{"'Sell_Office'!$C$5:$D$6"}</definedName>
    <definedName name="______H3" hidden="1">{"'Sell_Office'!$C$5:$D$6"}</definedName>
    <definedName name="______IRR2" localSheetId="10"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RR2"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RR2"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RR2"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Z1" localSheetId="10">#REF!</definedName>
    <definedName name="______IZ1">#REF!</definedName>
    <definedName name="______JJ1" localSheetId="10">#REF!</definedName>
    <definedName name="______JJ1">#REF!</definedName>
    <definedName name="______k1" localSheetId="10">#REF!</definedName>
    <definedName name="______k1">#REF!</definedName>
    <definedName name="______KAF1" localSheetId="10">#REF!</definedName>
    <definedName name="______KAF1">#REF!</definedName>
    <definedName name="______KAF2" localSheetId="10">#REF!</definedName>
    <definedName name="______KAF2">#REF!</definedName>
    <definedName name="______KAF3" localSheetId="10">#REF!</definedName>
    <definedName name="______KAF3">#REF!</definedName>
    <definedName name="______KAF4" localSheetId="10">#REF!</definedName>
    <definedName name="______KAF4">#REF!</definedName>
    <definedName name="______LF12" localSheetId="10" hidden="1">#REF!</definedName>
    <definedName name="______LF12" hidden="1">#REF!</definedName>
    <definedName name="______lit1" localSheetId="10">#REF!</definedName>
    <definedName name="______lit1">#REF!</definedName>
    <definedName name="______lit2" localSheetId="10">#REF!</definedName>
    <definedName name="______lit2">#REF!</definedName>
    <definedName name="______LL1" localSheetId="10">#REF!</definedName>
    <definedName name="______LL1">#REF!</definedName>
    <definedName name="______MM1" localSheetId="10">#REF!</definedName>
    <definedName name="______MM1">#REF!</definedName>
    <definedName name="______MWL1" localSheetId="10">#REF!</definedName>
    <definedName name="______MWL1">#REF!</definedName>
    <definedName name="______MWL2" localSheetId="10">#REF!</definedName>
    <definedName name="______MWL2">#REF!</definedName>
    <definedName name="______MWL3" localSheetId="10">#REF!</definedName>
    <definedName name="______MWL3">#REF!</definedName>
    <definedName name="______MWL4" localSheetId="10">#REF!</definedName>
    <definedName name="______MWL4">#REF!</definedName>
    <definedName name="______MZ1" localSheetId="10">#REF!</definedName>
    <definedName name="______MZ1">#REF!</definedName>
    <definedName name="______N300" localSheetId="10" hidden="1">{"sum_mth",#N/A,FALSE,"SUM-MTH";"sum_mth_สะสม",#N/A,FALSE,"SUM-MTH";"sum_mth_ผลการดำเนินงาน",#N/A,FALSE,"SUM-MTH";"sum_mth_ผลการดำเนินงาน_สะสม",#N/A,FALSE,"SUM-MTH"}</definedName>
    <definedName name="______N300" localSheetId="8" hidden="1">{"sum_mth",#N/A,FALSE,"SUM-MTH";"sum_mth_สะสม",#N/A,FALSE,"SUM-MTH";"sum_mth_ผลการดำเนินงาน",#N/A,FALSE,"SUM-MTH";"sum_mth_ผลการดำเนินงาน_สะสม",#N/A,FALSE,"SUM-MTH"}</definedName>
    <definedName name="______N300" localSheetId="9" hidden="1">{"sum_mth",#N/A,FALSE,"SUM-MTH";"sum_mth_สะสม",#N/A,FALSE,"SUM-MTH";"sum_mth_ผลการดำเนินงาน",#N/A,FALSE,"SUM-MTH";"sum_mth_ผลการดำเนินงาน_สะสม",#N/A,FALSE,"SUM-MTH"}</definedName>
    <definedName name="______N300" localSheetId="5" hidden="1">{"sum_mth",#N/A,FALSE,"SUM-MTH";"sum_mth_สะสม",#N/A,FALSE,"SUM-MTH";"sum_mth_ผลการดำเนินงาน",#N/A,FALSE,"SUM-MTH";"sum_mth_ผลการดำเนินงาน_สะสม",#N/A,FALSE,"SUM-MTH"}</definedName>
    <definedName name="______N300" hidden="1">{"sum_mth",#N/A,FALSE,"SUM-MTH";"sum_mth_สะสม",#N/A,FALSE,"SUM-MTH";"sum_mth_ผลการดำเนินงาน",#N/A,FALSE,"SUM-MTH";"sum_mth_ผลการดำเนินงาน_สะสม",#N/A,FALSE,"SUM-MTH"}</definedName>
    <definedName name="______NEW2" localSheetId="10">#REF!</definedName>
    <definedName name="______NEW2">#REF!</definedName>
    <definedName name="______OTH1" localSheetId="10">#REF!</definedName>
    <definedName name="______OTH1">#REF!</definedName>
    <definedName name="______OTH2" localSheetId="10">#REF!</definedName>
    <definedName name="______OTH2">#REF!</definedName>
    <definedName name="______OTH3" localSheetId="10">#REF!</definedName>
    <definedName name="______OTH3">#REF!</definedName>
    <definedName name="______OTH4" localSheetId="10">#REF!</definedName>
    <definedName name="______OTH4">#REF!</definedName>
    <definedName name="______PM2" localSheetId="8">#REF!</definedName>
    <definedName name="______PM2" localSheetId="5">[18]CIPA!$B$10</definedName>
    <definedName name="______PM2">#REF!</definedName>
    <definedName name="______pp30" localSheetId="10" hidden="1">#REF!</definedName>
    <definedName name="______pp30" localSheetId="8" hidden="1">#REF!</definedName>
    <definedName name="______pp30" hidden="1">#REF!</definedName>
    <definedName name="______prg1" localSheetId="10">#REF!</definedName>
    <definedName name="______prg1">#REF!</definedName>
    <definedName name="______prg180" localSheetId="10">#REF!</definedName>
    <definedName name="______prg180">#REF!</definedName>
    <definedName name="______REC1" localSheetId="10">#REF!</definedName>
    <definedName name="______REC1">#REF!</definedName>
    <definedName name="______SCB1" localSheetId="8">#REF!</definedName>
    <definedName name="______SCB1" localSheetId="5">'[19]SCB 1 - Current'!$F$10</definedName>
    <definedName name="______SCB1">#REF!</definedName>
    <definedName name="______SCB2" localSheetId="8">#REF!</definedName>
    <definedName name="______SCB2" localSheetId="5">'[19]SCB 2 - Current'!$F$11</definedName>
    <definedName name="______SCB2">#REF!</definedName>
    <definedName name="______sss1" localSheetId="10" hidden="1">{"sum_mth",#N/A,FALSE,"SUM-MTH";"sum_mth_สะสม",#N/A,FALSE,"SUM-MTH";"sum_mth_ผลการดำเนินงาน",#N/A,FALSE,"SUM-MTH";"sum_mth_ผลการดำเนินงาน_สะสม",#N/A,FALSE,"SUM-MTH"}</definedName>
    <definedName name="______sss1" localSheetId="8" hidden="1">{"sum_mth",#N/A,FALSE,"SUM-MTH";"sum_mth_สะสม",#N/A,FALSE,"SUM-MTH";"sum_mth_ผลการดำเนินงาน",#N/A,FALSE,"SUM-MTH";"sum_mth_ผลการดำเนินงาน_สะสม",#N/A,FALSE,"SUM-MTH"}</definedName>
    <definedName name="______sss1" localSheetId="9" hidden="1">{"sum_mth",#N/A,FALSE,"SUM-MTH";"sum_mth_สะสม",#N/A,FALSE,"SUM-MTH";"sum_mth_ผลการดำเนินงาน",#N/A,FALSE,"SUM-MTH";"sum_mth_ผลการดำเนินงาน_สะสม",#N/A,FALSE,"SUM-MTH"}</definedName>
    <definedName name="______sss1" localSheetId="5" hidden="1">{"sum_mth",#N/A,FALSE,"SUM-MTH";"sum_mth_สะสม",#N/A,FALSE,"SUM-MTH";"sum_mth_ผลการดำเนินงาน",#N/A,FALSE,"SUM-MTH";"sum_mth_ผลการดำเนินงาน_สะสม",#N/A,FALSE,"SUM-MTH"}</definedName>
    <definedName name="______sss1" hidden="1">{"sum_mth",#N/A,FALSE,"SUM-MTH";"sum_mth_สะสม",#N/A,FALSE,"SUM-MTH";"sum_mth_ผลการดำเนินงาน",#N/A,FALSE,"SUM-MTH";"sum_mth_ผลการดำเนินงาน_สะสม",#N/A,FALSE,"SUM-MTH"}</definedName>
    <definedName name="______sss3" localSheetId="10" hidden="1">{"sum_mth",#N/A,FALSE,"SUM-MTH";"sum_mth_สะสม",#N/A,FALSE,"SUM-MTH";"sum_mth_ผลการดำเนินงาน",#N/A,FALSE,"SUM-MTH";"sum_mth_ผลการดำเนินงาน_สะสม",#N/A,FALSE,"SUM-MTH"}</definedName>
    <definedName name="______sss3" localSheetId="8" hidden="1">{"sum_mth",#N/A,FALSE,"SUM-MTH";"sum_mth_สะสม",#N/A,FALSE,"SUM-MTH";"sum_mth_ผลการดำเนินงาน",#N/A,FALSE,"SUM-MTH";"sum_mth_ผลการดำเนินงาน_สะสม",#N/A,FALSE,"SUM-MTH"}</definedName>
    <definedName name="______sss3" localSheetId="9" hidden="1">{"sum_mth",#N/A,FALSE,"SUM-MTH";"sum_mth_สะสม",#N/A,FALSE,"SUM-MTH";"sum_mth_ผลการดำเนินงาน",#N/A,FALSE,"SUM-MTH";"sum_mth_ผลการดำเนินงาน_สะสม",#N/A,FALSE,"SUM-MTH"}</definedName>
    <definedName name="______sss3" localSheetId="5" hidden="1">{"sum_mth",#N/A,FALSE,"SUM-MTH";"sum_mth_สะสม",#N/A,FALSE,"SUM-MTH";"sum_mth_ผลการดำเนินงาน",#N/A,FALSE,"SUM-MTH";"sum_mth_ผลการดำเนินงาน_สะสม",#N/A,FALSE,"SUM-MTH"}</definedName>
    <definedName name="______sss3" hidden="1">{"sum_mth",#N/A,FALSE,"SUM-MTH";"sum_mth_สะสม",#N/A,FALSE,"SUM-MTH";"sum_mth_ผลการดำเนินงาน",#N/A,FALSE,"SUM-MTH";"sum_mth_ผลการดำเนินงาน_สะสม",#N/A,FALSE,"SUM-MTH"}</definedName>
    <definedName name="______TAX2" localSheetId="10">#REF!</definedName>
    <definedName name="______TAX2">#REF!</definedName>
    <definedName name="______TCD1" localSheetId="10">#REF!</definedName>
    <definedName name="______TCD1">#REF!</definedName>
    <definedName name="______TCD2" localSheetId="10">#REF!</definedName>
    <definedName name="______TCD2">#REF!</definedName>
    <definedName name="______TCD3" localSheetId="10">#REF!</definedName>
    <definedName name="______TCD3">#REF!</definedName>
    <definedName name="______TCD4" localSheetId="10">#REF!</definedName>
    <definedName name="______TCD4">#REF!</definedName>
    <definedName name="______TCD5" localSheetId="10">#REF!</definedName>
    <definedName name="______TCD5">#REF!</definedName>
    <definedName name="______TCD6" localSheetId="10">#REF!</definedName>
    <definedName name="______TCD6">#REF!</definedName>
    <definedName name="______TCD7" localSheetId="10">#REF!</definedName>
    <definedName name="______TCD7">#REF!</definedName>
    <definedName name="______TCD8" localSheetId="10">#REF!</definedName>
    <definedName name="______TCD8">#REF!</definedName>
    <definedName name="______TCD9" localSheetId="10">#REF!</definedName>
    <definedName name="______TCD9">#REF!</definedName>
    <definedName name="______Tic30" localSheetId="10" hidden="1">{"'Eng (page2)'!$A$1:$D$52"}</definedName>
    <definedName name="______Tic30" localSheetId="8" hidden="1">{"'Eng (page2)'!$A$1:$D$52"}</definedName>
    <definedName name="______Tic30" localSheetId="9" hidden="1">{"'Eng (page2)'!$A$1:$D$52"}</definedName>
    <definedName name="______Tic30" localSheetId="5" hidden="1">{"'Eng (page2)'!$A$1:$D$52"}</definedName>
    <definedName name="______Tic30" hidden="1">{"'Eng (page2)'!$A$1:$D$52"}</definedName>
    <definedName name="______TTD1" localSheetId="10">#REF!</definedName>
    <definedName name="______TTD1">#REF!</definedName>
    <definedName name="______TTD2" localSheetId="10">#REF!</definedName>
    <definedName name="______TTD2">#REF!</definedName>
    <definedName name="______TTD3" localSheetId="10">#REF!</definedName>
    <definedName name="______TTD3">#REF!</definedName>
    <definedName name="______TTD4" localSheetId="10">#REF!</definedName>
    <definedName name="______TTD4">#REF!</definedName>
    <definedName name="______TTM1" localSheetId="10">#REF!</definedName>
    <definedName name="______TTM1">#REF!</definedName>
    <definedName name="______TTM2" localSheetId="10">#REF!</definedName>
    <definedName name="______TTM2">#REF!</definedName>
    <definedName name="______TTM3" localSheetId="10">#REF!</definedName>
    <definedName name="______TTM3">#REF!</definedName>
    <definedName name="______TTM4" localSheetId="10">#REF!</definedName>
    <definedName name="______TTM4">#REF!</definedName>
    <definedName name="______TTM5" localSheetId="10">#REF!</definedName>
    <definedName name="______TTM5">#REF!</definedName>
    <definedName name="______TTM6" localSheetId="10">#REF!</definedName>
    <definedName name="______TTM6">#REF!</definedName>
    <definedName name="______TTM7" localSheetId="10">#REF!</definedName>
    <definedName name="______TTM7">#REF!</definedName>
    <definedName name="______TTM8" localSheetId="10">#REF!</definedName>
    <definedName name="______TTM8">#REF!</definedName>
    <definedName name="______TTS1" localSheetId="10">#REF!</definedName>
    <definedName name="______TTS1">#REF!</definedName>
    <definedName name="______Us1" localSheetId="10">#REF!</definedName>
    <definedName name="______Us1">#REF!</definedName>
    <definedName name="______Us2" localSheetId="10">#REF!</definedName>
    <definedName name="______Us2">#REF!</definedName>
    <definedName name="______www1" localSheetId="10" hidden="1">{"sum_mth",#N/A,FALSE,"SUM-MTH";"sum_mth_สะสม",#N/A,FALSE,"SUM-MTH";"sum_mth_ผลการดำเนินงาน",#N/A,FALSE,"SUM-MTH";"sum_mth_ผลการดำเนินงาน_สะสม",#N/A,FALSE,"SUM-MTH"}</definedName>
    <definedName name="______www1" localSheetId="8" hidden="1">{"sum_mth",#N/A,FALSE,"SUM-MTH";"sum_mth_สะสม",#N/A,FALSE,"SUM-MTH";"sum_mth_ผลการดำเนินงาน",#N/A,FALSE,"SUM-MTH";"sum_mth_ผลการดำเนินงาน_สะสม",#N/A,FALSE,"SUM-MTH"}</definedName>
    <definedName name="______www1" localSheetId="9" hidden="1">{"sum_mth",#N/A,FALSE,"SUM-MTH";"sum_mth_สะสม",#N/A,FALSE,"SUM-MTH";"sum_mth_ผลการดำเนินงาน",#N/A,FALSE,"SUM-MTH";"sum_mth_ผลการดำเนินงาน_สะสม",#N/A,FALSE,"SUM-MTH"}</definedName>
    <definedName name="______www1" localSheetId="5" hidden="1">{"sum_mth",#N/A,FALSE,"SUM-MTH";"sum_mth_สะสม",#N/A,FALSE,"SUM-MTH";"sum_mth_ผลการดำเนินงาน",#N/A,FALSE,"SUM-MTH";"sum_mth_ผลการดำเนินงาน_สะสม",#N/A,FALSE,"SUM-MTH"}</definedName>
    <definedName name="______www1" hidden="1">{"sum_mth",#N/A,FALSE,"SUM-MTH";"sum_mth_สะสม",#N/A,FALSE,"SUM-MTH";"sum_mth_ผลการดำเนินงาน",#N/A,FALSE,"SUM-MTH";"sum_mth_ผลการดำเนินงาน_สะสม",#N/A,FALSE,"SUM-MTH"}</definedName>
    <definedName name="______www2" localSheetId="10" hidden="1">{"sum_mth",#N/A,FALSE,"SUM-MTH";"sum_mth_สะสม",#N/A,FALSE,"SUM-MTH";"sum_mth_ผลการดำเนินงาน",#N/A,FALSE,"SUM-MTH";"sum_mth_ผลการดำเนินงาน_สะสม",#N/A,FALSE,"SUM-MTH"}</definedName>
    <definedName name="______www2" localSheetId="8" hidden="1">{"sum_mth",#N/A,FALSE,"SUM-MTH";"sum_mth_สะสม",#N/A,FALSE,"SUM-MTH";"sum_mth_ผลการดำเนินงาน",#N/A,FALSE,"SUM-MTH";"sum_mth_ผลการดำเนินงาน_สะสม",#N/A,FALSE,"SUM-MTH"}</definedName>
    <definedName name="______www2" localSheetId="9" hidden="1">{"sum_mth",#N/A,FALSE,"SUM-MTH";"sum_mth_สะสม",#N/A,FALSE,"SUM-MTH";"sum_mth_ผลการดำเนินงาน",#N/A,FALSE,"SUM-MTH";"sum_mth_ผลการดำเนินงาน_สะสม",#N/A,FALSE,"SUM-MTH"}</definedName>
    <definedName name="______www2" localSheetId="5" hidden="1">{"sum_mth",#N/A,FALSE,"SUM-MTH";"sum_mth_สะสม",#N/A,FALSE,"SUM-MTH";"sum_mth_ผลการดำเนินงาน",#N/A,FALSE,"SUM-MTH";"sum_mth_ผลการดำเนินงาน_สะสม",#N/A,FALSE,"SUM-MTH"}</definedName>
    <definedName name="______www2" hidden="1">{"sum_mth",#N/A,FALSE,"SUM-MTH";"sum_mth_สะสม",#N/A,FALSE,"SUM-MTH";"sum_mth_ผลการดำเนินงาน",#N/A,FALSE,"SUM-MTH";"sum_mth_ผลการดำเนินงาน_สะสม",#N/A,FALSE,"SUM-MTH"}</definedName>
    <definedName name="______www4" localSheetId="10" hidden="1">{"sum_mth",#N/A,FALSE,"SUM-MTH";"sum_mth_สะสม",#N/A,FALSE,"SUM-MTH";"sum_mth_ผลการดำเนินงาน",#N/A,FALSE,"SUM-MTH";"sum_mth_ผลการดำเนินงาน_สะสม",#N/A,FALSE,"SUM-MTH"}</definedName>
    <definedName name="______www4" localSheetId="8" hidden="1">{"sum_mth",#N/A,FALSE,"SUM-MTH";"sum_mth_สะสม",#N/A,FALSE,"SUM-MTH";"sum_mth_ผลการดำเนินงาน",#N/A,FALSE,"SUM-MTH";"sum_mth_ผลการดำเนินงาน_สะสม",#N/A,FALSE,"SUM-MTH"}</definedName>
    <definedName name="______www4" localSheetId="9" hidden="1">{"sum_mth",#N/A,FALSE,"SUM-MTH";"sum_mth_สะสม",#N/A,FALSE,"SUM-MTH";"sum_mth_ผลการดำเนินงาน",#N/A,FALSE,"SUM-MTH";"sum_mth_ผลการดำเนินงาน_สะสม",#N/A,FALSE,"SUM-MTH"}</definedName>
    <definedName name="______www4" localSheetId="5" hidden="1">{"sum_mth",#N/A,FALSE,"SUM-MTH";"sum_mth_สะสม",#N/A,FALSE,"SUM-MTH";"sum_mth_ผลการดำเนินงาน",#N/A,FALSE,"SUM-MTH";"sum_mth_ผลการดำเนินงาน_สะสม",#N/A,FALSE,"SUM-MTH"}</definedName>
    <definedName name="______www4" hidden="1">{"sum_mth",#N/A,FALSE,"SUM-MTH";"sum_mth_สะสม",#N/A,FALSE,"SUM-MTH";"sum_mth_ผลการดำเนินงาน",#N/A,FALSE,"SUM-MTH";"sum_mth_ผลการดำเนินงาน_สะสม",#N/A,FALSE,"SUM-MTH"}</definedName>
    <definedName name="______X2" localSheetId="10" hidden="1">{"'Eng (page2)'!$A$1:$D$52"}</definedName>
    <definedName name="______X2" localSheetId="8" hidden="1">{"'Eng (page2)'!$A$1:$D$52"}</definedName>
    <definedName name="______X2" localSheetId="9" hidden="1">{"'Eng (page2)'!$A$1:$D$52"}</definedName>
    <definedName name="______X2" localSheetId="5" hidden="1">{"'Eng (page2)'!$A$1:$D$52"}</definedName>
    <definedName name="______X2" hidden="1">{"'Eng (page2)'!$A$1:$D$52"}</definedName>
    <definedName name="______xlfn.BAHTTEXT" hidden="1">#NAME?</definedName>
    <definedName name="______xlfn.THAIMONTHOFYEAR" hidden="1">#NAME?</definedName>
    <definedName name="______xlfn.THAIYEAR" hidden="1">#NAME?</definedName>
    <definedName name="______xx6666" localSheetId="10">#REF!</definedName>
    <definedName name="______xx6666">#REF!</definedName>
    <definedName name="______ZA1" localSheetId="10">#REF!</definedName>
    <definedName name="______ZA1">#REF!</definedName>
    <definedName name="______ZC301" localSheetId="10" hidden="1">{"'Eng (page2)'!$A$1:$D$52"}</definedName>
    <definedName name="______ZC301" localSheetId="8" hidden="1">{"'Eng (page2)'!$A$1:$D$52"}</definedName>
    <definedName name="______ZC301" localSheetId="9" hidden="1">{"'Eng (page2)'!$A$1:$D$52"}</definedName>
    <definedName name="______ZC301" localSheetId="5" hidden="1">{"'Eng (page2)'!$A$1:$D$52"}</definedName>
    <definedName name="______ZC301" hidden="1">{"'Eng (page2)'!$A$1:$D$52"}</definedName>
    <definedName name="______zz9999" localSheetId="10">#REF!</definedName>
    <definedName name="______zz9999">#REF!</definedName>
    <definedName name="_____1_" localSheetId="10">#REF!</definedName>
    <definedName name="_____1_">#REF!</definedName>
    <definedName name="_____2_.0Print_Titles" localSheetId="10">#REF!,#REF!</definedName>
    <definedName name="_____2_.0Print_Titles">#REF!,#REF!</definedName>
    <definedName name="_____3_._Print_Titles" localSheetId="10">#REF!,#REF!</definedName>
    <definedName name="_____3_._Print_Titles">#REF!,#REF!</definedName>
    <definedName name="_____4F" localSheetId="10" hidden="1">#REF!</definedName>
    <definedName name="_____4F" localSheetId="8" hidden="1">#REF!</definedName>
    <definedName name="_____4F" localSheetId="9" hidden="1">#REF!</definedName>
    <definedName name="_____4F" hidden="1">#REF!</definedName>
    <definedName name="_____5_0_0_F" localSheetId="10" hidden="1">#REF!</definedName>
    <definedName name="_____5_0_0_F" localSheetId="8" hidden="1">#REF!</definedName>
    <definedName name="_____5_0_0_F" localSheetId="9" hidden="1">#REF!</definedName>
    <definedName name="_____5_0_0_F" hidden="1">#REF!</definedName>
    <definedName name="_____a1" localSheetId="10" hidden="1">{"cashflow",#N/A,FALSE,"CASHFLOW "}</definedName>
    <definedName name="_____a1" localSheetId="8" hidden="1">{"cashflow",#N/A,FALSE,"CASHFLOW "}</definedName>
    <definedName name="_____a1" localSheetId="9" hidden="1">{"cashflow",#N/A,FALSE,"CASHFLOW "}</definedName>
    <definedName name="_____a1" localSheetId="5" hidden="1">{"cashflow",#N/A,FALSE,"CASHFLOW "}</definedName>
    <definedName name="_____a1" hidden="1">{"cashflow",#N/A,FALSE,"CASHFLOW "}</definedName>
    <definedName name="_____a10" localSheetId="10" hidden="1">{"sales",#N/A,FALSE,"SALES"}</definedName>
    <definedName name="_____a10" localSheetId="8" hidden="1">{"sales",#N/A,FALSE,"SALES"}</definedName>
    <definedName name="_____a10" localSheetId="9" hidden="1">{"sales",#N/A,FALSE,"SALES"}</definedName>
    <definedName name="_____a10" localSheetId="5" hidden="1">{"sales",#N/A,FALSE,"SALES"}</definedName>
    <definedName name="_____a10" hidden="1">{"sales",#N/A,FALSE,"SALES"}</definedName>
    <definedName name="_____a2" localSheetId="10" hidden="1">{"hilight1",#N/A,FALSE,"HILIGHT1"}</definedName>
    <definedName name="_____a2" localSheetId="8" hidden="1">{"hilight1",#N/A,FALSE,"HILIGHT1"}</definedName>
    <definedName name="_____a2" localSheetId="9" hidden="1">{"hilight1",#N/A,FALSE,"HILIGHT1"}</definedName>
    <definedName name="_____a2" localSheetId="5" hidden="1">{"hilight1",#N/A,FALSE,"HILIGHT1"}</definedName>
    <definedName name="_____a2" hidden="1">{"hilight1",#N/A,FALSE,"HILIGHT1"}</definedName>
    <definedName name="_____a3" localSheetId="10" hidden="1">{"hilight2",#N/A,FALSE,"HILIGHT2"}</definedName>
    <definedName name="_____a3" localSheetId="8" hidden="1">{"hilight2",#N/A,FALSE,"HILIGHT2"}</definedName>
    <definedName name="_____a3" localSheetId="9" hidden="1">{"hilight2",#N/A,FALSE,"HILIGHT2"}</definedName>
    <definedName name="_____a3" localSheetId="5" hidden="1">{"hilight2",#N/A,FALSE,"HILIGHT2"}</definedName>
    <definedName name="_____a3" hidden="1">{"hilight2",#N/A,FALSE,"HILIGHT2"}</definedName>
    <definedName name="_____a4" localSheetId="10" hidden="1">{"hilight3",#N/A,FALSE,"HILIGHT3"}</definedName>
    <definedName name="_____a4" localSheetId="8" hidden="1">{"hilight3",#N/A,FALSE,"HILIGHT3"}</definedName>
    <definedName name="_____a4" localSheetId="9" hidden="1">{"hilight3",#N/A,FALSE,"HILIGHT3"}</definedName>
    <definedName name="_____a4" localSheetId="5" hidden="1">{"hilight3",#N/A,FALSE,"HILIGHT3"}</definedName>
    <definedName name="_____a4" hidden="1">{"hilight3",#N/A,FALSE,"HILIGHT3"}</definedName>
    <definedName name="_____a5" localSheetId="10" hidden="1">{"income",#N/A,FALSE,"INCOME"}</definedName>
    <definedName name="_____a5" localSheetId="8" hidden="1">{"income",#N/A,FALSE,"INCOME"}</definedName>
    <definedName name="_____a5" localSheetId="9" hidden="1">{"income",#N/A,FALSE,"INCOME"}</definedName>
    <definedName name="_____a5" localSheetId="5" hidden="1">{"income",#N/A,FALSE,"INCOME"}</definedName>
    <definedName name="_____a5" hidden="1">{"income",#N/A,FALSE,"INCOME"}</definedName>
    <definedName name="_____a6" localSheetId="10" hidden="1">{"index",#N/A,FALSE,"INDEX"}</definedName>
    <definedName name="_____a6" localSheetId="8" hidden="1">{"index",#N/A,FALSE,"INDEX"}</definedName>
    <definedName name="_____a6" localSheetId="9" hidden="1">{"index",#N/A,FALSE,"INDEX"}</definedName>
    <definedName name="_____a6" localSheetId="5" hidden="1">{"index",#N/A,FALSE,"INDEX"}</definedName>
    <definedName name="_____a6" hidden="1">{"index",#N/A,FALSE,"INDEX"}</definedName>
    <definedName name="_____a7" localSheetId="10" hidden="1">{"PRINT_EST",#N/A,FALSE,"ESTMON"}</definedName>
    <definedName name="_____a7" localSheetId="8" hidden="1">{"PRINT_EST",#N/A,FALSE,"ESTMON"}</definedName>
    <definedName name="_____a7" localSheetId="9" hidden="1">{"PRINT_EST",#N/A,FALSE,"ESTMON"}</definedName>
    <definedName name="_____a7" localSheetId="5" hidden="1">{"PRINT_EST",#N/A,FALSE,"ESTMON"}</definedName>
    <definedName name="_____a7" hidden="1">{"PRINT_EST",#N/A,FALSE,"ESTMON"}</definedName>
    <definedName name="_____a8" localSheetId="10" hidden="1">{"revsale",#N/A,FALSE,"REV-ยุพดี"}</definedName>
    <definedName name="_____a8" localSheetId="8" hidden="1">{"revsale",#N/A,FALSE,"REV-ยุพดี"}</definedName>
    <definedName name="_____a8" localSheetId="9" hidden="1">{"revsale",#N/A,FALSE,"REV-ยุพดี"}</definedName>
    <definedName name="_____a8" localSheetId="5" hidden="1">{"revsale",#N/A,FALSE,"REV-ยุพดี"}</definedName>
    <definedName name="_____a8" hidden="1">{"revsale",#N/A,FALSE,"REV-ยุพดี"}</definedName>
    <definedName name="_____a9" localSheetId="10" hidden="1">{"revable",#N/A,FALSE,"REVABLE"}</definedName>
    <definedName name="_____a9" localSheetId="8" hidden="1">{"revable",#N/A,FALSE,"REVABLE"}</definedName>
    <definedName name="_____a9" localSheetId="9" hidden="1">{"revable",#N/A,FALSE,"REVABLE"}</definedName>
    <definedName name="_____a9" localSheetId="5" hidden="1">{"revable",#N/A,FALSE,"REVABLE"}</definedName>
    <definedName name="_____a9" hidden="1">{"revable",#N/A,FALSE,"REVABLE"}</definedName>
    <definedName name="_____A99999" localSheetId="10">#REF!</definedName>
    <definedName name="_____A99999">#REF!</definedName>
    <definedName name="_____ADD1">#N/A</definedName>
    <definedName name="_____AJE122003" localSheetId="10">#REF!</definedName>
    <definedName name="_____AJE122003">#REF!</definedName>
    <definedName name="_____COR1" localSheetId="10">#REF!</definedName>
    <definedName name="_____COR1">#REF!</definedName>
    <definedName name="_____COR2" localSheetId="10">#REF!</definedName>
    <definedName name="_____COR2">#REF!</definedName>
    <definedName name="_____COR3" localSheetId="10">#REF!</definedName>
    <definedName name="_____COR3">#REF!</definedName>
    <definedName name="_____COR4" localSheetId="10">#REF!</definedName>
    <definedName name="_____COR4">#REF!</definedName>
    <definedName name="_____CUR1" localSheetId="10">#REF!</definedName>
    <definedName name="_____CUR1">#REF!</definedName>
    <definedName name="_____d1" localSheetId="10" hidden="1">{"'Model'!$A$1:$N$53"}</definedName>
    <definedName name="_____d1" localSheetId="8" hidden="1">{"'Model'!$A$1:$N$53"}</definedName>
    <definedName name="_____d1" localSheetId="9" hidden="1">{"'Model'!$A$1:$N$53"}</definedName>
    <definedName name="_____d1" localSheetId="5" hidden="1">{"'Model'!$A$1:$N$53"}</definedName>
    <definedName name="_____d1" hidden="1">{"'Model'!$A$1:$N$53"}</definedName>
    <definedName name="_____DAT1" localSheetId="10">#REF!</definedName>
    <definedName name="_____DAT1" localSheetId="8">#REF!</definedName>
    <definedName name="_____DAT1" localSheetId="9">#REF!</definedName>
    <definedName name="_____DAT1">#REF!</definedName>
    <definedName name="_____DAT10" localSheetId="10">#REF!</definedName>
    <definedName name="_____DAT10" localSheetId="8">#REF!</definedName>
    <definedName name="_____DAT10" localSheetId="9">#REF!</definedName>
    <definedName name="_____DAT10">#REF!</definedName>
    <definedName name="_____DAT11" localSheetId="10">#REF!</definedName>
    <definedName name="_____DAT11" localSheetId="8">#REF!</definedName>
    <definedName name="_____DAT11" localSheetId="9">#REF!</definedName>
    <definedName name="_____DAT11">#REF!</definedName>
    <definedName name="_____DAT12" localSheetId="10">#REF!</definedName>
    <definedName name="_____DAT12" localSheetId="8">#REF!</definedName>
    <definedName name="_____DAT12" localSheetId="9">#REF!</definedName>
    <definedName name="_____DAT12">#REF!</definedName>
    <definedName name="_____DAT13" localSheetId="10">#REF!</definedName>
    <definedName name="_____DAT13" localSheetId="8">#REF!</definedName>
    <definedName name="_____DAT13" localSheetId="9">#REF!</definedName>
    <definedName name="_____DAT13">#REF!</definedName>
    <definedName name="_____DAT14" localSheetId="10">#REF!</definedName>
    <definedName name="_____DAT14" localSheetId="8">#REF!</definedName>
    <definedName name="_____DAT14" localSheetId="9">#REF!</definedName>
    <definedName name="_____DAT14">#REF!</definedName>
    <definedName name="_____DAT15" localSheetId="10">#REF!</definedName>
    <definedName name="_____DAT15" localSheetId="8">#REF!</definedName>
    <definedName name="_____DAT15" localSheetId="9">#REF!</definedName>
    <definedName name="_____DAT15">#REF!</definedName>
    <definedName name="_____DAT16" localSheetId="10">#REF!</definedName>
    <definedName name="_____DAT16" localSheetId="8">#REF!</definedName>
    <definedName name="_____DAT16" localSheetId="9">#REF!</definedName>
    <definedName name="_____DAT16">#REF!</definedName>
    <definedName name="_____DAT17" localSheetId="10">#REF!</definedName>
    <definedName name="_____DAT17" localSheetId="8">#REF!</definedName>
    <definedName name="_____DAT17" localSheetId="9">#REF!</definedName>
    <definedName name="_____DAT17">#REF!</definedName>
    <definedName name="_____DAT18" localSheetId="10">#REF!</definedName>
    <definedName name="_____DAT18" localSheetId="8">#REF!</definedName>
    <definedName name="_____DAT18" localSheetId="9">#REF!</definedName>
    <definedName name="_____DAT18">#REF!</definedName>
    <definedName name="_____DAT19" localSheetId="10">#REF!</definedName>
    <definedName name="_____DAT19" localSheetId="8">#REF!</definedName>
    <definedName name="_____DAT19" localSheetId="9">#REF!</definedName>
    <definedName name="_____DAT19">#REF!</definedName>
    <definedName name="_____DAT2" localSheetId="10">#REF!</definedName>
    <definedName name="_____DAT2" localSheetId="8">#REF!</definedName>
    <definedName name="_____DAT2" localSheetId="9">#REF!</definedName>
    <definedName name="_____DAT2">#REF!</definedName>
    <definedName name="_____DAT20" localSheetId="10">#REF!</definedName>
    <definedName name="_____DAT20" localSheetId="8">#REF!</definedName>
    <definedName name="_____DAT20" localSheetId="9">#REF!</definedName>
    <definedName name="_____DAT20">#REF!</definedName>
    <definedName name="_____DAT21" localSheetId="10">#REF!</definedName>
    <definedName name="_____DAT21" localSheetId="8">#REF!</definedName>
    <definedName name="_____DAT21" localSheetId="9">#REF!</definedName>
    <definedName name="_____DAT21">#REF!</definedName>
    <definedName name="_____DAT3" localSheetId="10">#REF!</definedName>
    <definedName name="_____DAT3" localSheetId="8">#REF!</definedName>
    <definedName name="_____DAT3" localSheetId="9">#REF!</definedName>
    <definedName name="_____DAT3">#REF!</definedName>
    <definedName name="_____DAT4" localSheetId="10">#REF!</definedName>
    <definedName name="_____DAT4" localSheetId="8">#REF!</definedName>
    <definedName name="_____DAT4" localSheetId="9">#REF!</definedName>
    <definedName name="_____DAT4">#REF!</definedName>
    <definedName name="_____DAT5" localSheetId="10">#REF!</definedName>
    <definedName name="_____DAT5" localSheetId="8">#REF!</definedName>
    <definedName name="_____DAT5" localSheetId="9">#REF!</definedName>
    <definedName name="_____DAT5">#REF!</definedName>
    <definedName name="_____DAT6" localSheetId="10">#REF!</definedName>
    <definedName name="_____DAT6" localSheetId="8">#REF!</definedName>
    <definedName name="_____DAT6" localSheetId="9">#REF!</definedName>
    <definedName name="_____DAT6">#REF!</definedName>
    <definedName name="_____DAT7" localSheetId="10">#REF!</definedName>
    <definedName name="_____DAT7" localSheetId="8">#REF!</definedName>
    <definedName name="_____DAT7" localSheetId="9">#REF!</definedName>
    <definedName name="_____DAT7">#REF!</definedName>
    <definedName name="_____DAT8" localSheetId="10">#REF!</definedName>
    <definedName name="_____DAT8" localSheetId="8">#REF!</definedName>
    <definedName name="_____DAT8" localSheetId="9">#REF!</definedName>
    <definedName name="_____DAT8">#REF!</definedName>
    <definedName name="_____DAT9" localSheetId="10">#REF!</definedName>
    <definedName name="_____DAT9" localSheetId="8">#REF!</definedName>
    <definedName name="_____DAT9" localSheetId="9">#REF!</definedName>
    <definedName name="_____DAT9">#REF!</definedName>
    <definedName name="_____DET2" localSheetId="10" hidden="1">{#N/A,#N/A,FALSE,"Doc. A";#N/A,#N/A,FALSE,"Doc. B";#N/A,#N/A,FALSE,"Doc. C";#N/A,#N/A,FALSE,"Doc. D";#N/A,#N/A,FALSE,"Doc. E";#N/A,#N/A,FALSE,"Doc. F";#N/A,#N/A,FALSE,"Doc. H";#N/A,#N/A,FALSE,"Doc. G";#N/A,#N/A,FALSE,"Doc. I";#N/A,#N/A,FALSE,"Doc. J";#N/A,#N/A,FALSE,"Stock"}</definedName>
    <definedName name="_____DET2" localSheetId="3" hidden="1">{#N/A,#N/A,FALSE,"Doc. A";#N/A,#N/A,FALSE,"Doc. B";#N/A,#N/A,FALSE,"Doc. C";#N/A,#N/A,FALSE,"Doc. D";#N/A,#N/A,FALSE,"Doc. E";#N/A,#N/A,FALSE,"Doc. F";#N/A,#N/A,FALSE,"Doc. H";#N/A,#N/A,FALSE,"Doc. G";#N/A,#N/A,FALSE,"Doc. I";#N/A,#N/A,FALSE,"Doc. J";#N/A,#N/A,FALSE,"Stock"}</definedName>
    <definedName name="_____DET2" localSheetId="4" hidden="1">{#N/A,#N/A,FALSE,"Doc. A";#N/A,#N/A,FALSE,"Doc. B";#N/A,#N/A,FALSE,"Doc. C";#N/A,#N/A,FALSE,"Doc. D";#N/A,#N/A,FALSE,"Doc. E";#N/A,#N/A,FALSE,"Doc. F";#N/A,#N/A,FALSE,"Doc. H";#N/A,#N/A,FALSE,"Doc. G";#N/A,#N/A,FALSE,"Doc. I";#N/A,#N/A,FALSE,"Doc. J";#N/A,#N/A,FALSE,"Stock"}</definedName>
    <definedName name="_____DET2" localSheetId="6" hidden="1">{#N/A,#N/A,FALSE,"Doc. A";#N/A,#N/A,FALSE,"Doc. B";#N/A,#N/A,FALSE,"Doc. C";#N/A,#N/A,FALSE,"Doc. D";#N/A,#N/A,FALSE,"Doc. E";#N/A,#N/A,FALSE,"Doc. F";#N/A,#N/A,FALSE,"Doc. H";#N/A,#N/A,FALSE,"Doc. G";#N/A,#N/A,FALSE,"Doc. I";#N/A,#N/A,FALSE,"Doc. J";#N/A,#N/A,FALSE,"Stock"}</definedName>
    <definedName name="_____DET2" localSheetId="8" hidden="1">{#N/A,#N/A,FALSE,"Doc. A";#N/A,#N/A,FALSE,"Doc. B";#N/A,#N/A,FALSE,"Doc. C";#N/A,#N/A,FALSE,"Doc. D";#N/A,#N/A,FALSE,"Doc. E";#N/A,#N/A,FALSE,"Doc. F";#N/A,#N/A,FALSE,"Doc. H";#N/A,#N/A,FALSE,"Doc. G";#N/A,#N/A,FALSE,"Doc. I";#N/A,#N/A,FALSE,"Doc. J";#N/A,#N/A,FALSE,"Stock"}</definedName>
    <definedName name="_____DET2" localSheetId="9" hidden="1">{#N/A,#N/A,FALSE,"Doc. A";#N/A,#N/A,FALSE,"Doc. B";#N/A,#N/A,FALSE,"Doc. C";#N/A,#N/A,FALSE,"Doc. D";#N/A,#N/A,FALSE,"Doc. E";#N/A,#N/A,FALSE,"Doc. F";#N/A,#N/A,FALSE,"Doc. H";#N/A,#N/A,FALSE,"Doc. G";#N/A,#N/A,FALSE,"Doc. I";#N/A,#N/A,FALSE,"Doc. J";#N/A,#N/A,FALSE,"Stock"}</definedName>
    <definedName name="_____DET2" localSheetId="5"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10" hidden="1">{#N/A,#N/A,FALSE,"Production-Ethy.";#N/A,#N/A,FALSE,"Production-Prop.";#N/A,#N/A,FALSE,"SaleVolume-Ethy.";#N/A,#N/A,FALSE,"SaleVolume-Prop.";#N/A,#N/A,FALSE,"SellPrice-Ethy.";#N/A,#N/A,FALSE,"SellPrice-Prop.";#N/A,#N/A,FALSE,"Naph&amp;Olef Rate";#N/A,#N/A,FALSE,"Stea&amp;Olef Rate";#N/A,#N/A,FALSE,"Elec&amp;Olef Rate"}</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localSheetId="4" hidden="1">{#N/A,#N/A,FALSE,"Production-Ethy.";#N/A,#N/A,FALSE,"Production-Prop.";#N/A,#N/A,FALSE,"SaleVolume-Ethy.";#N/A,#N/A,FALSE,"SaleVolume-Prop.";#N/A,#N/A,FALSE,"SellPrice-Ethy.";#N/A,#N/A,FALSE,"SellPrice-Prop.";#N/A,#N/A,FALSE,"Naph&amp;Olef Rate";#N/A,#N/A,FALSE,"Stea&amp;Olef Rate";#N/A,#N/A,FALSE,"Elec&amp;Olef Rate"}</definedName>
    <definedName name="_____DET3" localSheetId="6" hidden="1">{#N/A,#N/A,FALSE,"Production-Ethy.";#N/A,#N/A,FALSE,"Production-Prop.";#N/A,#N/A,FALSE,"SaleVolume-Ethy.";#N/A,#N/A,FALSE,"SaleVolume-Prop.";#N/A,#N/A,FALSE,"SellPrice-Ethy.";#N/A,#N/A,FALSE,"SellPrice-Prop.";#N/A,#N/A,FALSE,"Naph&amp;Olef Rate";#N/A,#N/A,FALSE,"Stea&amp;Olef Rate";#N/A,#N/A,FALSE,"Elec&amp;Olef Rate"}</definedName>
    <definedName name="_____DET3" localSheetId="8" hidden="1">{#N/A,#N/A,FALSE,"Production-Ethy.";#N/A,#N/A,FALSE,"Production-Prop.";#N/A,#N/A,FALSE,"SaleVolume-Ethy.";#N/A,#N/A,FALSE,"SaleVolume-Prop.";#N/A,#N/A,FALSE,"SellPrice-Ethy.";#N/A,#N/A,FALSE,"SellPrice-Prop.";#N/A,#N/A,FALSE,"Naph&amp;Olef Rate";#N/A,#N/A,FALSE,"Stea&amp;Olef Rate";#N/A,#N/A,FALSE,"Elec&amp;Olef Rate"}</definedName>
    <definedName name="_____DET3" localSheetId="9" hidden="1">{#N/A,#N/A,FALSE,"Production-Ethy.";#N/A,#N/A,FALSE,"Production-Prop.";#N/A,#N/A,FALSE,"SaleVolume-Ethy.";#N/A,#N/A,FALSE,"SaleVolume-Prop.";#N/A,#N/A,FALSE,"SellPrice-Ethy.";#N/A,#N/A,FALSE,"SellPrice-Prop.";#N/A,#N/A,FALSE,"Naph&amp;Olef Rate";#N/A,#N/A,FALSE,"Stea&amp;Olef Rate";#N/A,#N/A,FALSE,"Elec&amp;Olef Rate"}</definedName>
    <definedName name="_____DET3" localSheetId="5"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10" hidden="1">{#N/A,#N/A,FALSE,"BUDGET"}</definedName>
    <definedName name="_____DET4" localSheetId="3" hidden="1">{#N/A,#N/A,FALSE,"BUDGET"}</definedName>
    <definedName name="_____DET4" localSheetId="4" hidden="1">{#N/A,#N/A,FALSE,"BUDGET"}</definedName>
    <definedName name="_____DET4" localSheetId="6" hidden="1">{#N/A,#N/A,FALSE,"BUDGET"}</definedName>
    <definedName name="_____DET4" localSheetId="8" hidden="1">{#N/A,#N/A,FALSE,"BUDGET"}</definedName>
    <definedName name="_____DET4" localSheetId="9" hidden="1">{#N/A,#N/A,FALSE,"BUDGET"}</definedName>
    <definedName name="_____DET4" localSheetId="5" hidden="1">{#N/A,#N/A,FALSE,"BUDGET"}</definedName>
    <definedName name="_____DET4" hidden="1">{#N/A,#N/A,FALSE,"BUDGET"}</definedName>
    <definedName name="_____dkk1" localSheetId="10">#REF!</definedName>
    <definedName name="_____dkk1">#REF!</definedName>
    <definedName name="_____dkk2" localSheetId="10">#REF!</definedName>
    <definedName name="_____dkk2">#REF!</definedName>
    <definedName name="_____eee55" localSheetId="10" hidden="1">{"sum_mth",#N/A,FALSE,"SUM-MTH";"sum_mth_สะสม",#N/A,FALSE,"SUM-MTH";"sum_mth_ผลการดำเนินงาน",#N/A,FALSE,"SUM-MTH";"sum_mth_ผลการดำเนินงาน_สะสม",#N/A,FALSE,"SUM-MTH"}</definedName>
    <definedName name="_____eee55" localSheetId="8" hidden="1">{"sum_mth",#N/A,FALSE,"SUM-MTH";"sum_mth_สะสม",#N/A,FALSE,"SUM-MTH";"sum_mth_ผลการดำเนินงาน",#N/A,FALSE,"SUM-MTH";"sum_mth_ผลการดำเนินงาน_สะสม",#N/A,FALSE,"SUM-MTH"}</definedName>
    <definedName name="_____eee55" localSheetId="9" hidden="1">{"sum_mth",#N/A,FALSE,"SUM-MTH";"sum_mth_สะสม",#N/A,FALSE,"SUM-MTH";"sum_mth_ผลการดำเนินงาน",#N/A,FALSE,"SUM-MTH";"sum_mth_ผลการดำเนินงาน_สะสม",#N/A,FALSE,"SUM-MTH"}</definedName>
    <definedName name="_____eee55" localSheetId="5" hidden="1">{"sum_mth",#N/A,FALSE,"SUM-MTH";"sum_mth_สะสม",#N/A,FALSE,"SUM-MTH";"sum_mth_ผลการดำเนินงาน",#N/A,FALSE,"SUM-MTH";"sum_mth_ผลการดำเนินงาน_สะสม",#N/A,FALSE,"SUM-MTH"}</definedName>
    <definedName name="_____eee55" hidden="1">{"sum_mth",#N/A,FALSE,"SUM-MTH";"sum_mth_สะสม",#N/A,FALSE,"SUM-MTH";"sum_mth_ผลการดำเนินงาน",#N/A,FALSE,"SUM-MTH";"sum_mth_ผลการดำเนินงาน_สะสม",#N/A,FALSE,"SUM-MTH"}</definedName>
    <definedName name="_____EKT1" localSheetId="10">#REF!</definedName>
    <definedName name="_____EKT1">#REF!</definedName>
    <definedName name="_____EKT2" localSheetId="10">#REF!</definedName>
    <definedName name="_____EKT2">#REF!</definedName>
    <definedName name="_____EKT3" localSheetId="10">#REF!</definedName>
    <definedName name="_____EKT3">#REF!</definedName>
    <definedName name="_____EKT4" localSheetId="10">#REF!</definedName>
    <definedName name="_____EKT4">#REF!</definedName>
    <definedName name="_____er43" localSheetId="10" hidden="1">{"'Eng (page2)'!$A$1:$D$52"}</definedName>
    <definedName name="_____er43" localSheetId="8" hidden="1">{"'Eng (page2)'!$A$1:$D$52"}</definedName>
    <definedName name="_____er43" localSheetId="9" hidden="1">{"'Eng (page2)'!$A$1:$D$52"}</definedName>
    <definedName name="_____er43" localSheetId="5" hidden="1">{"'Eng (page2)'!$A$1:$D$52"}</definedName>
    <definedName name="_____er43" hidden="1">{"'Eng (page2)'!$A$1:$D$52"}</definedName>
    <definedName name="_____exp10" localSheetId="10">#REF!</definedName>
    <definedName name="_____exp10">#REF!</definedName>
    <definedName name="_____exp11" localSheetId="10">#REF!</definedName>
    <definedName name="_____exp11">#REF!</definedName>
    <definedName name="_____exp111" localSheetId="10">#REF!</definedName>
    <definedName name="_____exp111">#REF!</definedName>
    <definedName name="_____exp12" localSheetId="10">#REF!</definedName>
    <definedName name="_____exp12">#REF!</definedName>
    <definedName name="_____EXP22" localSheetId="10">#REF!</definedName>
    <definedName name="_____EXP22">#REF!</definedName>
    <definedName name="_____exp5" localSheetId="10">#REF!</definedName>
    <definedName name="_____exp5">#REF!</definedName>
    <definedName name="_____exp7" localSheetId="10">#REF!</definedName>
    <definedName name="_____exp7">#REF!</definedName>
    <definedName name="_____exp8" localSheetId="10">#REF!</definedName>
    <definedName name="_____exp8">#REF!</definedName>
    <definedName name="_____exp9" localSheetId="10">#REF!</definedName>
    <definedName name="_____exp9">#REF!</definedName>
    <definedName name="_____f1" localSheetId="10">#REF!</definedName>
    <definedName name="_____f1">#REF!</definedName>
    <definedName name="_____g1" localSheetId="10">#REF!</definedName>
    <definedName name="_____g1">#REF!</definedName>
    <definedName name="_____h1" localSheetId="10">#REF!</definedName>
    <definedName name="_____h1">#REF!</definedName>
    <definedName name="_____h2" localSheetId="8">#REF!</definedName>
    <definedName name="_____h2" localSheetId="5">[28]เงินกู้ธนชาติ!$G$2</definedName>
    <definedName name="_____h2">#REF!</definedName>
    <definedName name="_____H3" localSheetId="10" hidden="1">{"'Sell_Office'!$C$5:$D$6"}</definedName>
    <definedName name="_____H3" localSheetId="8" hidden="1">{"'Sell_Office'!$C$5:$D$6"}</definedName>
    <definedName name="_____H3" localSheetId="9" hidden="1">{"'Sell_Office'!$C$5:$D$6"}</definedName>
    <definedName name="_____H3" localSheetId="5" hidden="1">{"'Sell_Office'!$C$5:$D$6"}</definedName>
    <definedName name="_____H3" hidden="1">{"'Sell_Office'!$C$5:$D$6"}</definedName>
    <definedName name="_____IRR2" localSheetId="10"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RR2"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RR2"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RR2"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Z1" localSheetId="10">#REF!</definedName>
    <definedName name="_____IZ1">#REF!</definedName>
    <definedName name="_____JJ1" localSheetId="10">#REF!</definedName>
    <definedName name="_____JJ1">#REF!</definedName>
    <definedName name="_____k1" localSheetId="10">#REF!</definedName>
    <definedName name="_____k1">#REF!</definedName>
    <definedName name="_____K306" localSheetId="10" hidden="1">{"'Eng (page2)'!$A$1:$D$52"}</definedName>
    <definedName name="_____K306" localSheetId="8" hidden="1">{"'Eng (page2)'!$A$1:$D$52"}</definedName>
    <definedName name="_____K306" localSheetId="9" hidden="1">{"'Eng (page2)'!$A$1:$D$52"}</definedName>
    <definedName name="_____K306" localSheetId="5" hidden="1">{"'Eng (page2)'!$A$1:$D$52"}</definedName>
    <definedName name="_____K306" hidden="1">{"'Eng (page2)'!$A$1:$D$52"}</definedName>
    <definedName name="_____KAF1" localSheetId="10">#REF!</definedName>
    <definedName name="_____KAF1">#REF!</definedName>
    <definedName name="_____KAF2" localSheetId="10">#REF!</definedName>
    <definedName name="_____KAF2">#REF!</definedName>
    <definedName name="_____KAF3" localSheetId="10">#REF!</definedName>
    <definedName name="_____KAF3">#REF!</definedName>
    <definedName name="_____KAF4" localSheetId="10">#REF!</definedName>
    <definedName name="_____KAF4">#REF!</definedName>
    <definedName name="_____KEY1" localSheetId="5" hidden="1">[36]Accure!#REF!</definedName>
    <definedName name="_____KEY1" hidden="1">#REF!</definedName>
    <definedName name="_____LF12" localSheetId="10" hidden="1">#REF!</definedName>
    <definedName name="_____LF12" localSheetId="8" hidden="1">#REF!</definedName>
    <definedName name="_____LF12" hidden="1">#REF!</definedName>
    <definedName name="_____lit1" localSheetId="10">#REF!</definedName>
    <definedName name="_____lit1">#REF!</definedName>
    <definedName name="_____lit2" localSheetId="10">#REF!</definedName>
    <definedName name="_____lit2">#REF!</definedName>
    <definedName name="_____LL1" localSheetId="10">#REF!</definedName>
    <definedName name="_____LL1">#REF!</definedName>
    <definedName name="_____M300" localSheetId="10" hidden="1">{"'Model'!$A$1:$N$53"}</definedName>
    <definedName name="_____M300" localSheetId="8" hidden="1">{"'Model'!$A$1:$N$53"}</definedName>
    <definedName name="_____M300" localSheetId="9" hidden="1">{"'Model'!$A$1:$N$53"}</definedName>
    <definedName name="_____M300" localSheetId="5" hidden="1">{"'Model'!$A$1:$N$53"}</definedName>
    <definedName name="_____M300" hidden="1">{"'Model'!$A$1:$N$53"}</definedName>
    <definedName name="_____MM1" localSheetId="10">#REF!</definedName>
    <definedName name="_____MM1">#REF!</definedName>
    <definedName name="_____MWL1" localSheetId="10">#REF!</definedName>
    <definedName name="_____MWL1">#REF!</definedName>
    <definedName name="_____MWL2" localSheetId="10">#REF!</definedName>
    <definedName name="_____MWL2">#REF!</definedName>
    <definedName name="_____MWL3" localSheetId="10">#REF!</definedName>
    <definedName name="_____MWL3">#REF!</definedName>
    <definedName name="_____MWL4" localSheetId="10">#REF!</definedName>
    <definedName name="_____MWL4">#REF!</definedName>
    <definedName name="_____MZ1" localSheetId="10">#REF!</definedName>
    <definedName name="_____MZ1">#REF!</definedName>
    <definedName name="_____N300" localSheetId="10" hidden="1">{"sum_mth",#N/A,FALSE,"SUM-MTH";"sum_mth_สะสม",#N/A,FALSE,"SUM-MTH";"sum_mth_ผลการดำเนินงาน",#N/A,FALSE,"SUM-MTH";"sum_mth_ผลการดำเนินงาน_สะสม",#N/A,FALSE,"SUM-MTH"}</definedName>
    <definedName name="_____N300" localSheetId="8" hidden="1">{"sum_mth",#N/A,FALSE,"SUM-MTH";"sum_mth_สะสม",#N/A,FALSE,"SUM-MTH";"sum_mth_ผลการดำเนินงาน",#N/A,FALSE,"SUM-MTH";"sum_mth_ผลการดำเนินงาน_สะสม",#N/A,FALSE,"SUM-MTH"}</definedName>
    <definedName name="_____N300" localSheetId="9" hidden="1">{"sum_mth",#N/A,FALSE,"SUM-MTH";"sum_mth_สะสม",#N/A,FALSE,"SUM-MTH";"sum_mth_ผลการดำเนินงาน",#N/A,FALSE,"SUM-MTH";"sum_mth_ผลการดำเนินงาน_สะสม",#N/A,FALSE,"SUM-MTH"}</definedName>
    <definedName name="_____N300" localSheetId="5" hidden="1">{"sum_mth",#N/A,FALSE,"SUM-MTH";"sum_mth_สะสม",#N/A,FALSE,"SUM-MTH";"sum_mth_ผลการดำเนินงาน",#N/A,FALSE,"SUM-MTH";"sum_mth_ผลการดำเนินงาน_สะสม",#N/A,FALSE,"SUM-MTH"}</definedName>
    <definedName name="_____N300" hidden="1">{"sum_mth",#N/A,FALSE,"SUM-MTH";"sum_mth_สะสม",#N/A,FALSE,"SUM-MTH";"sum_mth_ผลการดำเนินงาน",#N/A,FALSE,"SUM-MTH";"sum_mth_ผลการดำเนินงาน_สะสม",#N/A,FALSE,"SUM-MTH"}</definedName>
    <definedName name="_____NEW2" localSheetId="10">#REF!</definedName>
    <definedName name="_____NEW2">#REF!</definedName>
    <definedName name="_____OTH1" localSheetId="10">#REF!</definedName>
    <definedName name="_____OTH1">#REF!</definedName>
    <definedName name="_____OTH2" localSheetId="10">#REF!</definedName>
    <definedName name="_____OTH2">#REF!</definedName>
    <definedName name="_____OTH3" localSheetId="10">#REF!</definedName>
    <definedName name="_____OTH3">#REF!</definedName>
    <definedName name="_____OTH4" localSheetId="10">#REF!</definedName>
    <definedName name="_____OTH4">#REF!</definedName>
    <definedName name="_____PM2" localSheetId="8">#REF!</definedName>
    <definedName name="_____PM2" localSheetId="5">[18]CIPA!$B$10</definedName>
    <definedName name="_____PM2">#REF!</definedName>
    <definedName name="_____pp30" localSheetId="10" hidden="1">#REF!</definedName>
    <definedName name="_____pp30" localSheetId="8" hidden="1">#REF!</definedName>
    <definedName name="_____pp30" hidden="1">#REF!</definedName>
    <definedName name="_____prg1" localSheetId="10">#REF!</definedName>
    <definedName name="_____prg1">#REF!</definedName>
    <definedName name="_____prg180" localSheetId="10">#REF!</definedName>
    <definedName name="_____prg180">#REF!</definedName>
    <definedName name="_____REC1" localSheetId="10">#REF!</definedName>
    <definedName name="_____REC1">#REF!</definedName>
    <definedName name="_____SCB1" localSheetId="8">#REF!</definedName>
    <definedName name="_____SCB1" localSheetId="5">'[19]SCB 1 - Current'!$F$10</definedName>
    <definedName name="_____SCB1">#REF!</definedName>
    <definedName name="_____SCB2" localSheetId="8">#REF!</definedName>
    <definedName name="_____SCB2" localSheetId="5">'[19]SCB 2 - Current'!$F$11</definedName>
    <definedName name="_____SCB2">#REF!</definedName>
    <definedName name="_____sss1" localSheetId="10" hidden="1">{"sum_mth",#N/A,FALSE,"SUM-MTH";"sum_mth_สะสม",#N/A,FALSE,"SUM-MTH";"sum_mth_ผลการดำเนินงาน",#N/A,FALSE,"SUM-MTH";"sum_mth_ผลการดำเนินงาน_สะสม",#N/A,FALSE,"SUM-MTH"}</definedName>
    <definedName name="_____sss1" localSheetId="8" hidden="1">{"sum_mth",#N/A,FALSE,"SUM-MTH";"sum_mth_สะสม",#N/A,FALSE,"SUM-MTH";"sum_mth_ผลการดำเนินงาน",#N/A,FALSE,"SUM-MTH";"sum_mth_ผลการดำเนินงาน_สะสม",#N/A,FALSE,"SUM-MTH"}</definedName>
    <definedName name="_____sss1" localSheetId="9" hidden="1">{"sum_mth",#N/A,FALSE,"SUM-MTH";"sum_mth_สะสม",#N/A,FALSE,"SUM-MTH";"sum_mth_ผลการดำเนินงาน",#N/A,FALSE,"SUM-MTH";"sum_mth_ผลการดำเนินงาน_สะสม",#N/A,FALSE,"SUM-MTH"}</definedName>
    <definedName name="_____sss1" localSheetId="5" hidden="1">{"sum_mth",#N/A,FALSE,"SUM-MTH";"sum_mth_สะสม",#N/A,FALSE,"SUM-MTH";"sum_mth_ผลการดำเนินงาน",#N/A,FALSE,"SUM-MTH";"sum_mth_ผลการดำเนินงาน_สะสม",#N/A,FALSE,"SUM-MTH"}</definedName>
    <definedName name="_____sss1" hidden="1">{"sum_mth",#N/A,FALSE,"SUM-MTH";"sum_mth_สะสม",#N/A,FALSE,"SUM-MTH";"sum_mth_ผลการดำเนินงาน",#N/A,FALSE,"SUM-MTH";"sum_mth_ผลการดำเนินงาน_สะสม",#N/A,FALSE,"SUM-MTH"}</definedName>
    <definedName name="_____sss3" localSheetId="10" hidden="1">{"sum_mth",#N/A,FALSE,"SUM-MTH";"sum_mth_สะสม",#N/A,FALSE,"SUM-MTH";"sum_mth_ผลการดำเนินงาน",#N/A,FALSE,"SUM-MTH";"sum_mth_ผลการดำเนินงาน_สะสม",#N/A,FALSE,"SUM-MTH"}</definedName>
    <definedName name="_____sss3" localSheetId="8" hidden="1">{"sum_mth",#N/A,FALSE,"SUM-MTH";"sum_mth_สะสม",#N/A,FALSE,"SUM-MTH";"sum_mth_ผลการดำเนินงาน",#N/A,FALSE,"SUM-MTH";"sum_mth_ผลการดำเนินงาน_สะสม",#N/A,FALSE,"SUM-MTH"}</definedName>
    <definedName name="_____sss3" localSheetId="9" hidden="1">{"sum_mth",#N/A,FALSE,"SUM-MTH";"sum_mth_สะสม",#N/A,FALSE,"SUM-MTH";"sum_mth_ผลการดำเนินงาน",#N/A,FALSE,"SUM-MTH";"sum_mth_ผลการดำเนินงาน_สะสม",#N/A,FALSE,"SUM-MTH"}</definedName>
    <definedName name="_____sss3" localSheetId="5" hidden="1">{"sum_mth",#N/A,FALSE,"SUM-MTH";"sum_mth_สะสม",#N/A,FALSE,"SUM-MTH";"sum_mth_ผลการดำเนินงาน",#N/A,FALSE,"SUM-MTH";"sum_mth_ผลการดำเนินงาน_สะสม",#N/A,FALSE,"SUM-MTH"}</definedName>
    <definedName name="_____sss3" hidden="1">{"sum_mth",#N/A,FALSE,"SUM-MTH";"sum_mth_สะสม",#N/A,FALSE,"SUM-MTH";"sum_mth_ผลการดำเนินงาน",#N/A,FALSE,"SUM-MTH";"sum_mth_ผลการดำเนินงาน_สะสม",#N/A,FALSE,"SUM-MTH"}</definedName>
    <definedName name="_____TAX2" localSheetId="10">#REF!</definedName>
    <definedName name="_____TAX2">#REF!</definedName>
    <definedName name="_____TCD1" localSheetId="10">#REF!</definedName>
    <definedName name="_____TCD1">#REF!</definedName>
    <definedName name="_____TCD2" localSheetId="10">#REF!</definedName>
    <definedName name="_____TCD2">#REF!</definedName>
    <definedName name="_____TCD3" localSheetId="10">#REF!</definedName>
    <definedName name="_____TCD3">#REF!</definedName>
    <definedName name="_____TCD4" localSheetId="10">#REF!</definedName>
    <definedName name="_____TCD4">#REF!</definedName>
    <definedName name="_____TCD5" localSheetId="10">#REF!</definedName>
    <definedName name="_____TCD5">#REF!</definedName>
    <definedName name="_____TCD6" localSheetId="10">#REF!</definedName>
    <definedName name="_____TCD6">#REF!</definedName>
    <definedName name="_____TCD7" localSheetId="10">#REF!</definedName>
    <definedName name="_____TCD7">#REF!</definedName>
    <definedName name="_____TCD8" localSheetId="10">#REF!</definedName>
    <definedName name="_____TCD8">#REF!</definedName>
    <definedName name="_____TCD9" localSheetId="10">#REF!</definedName>
    <definedName name="_____TCD9">#REF!</definedName>
    <definedName name="_____Tic30" localSheetId="10" hidden="1">{"'Eng (page2)'!$A$1:$D$52"}</definedName>
    <definedName name="_____Tic30" localSheetId="8" hidden="1">{"'Eng (page2)'!$A$1:$D$52"}</definedName>
    <definedName name="_____Tic30" localSheetId="9" hidden="1">{"'Eng (page2)'!$A$1:$D$52"}</definedName>
    <definedName name="_____Tic30" localSheetId="5" hidden="1">{"'Eng (page2)'!$A$1:$D$52"}</definedName>
    <definedName name="_____Tic30" hidden="1">{"'Eng (page2)'!$A$1:$D$52"}</definedName>
    <definedName name="_____TTD1" localSheetId="10">#REF!</definedName>
    <definedName name="_____TTD1">#REF!</definedName>
    <definedName name="_____TTD2" localSheetId="10">#REF!</definedName>
    <definedName name="_____TTD2">#REF!</definedName>
    <definedName name="_____TTD3" localSheetId="10">#REF!</definedName>
    <definedName name="_____TTD3">#REF!</definedName>
    <definedName name="_____TTD4" localSheetId="10">#REF!</definedName>
    <definedName name="_____TTD4">#REF!</definedName>
    <definedName name="_____TTM1" localSheetId="10">#REF!</definedName>
    <definedName name="_____TTM1">#REF!</definedName>
    <definedName name="_____TTM2" localSheetId="10">#REF!</definedName>
    <definedName name="_____TTM2">#REF!</definedName>
    <definedName name="_____TTM3" localSheetId="10">#REF!</definedName>
    <definedName name="_____TTM3">#REF!</definedName>
    <definedName name="_____TTM4" localSheetId="10">#REF!</definedName>
    <definedName name="_____TTM4">#REF!</definedName>
    <definedName name="_____TTM5" localSheetId="10">#REF!</definedName>
    <definedName name="_____TTM5">#REF!</definedName>
    <definedName name="_____TTM6" localSheetId="10">#REF!</definedName>
    <definedName name="_____TTM6">#REF!</definedName>
    <definedName name="_____TTM7" localSheetId="10">#REF!</definedName>
    <definedName name="_____TTM7">#REF!</definedName>
    <definedName name="_____TTM8" localSheetId="10">#REF!</definedName>
    <definedName name="_____TTM8">#REF!</definedName>
    <definedName name="_____TTS1" localSheetId="10">#REF!</definedName>
    <definedName name="_____TTS1">#REF!</definedName>
    <definedName name="_____u645" localSheetId="10" hidden="1">{"'Eng (page2)'!$A$1:$D$52"}</definedName>
    <definedName name="_____u645" localSheetId="8" hidden="1">{"'Eng (page2)'!$A$1:$D$52"}</definedName>
    <definedName name="_____u645" localSheetId="9" hidden="1">{"'Eng (page2)'!$A$1:$D$52"}</definedName>
    <definedName name="_____u645" localSheetId="5" hidden="1">{"'Eng (page2)'!$A$1:$D$52"}</definedName>
    <definedName name="_____u645" hidden="1">{"'Eng (page2)'!$A$1:$D$52"}</definedName>
    <definedName name="_____Us1" localSheetId="10">#REF!</definedName>
    <definedName name="_____Us1">#REF!</definedName>
    <definedName name="_____Us2" localSheetId="10">#REF!</definedName>
    <definedName name="_____Us2">#REF!</definedName>
    <definedName name="_____www1" localSheetId="10" hidden="1">{"sum_mth",#N/A,FALSE,"SUM-MTH";"sum_mth_สะสม",#N/A,FALSE,"SUM-MTH";"sum_mth_ผลการดำเนินงาน",#N/A,FALSE,"SUM-MTH";"sum_mth_ผลการดำเนินงาน_สะสม",#N/A,FALSE,"SUM-MTH"}</definedName>
    <definedName name="_____www1" localSheetId="8" hidden="1">{"sum_mth",#N/A,FALSE,"SUM-MTH";"sum_mth_สะสม",#N/A,FALSE,"SUM-MTH";"sum_mth_ผลการดำเนินงาน",#N/A,FALSE,"SUM-MTH";"sum_mth_ผลการดำเนินงาน_สะสม",#N/A,FALSE,"SUM-MTH"}</definedName>
    <definedName name="_____www1" localSheetId="9" hidden="1">{"sum_mth",#N/A,FALSE,"SUM-MTH";"sum_mth_สะสม",#N/A,FALSE,"SUM-MTH";"sum_mth_ผลการดำเนินงาน",#N/A,FALSE,"SUM-MTH";"sum_mth_ผลการดำเนินงาน_สะสม",#N/A,FALSE,"SUM-MTH"}</definedName>
    <definedName name="_____www1" localSheetId="5" hidden="1">{"sum_mth",#N/A,FALSE,"SUM-MTH";"sum_mth_สะสม",#N/A,FALSE,"SUM-MTH";"sum_mth_ผลการดำเนินงาน",#N/A,FALSE,"SUM-MTH";"sum_mth_ผลการดำเนินงาน_สะสม",#N/A,FALSE,"SUM-MTH"}</definedName>
    <definedName name="_____www1" hidden="1">{"sum_mth",#N/A,FALSE,"SUM-MTH";"sum_mth_สะสม",#N/A,FALSE,"SUM-MTH";"sum_mth_ผลการดำเนินงาน",#N/A,FALSE,"SUM-MTH";"sum_mth_ผลการดำเนินงาน_สะสม",#N/A,FALSE,"SUM-MTH"}</definedName>
    <definedName name="_____www2" localSheetId="10" hidden="1">{"sum_mth",#N/A,FALSE,"SUM-MTH";"sum_mth_สะสม",#N/A,FALSE,"SUM-MTH";"sum_mth_ผลการดำเนินงาน",#N/A,FALSE,"SUM-MTH";"sum_mth_ผลการดำเนินงาน_สะสม",#N/A,FALSE,"SUM-MTH"}</definedName>
    <definedName name="_____www2" localSheetId="8" hidden="1">{"sum_mth",#N/A,FALSE,"SUM-MTH";"sum_mth_สะสม",#N/A,FALSE,"SUM-MTH";"sum_mth_ผลการดำเนินงาน",#N/A,FALSE,"SUM-MTH";"sum_mth_ผลการดำเนินงาน_สะสม",#N/A,FALSE,"SUM-MTH"}</definedName>
    <definedName name="_____www2" localSheetId="9" hidden="1">{"sum_mth",#N/A,FALSE,"SUM-MTH";"sum_mth_สะสม",#N/A,FALSE,"SUM-MTH";"sum_mth_ผลการดำเนินงาน",#N/A,FALSE,"SUM-MTH";"sum_mth_ผลการดำเนินงาน_สะสม",#N/A,FALSE,"SUM-MTH"}</definedName>
    <definedName name="_____www2" localSheetId="5" hidden="1">{"sum_mth",#N/A,FALSE,"SUM-MTH";"sum_mth_สะสม",#N/A,FALSE,"SUM-MTH";"sum_mth_ผลการดำเนินงาน",#N/A,FALSE,"SUM-MTH";"sum_mth_ผลการดำเนินงาน_สะสม",#N/A,FALSE,"SUM-MTH"}</definedName>
    <definedName name="_____www2" hidden="1">{"sum_mth",#N/A,FALSE,"SUM-MTH";"sum_mth_สะสม",#N/A,FALSE,"SUM-MTH";"sum_mth_ผลการดำเนินงาน",#N/A,FALSE,"SUM-MTH";"sum_mth_ผลการดำเนินงาน_สะสม",#N/A,FALSE,"SUM-MTH"}</definedName>
    <definedName name="_____www4" localSheetId="10" hidden="1">{"sum_mth",#N/A,FALSE,"SUM-MTH";"sum_mth_สะสม",#N/A,FALSE,"SUM-MTH";"sum_mth_ผลการดำเนินงาน",#N/A,FALSE,"SUM-MTH";"sum_mth_ผลการดำเนินงาน_สะสม",#N/A,FALSE,"SUM-MTH"}</definedName>
    <definedName name="_____www4" localSheetId="8" hidden="1">{"sum_mth",#N/A,FALSE,"SUM-MTH";"sum_mth_สะสม",#N/A,FALSE,"SUM-MTH";"sum_mth_ผลการดำเนินงาน",#N/A,FALSE,"SUM-MTH";"sum_mth_ผลการดำเนินงาน_สะสม",#N/A,FALSE,"SUM-MTH"}</definedName>
    <definedName name="_____www4" localSheetId="9" hidden="1">{"sum_mth",#N/A,FALSE,"SUM-MTH";"sum_mth_สะสม",#N/A,FALSE,"SUM-MTH";"sum_mth_ผลการดำเนินงาน",#N/A,FALSE,"SUM-MTH";"sum_mth_ผลการดำเนินงาน_สะสม",#N/A,FALSE,"SUM-MTH"}</definedName>
    <definedName name="_____www4" localSheetId="5" hidden="1">{"sum_mth",#N/A,FALSE,"SUM-MTH";"sum_mth_สะสม",#N/A,FALSE,"SUM-MTH";"sum_mth_ผลการดำเนินงาน",#N/A,FALSE,"SUM-MTH";"sum_mth_ผลการดำเนินงาน_สะสม",#N/A,FALSE,"SUM-MTH"}</definedName>
    <definedName name="_____www4" hidden="1">{"sum_mth",#N/A,FALSE,"SUM-MTH";"sum_mth_สะสม",#N/A,FALSE,"SUM-MTH";"sum_mth_ผลการดำเนินงาน",#N/A,FALSE,"SUM-MTH";"sum_mth_ผลการดำเนินงาน_สะสม",#N/A,FALSE,"SUM-MTH"}</definedName>
    <definedName name="_____X2" localSheetId="10" hidden="1">{"'Eng (page2)'!$A$1:$D$52"}</definedName>
    <definedName name="_____X2" localSheetId="8" hidden="1">{"'Eng (page2)'!$A$1:$D$52"}</definedName>
    <definedName name="_____X2" localSheetId="9" hidden="1">{"'Eng (page2)'!$A$1:$D$52"}</definedName>
    <definedName name="_____X2" localSheetId="5" hidden="1">{"'Eng (page2)'!$A$1:$D$52"}</definedName>
    <definedName name="_____X2" hidden="1">{"'Eng (page2)'!$A$1:$D$52"}</definedName>
    <definedName name="_____xlfn.BAHTTEXT" hidden="1">#NAME?</definedName>
    <definedName name="_____xlfn.THAIMONTHOFYEAR" hidden="1">#NAME?</definedName>
    <definedName name="_____xlfn.THAIYEAR" hidden="1">#NAME?</definedName>
    <definedName name="_____xx6666" localSheetId="10">#REF!</definedName>
    <definedName name="_____xx6666">#REF!</definedName>
    <definedName name="_____y4" localSheetId="10" hidden="1">{"'Eng (page2)'!$A$1:$D$52"}</definedName>
    <definedName name="_____y4" localSheetId="8" hidden="1">{"'Eng (page2)'!$A$1:$D$52"}</definedName>
    <definedName name="_____y4" localSheetId="9" hidden="1">{"'Eng (page2)'!$A$1:$D$52"}</definedName>
    <definedName name="_____y4" localSheetId="5" hidden="1">{"'Eng (page2)'!$A$1:$D$52"}</definedName>
    <definedName name="_____y4" hidden="1">{"'Eng (page2)'!$A$1:$D$52"}</definedName>
    <definedName name="_____ZA1" localSheetId="10">#REF!</definedName>
    <definedName name="_____ZA1">#REF!</definedName>
    <definedName name="_____ZC301" localSheetId="10" hidden="1">{"'Eng (page2)'!$A$1:$D$52"}</definedName>
    <definedName name="_____ZC301" localSheetId="8" hidden="1">{"'Eng (page2)'!$A$1:$D$52"}</definedName>
    <definedName name="_____ZC301" localSheetId="9" hidden="1">{"'Eng (page2)'!$A$1:$D$52"}</definedName>
    <definedName name="_____ZC301" localSheetId="5" hidden="1">{"'Eng (page2)'!$A$1:$D$52"}</definedName>
    <definedName name="_____ZC301" hidden="1">{"'Eng (page2)'!$A$1:$D$52"}</definedName>
    <definedName name="_____zz9999" localSheetId="10">#REF!</definedName>
    <definedName name="_____zz9999">#REF!</definedName>
    <definedName name="____1_" localSheetId="10">#REF!</definedName>
    <definedName name="____1_">#REF!</definedName>
    <definedName name="____2_.0Print_Titles" localSheetId="10">#REF!,#REF!</definedName>
    <definedName name="____2_.0Print_Titles">#REF!,#REF!</definedName>
    <definedName name="____3_._Print_Titles" localSheetId="10">#REF!,#REF!</definedName>
    <definedName name="____3_._Print_Titles">#REF!,#REF!</definedName>
    <definedName name="____4F" localSheetId="10" hidden="1">#REF!</definedName>
    <definedName name="____4F" localSheetId="8" hidden="1">#REF!</definedName>
    <definedName name="____4F" localSheetId="9" hidden="1">#REF!</definedName>
    <definedName name="____4F" hidden="1">#REF!</definedName>
    <definedName name="____5_0_0_F" localSheetId="10" hidden="1">#REF!</definedName>
    <definedName name="____5_0_0_F" localSheetId="8" hidden="1">#REF!</definedName>
    <definedName name="____5_0_0_F" localSheetId="9" hidden="1">#REF!</definedName>
    <definedName name="____5_0_0_F" hidden="1">#REF!</definedName>
    <definedName name="____a1" localSheetId="10" hidden="1">{"cashflow",#N/A,FALSE,"CASHFLOW "}</definedName>
    <definedName name="____a1" localSheetId="8" hidden="1">{"cashflow",#N/A,FALSE,"CASHFLOW "}</definedName>
    <definedName name="____a1" localSheetId="9" hidden="1">{"cashflow",#N/A,FALSE,"CASHFLOW "}</definedName>
    <definedName name="____a1" localSheetId="5" hidden="1">{"cashflow",#N/A,FALSE,"CASHFLOW "}</definedName>
    <definedName name="____a1" hidden="1">{"cashflow",#N/A,FALSE,"CASHFLOW "}</definedName>
    <definedName name="____a10" localSheetId="10" hidden="1">{"sales",#N/A,FALSE,"SALES"}</definedName>
    <definedName name="____a10" localSheetId="8" hidden="1">{"sales",#N/A,FALSE,"SALES"}</definedName>
    <definedName name="____a10" localSheetId="9" hidden="1">{"sales",#N/A,FALSE,"SALES"}</definedName>
    <definedName name="____a10" localSheetId="5" hidden="1">{"sales",#N/A,FALSE,"SALES"}</definedName>
    <definedName name="____a10" hidden="1">{"sales",#N/A,FALSE,"SALES"}</definedName>
    <definedName name="____a2" localSheetId="10" hidden="1">{"hilight1",#N/A,FALSE,"HILIGHT1"}</definedName>
    <definedName name="____a2" localSheetId="8" hidden="1">{"hilight1",#N/A,FALSE,"HILIGHT1"}</definedName>
    <definedName name="____a2" localSheetId="9" hidden="1">{"hilight1",#N/A,FALSE,"HILIGHT1"}</definedName>
    <definedName name="____a2" localSheetId="5" hidden="1">{"hilight1",#N/A,FALSE,"HILIGHT1"}</definedName>
    <definedName name="____a2" hidden="1">{"hilight1",#N/A,FALSE,"HILIGHT1"}</definedName>
    <definedName name="____a3" localSheetId="10" hidden="1">{"hilight2",#N/A,FALSE,"HILIGHT2"}</definedName>
    <definedName name="____a3" localSheetId="8" hidden="1">{"hilight2",#N/A,FALSE,"HILIGHT2"}</definedName>
    <definedName name="____a3" localSheetId="9" hidden="1">{"hilight2",#N/A,FALSE,"HILIGHT2"}</definedName>
    <definedName name="____a3" localSheetId="5" hidden="1">{"hilight2",#N/A,FALSE,"HILIGHT2"}</definedName>
    <definedName name="____a3" hidden="1">{"hilight2",#N/A,FALSE,"HILIGHT2"}</definedName>
    <definedName name="____a4" localSheetId="10" hidden="1">{"hilight3",#N/A,FALSE,"HILIGHT3"}</definedName>
    <definedName name="____a4" localSheetId="8" hidden="1">{"hilight3",#N/A,FALSE,"HILIGHT3"}</definedName>
    <definedName name="____a4" localSheetId="9" hidden="1">{"hilight3",#N/A,FALSE,"HILIGHT3"}</definedName>
    <definedName name="____a4" localSheetId="5" hidden="1">{"hilight3",#N/A,FALSE,"HILIGHT3"}</definedName>
    <definedName name="____a4" hidden="1">{"hilight3",#N/A,FALSE,"HILIGHT3"}</definedName>
    <definedName name="____a5" localSheetId="10" hidden="1">{"income",#N/A,FALSE,"INCOME"}</definedName>
    <definedName name="____a5" localSheetId="8" hidden="1">{"income",#N/A,FALSE,"INCOME"}</definedName>
    <definedName name="____a5" localSheetId="9" hidden="1">{"income",#N/A,FALSE,"INCOME"}</definedName>
    <definedName name="____a5" localSheetId="5" hidden="1">{"income",#N/A,FALSE,"INCOME"}</definedName>
    <definedName name="____a5" hidden="1">{"income",#N/A,FALSE,"INCOME"}</definedName>
    <definedName name="____a6" localSheetId="10" hidden="1">{"index",#N/A,FALSE,"INDEX"}</definedName>
    <definedName name="____a6" localSheetId="8" hidden="1">{"index",#N/A,FALSE,"INDEX"}</definedName>
    <definedName name="____a6" localSheetId="9" hidden="1">{"index",#N/A,FALSE,"INDEX"}</definedName>
    <definedName name="____a6" localSheetId="5" hidden="1">{"index",#N/A,FALSE,"INDEX"}</definedName>
    <definedName name="____a6" hidden="1">{"index",#N/A,FALSE,"INDEX"}</definedName>
    <definedName name="____a7" localSheetId="10" hidden="1">{"PRINT_EST",#N/A,FALSE,"ESTMON"}</definedName>
    <definedName name="____a7" localSheetId="8" hidden="1">{"PRINT_EST",#N/A,FALSE,"ESTMON"}</definedName>
    <definedName name="____a7" localSheetId="9" hidden="1">{"PRINT_EST",#N/A,FALSE,"ESTMON"}</definedName>
    <definedName name="____a7" localSheetId="5" hidden="1">{"PRINT_EST",#N/A,FALSE,"ESTMON"}</definedName>
    <definedName name="____a7" hidden="1">{"PRINT_EST",#N/A,FALSE,"ESTMON"}</definedName>
    <definedName name="____a8" localSheetId="10" hidden="1">{"revsale",#N/A,FALSE,"REV-ยุพดี"}</definedName>
    <definedName name="____a8" localSheetId="8" hidden="1">{"revsale",#N/A,FALSE,"REV-ยุพดี"}</definedName>
    <definedName name="____a8" localSheetId="9" hidden="1">{"revsale",#N/A,FALSE,"REV-ยุพดี"}</definedName>
    <definedName name="____a8" localSheetId="5" hidden="1">{"revsale",#N/A,FALSE,"REV-ยุพดี"}</definedName>
    <definedName name="____a8" hidden="1">{"revsale",#N/A,FALSE,"REV-ยุพดี"}</definedName>
    <definedName name="____a9" localSheetId="10" hidden="1">{"revable",#N/A,FALSE,"REVABLE"}</definedName>
    <definedName name="____a9" localSheetId="8" hidden="1">{"revable",#N/A,FALSE,"REVABLE"}</definedName>
    <definedName name="____a9" localSheetId="9" hidden="1">{"revable",#N/A,FALSE,"REVABLE"}</definedName>
    <definedName name="____a9" localSheetId="5" hidden="1">{"revable",#N/A,FALSE,"REVABLE"}</definedName>
    <definedName name="____a9" hidden="1">{"revable",#N/A,FALSE,"REVABLE"}</definedName>
    <definedName name="____A99999" localSheetId="10">#REF!</definedName>
    <definedName name="____A99999">#REF!</definedName>
    <definedName name="____ADD1">#N/A</definedName>
    <definedName name="____ADD12" localSheetId="10">HAJIME:OWARI</definedName>
    <definedName name="____ADD12" localSheetId="8">'SH 11'!HAJIME:'SH 11'!OWARI</definedName>
    <definedName name="____ADD12" localSheetId="9">[0]!HAJIME:[0]!OWARI</definedName>
    <definedName name="____ADD12" localSheetId="5">'SH 9'!HAJIME:'SH 9'!OWARI</definedName>
    <definedName name="____ADD12">HAJIME:OWARI</definedName>
    <definedName name="____ADD2" localSheetId="10">STOP:STOPE</definedName>
    <definedName name="____ADD2" localSheetId="8">'SH 11'!STOP:'SH 11'!STOPE</definedName>
    <definedName name="____ADD2" localSheetId="9">[0]!STOP:[0]!STOPE</definedName>
    <definedName name="____ADD2" localSheetId="5">'SH 9'!STOP:'SH 9'!STOPE</definedName>
    <definedName name="____ADD2">STOP:STOPE</definedName>
    <definedName name="____AJE122003" localSheetId="10">#REF!</definedName>
    <definedName name="____AJE122003" localSheetId="8">#REF!</definedName>
    <definedName name="____AJE122003">#REF!</definedName>
    <definedName name="____COR1" localSheetId="10">#REF!</definedName>
    <definedName name="____COR1">#REF!</definedName>
    <definedName name="____COR2" localSheetId="10">#REF!</definedName>
    <definedName name="____COR2">#REF!</definedName>
    <definedName name="____COR3" localSheetId="10">#REF!</definedName>
    <definedName name="____COR3">#REF!</definedName>
    <definedName name="____COR4" localSheetId="10">#REF!</definedName>
    <definedName name="____COR4">#REF!</definedName>
    <definedName name="____Cup2" localSheetId="10">STOP:STOPE</definedName>
    <definedName name="____Cup2" localSheetId="8">'SH 11'!STOP:'SH 11'!STOPE</definedName>
    <definedName name="____Cup2" localSheetId="9">[0]!STOP:[0]!STOPE</definedName>
    <definedName name="____Cup2" localSheetId="5">'SH 9'!STOP:'SH 9'!STOPE</definedName>
    <definedName name="____Cup2">STOP:STOPE</definedName>
    <definedName name="____CUR1" localSheetId="10">#REF!</definedName>
    <definedName name="____CUR1" localSheetId="8">#REF!</definedName>
    <definedName name="____CUR1">#REF!</definedName>
    <definedName name="____d1" localSheetId="10" hidden="1">{"'Model'!$A$1:$N$53"}</definedName>
    <definedName name="____d1" localSheetId="8" hidden="1">{"'Model'!$A$1:$N$53"}</definedName>
    <definedName name="____d1" localSheetId="9" hidden="1">{"'Model'!$A$1:$N$53"}</definedName>
    <definedName name="____d1" localSheetId="5" hidden="1">{"'Model'!$A$1:$N$53"}</definedName>
    <definedName name="____d1" hidden="1">{"'Model'!$A$1:$N$53"}</definedName>
    <definedName name="____DAT1" localSheetId="10">#REF!</definedName>
    <definedName name="____DAT1" localSheetId="8">#REF!</definedName>
    <definedName name="____DAT1" localSheetId="9">#REF!</definedName>
    <definedName name="____DAT1">#REF!</definedName>
    <definedName name="____DAT10" localSheetId="10">#REF!</definedName>
    <definedName name="____DAT10" localSheetId="8">#REF!</definedName>
    <definedName name="____DAT10" localSheetId="9">#REF!</definedName>
    <definedName name="____DAT10">#REF!</definedName>
    <definedName name="____DAT11" localSheetId="10">#REF!</definedName>
    <definedName name="____DAT11" localSheetId="8">#REF!</definedName>
    <definedName name="____DAT11" localSheetId="9">#REF!</definedName>
    <definedName name="____DAT11">#REF!</definedName>
    <definedName name="____DAT12" localSheetId="10">#REF!</definedName>
    <definedName name="____DAT12" localSheetId="8">#REF!</definedName>
    <definedName name="____DAT12" localSheetId="9">#REF!</definedName>
    <definedName name="____DAT12">#REF!</definedName>
    <definedName name="____DAT13" localSheetId="10">#REF!</definedName>
    <definedName name="____DAT13" localSheetId="8">#REF!</definedName>
    <definedName name="____DAT13" localSheetId="9">#REF!</definedName>
    <definedName name="____DAT13">#REF!</definedName>
    <definedName name="____DAT14" localSheetId="10">#REF!</definedName>
    <definedName name="____DAT14" localSheetId="8">#REF!</definedName>
    <definedName name="____DAT14" localSheetId="9">#REF!</definedName>
    <definedName name="____DAT14">#REF!</definedName>
    <definedName name="____DAT15" localSheetId="10">#REF!</definedName>
    <definedName name="____DAT15" localSheetId="8">#REF!</definedName>
    <definedName name="____DAT15" localSheetId="9">#REF!</definedName>
    <definedName name="____DAT15">#REF!</definedName>
    <definedName name="____DAT16" localSheetId="10">#REF!</definedName>
    <definedName name="____DAT16" localSheetId="8">#REF!</definedName>
    <definedName name="____DAT16" localSheetId="9">#REF!</definedName>
    <definedName name="____DAT16">#REF!</definedName>
    <definedName name="____DAT17" localSheetId="10">#REF!</definedName>
    <definedName name="____DAT17" localSheetId="8">#REF!</definedName>
    <definedName name="____DAT17" localSheetId="9">#REF!</definedName>
    <definedName name="____DAT17">#REF!</definedName>
    <definedName name="____DAT18" localSheetId="10">#REF!</definedName>
    <definedName name="____DAT18" localSheetId="8">#REF!</definedName>
    <definedName name="____DAT18" localSheetId="9">#REF!</definedName>
    <definedName name="____DAT18">#REF!</definedName>
    <definedName name="____DAT19" localSheetId="10">#REF!</definedName>
    <definedName name="____DAT19" localSheetId="8">#REF!</definedName>
    <definedName name="____DAT19" localSheetId="9">#REF!</definedName>
    <definedName name="____DAT19">#REF!</definedName>
    <definedName name="____DAT2" localSheetId="10">#REF!</definedName>
    <definedName name="____DAT2" localSheetId="8">#REF!</definedName>
    <definedName name="____DAT2" localSheetId="9">#REF!</definedName>
    <definedName name="____DAT2">#REF!</definedName>
    <definedName name="____DAT20" localSheetId="10">#REF!</definedName>
    <definedName name="____DAT20" localSheetId="8">#REF!</definedName>
    <definedName name="____DAT20" localSheetId="9">#REF!</definedName>
    <definedName name="____DAT20">#REF!</definedName>
    <definedName name="____DAT21" localSheetId="10">#REF!</definedName>
    <definedName name="____DAT21" localSheetId="8">#REF!</definedName>
    <definedName name="____DAT21" localSheetId="9">#REF!</definedName>
    <definedName name="____DAT21">#REF!</definedName>
    <definedName name="____DAT3" localSheetId="10">#REF!</definedName>
    <definedName name="____DAT3" localSheetId="8">#REF!</definedName>
    <definedName name="____DAT3" localSheetId="9">#REF!</definedName>
    <definedName name="____DAT3">#REF!</definedName>
    <definedName name="____DAT4" localSheetId="10">#REF!</definedName>
    <definedName name="____DAT4" localSheetId="8">#REF!</definedName>
    <definedName name="____DAT4" localSheetId="9">#REF!</definedName>
    <definedName name="____DAT4">#REF!</definedName>
    <definedName name="____DAT5" localSheetId="10">#REF!</definedName>
    <definedName name="____DAT5" localSheetId="8">#REF!</definedName>
    <definedName name="____DAT5" localSheetId="9">#REF!</definedName>
    <definedName name="____DAT5">#REF!</definedName>
    <definedName name="____DAT6" localSheetId="10">#REF!</definedName>
    <definedName name="____DAT6" localSheetId="8">#REF!</definedName>
    <definedName name="____DAT6" localSheetId="9">#REF!</definedName>
    <definedName name="____DAT6">#REF!</definedName>
    <definedName name="____DAT7" localSheetId="10">#REF!</definedName>
    <definedName name="____DAT7" localSheetId="8">#REF!</definedName>
    <definedName name="____DAT7" localSheetId="9">#REF!</definedName>
    <definedName name="____DAT7">#REF!</definedName>
    <definedName name="____DAT8" localSheetId="10">#REF!</definedName>
    <definedName name="____DAT8" localSheetId="8">#REF!</definedName>
    <definedName name="____DAT8" localSheetId="9">#REF!</definedName>
    <definedName name="____DAT8">#REF!</definedName>
    <definedName name="____DAT9" localSheetId="10">#REF!</definedName>
    <definedName name="____DAT9" localSheetId="8">#REF!</definedName>
    <definedName name="____DAT9" localSheetId="9">#REF!</definedName>
    <definedName name="____DAT9">#REF!</definedName>
    <definedName name="____DET2" localSheetId="10" hidden="1">{#N/A,#N/A,FALSE,"Doc. A";#N/A,#N/A,FALSE,"Doc. B";#N/A,#N/A,FALSE,"Doc. C";#N/A,#N/A,FALSE,"Doc. D";#N/A,#N/A,FALSE,"Doc. E";#N/A,#N/A,FALSE,"Doc. F";#N/A,#N/A,FALSE,"Doc. H";#N/A,#N/A,FALSE,"Doc. G";#N/A,#N/A,FALSE,"Doc. I";#N/A,#N/A,FALSE,"Doc. J";#N/A,#N/A,FALSE,"Stock"}</definedName>
    <definedName name="____DET2" localSheetId="8" hidden="1">{#N/A,#N/A,FALSE,"Doc. A";#N/A,#N/A,FALSE,"Doc. B";#N/A,#N/A,FALSE,"Doc. C";#N/A,#N/A,FALSE,"Doc. D";#N/A,#N/A,FALSE,"Doc. E";#N/A,#N/A,FALSE,"Doc. F";#N/A,#N/A,FALSE,"Doc. H";#N/A,#N/A,FALSE,"Doc. G";#N/A,#N/A,FALSE,"Doc. I";#N/A,#N/A,FALSE,"Doc. J";#N/A,#N/A,FALSE,"Stock"}</definedName>
    <definedName name="____DET2" localSheetId="9" hidden="1">{#N/A,#N/A,FALSE,"Doc. A";#N/A,#N/A,FALSE,"Doc. B";#N/A,#N/A,FALSE,"Doc. C";#N/A,#N/A,FALSE,"Doc. D";#N/A,#N/A,FALSE,"Doc. E";#N/A,#N/A,FALSE,"Doc. F";#N/A,#N/A,FALSE,"Doc. H";#N/A,#N/A,FALSE,"Doc. G";#N/A,#N/A,FALSE,"Doc. I";#N/A,#N/A,FALSE,"Doc. J";#N/A,#N/A,FALSE,"Stock"}</definedName>
    <definedName name="____DET2" localSheetId="5"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10" hidden="1">{#N/A,#N/A,FALSE,"Production-Ethy.";#N/A,#N/A,FALSE,"Production-Prop.";#N/A,#N/A,FALSE,"SaleVolume-Ethy.";#N/A,#N/A,FALSE,"SaleVolume-Prop.";#N/A,#N/A,FALSE,"SellPrice-Ethy.";#N/A,#N/A,FALSE,"SellPrice-Prop.";#N/A,#N/A,FALSE,"Naph&amp;Olef Rate";#N/A,#N/A,FALSE,"Stea&amp;Olef Rate";#N/A,#N/A,FALSE,"Elec&amp;Olef Rate"}</definedName>
    <definedName name="____DET3" localSheetId="8" hidden="1">{#N/A,#N/A,FALSE,"Production-Ethy.";#N/A,#N/A,FALSE,"Production-Prop.";#N/A,#N/A,FALSE,"SaleVolume-Ethy.";#N/A,#N/A,FALSE,"SaleVolume-Prop.";#N/A,#N/A,FALSE,"SellPrice-Ethy.";#N/A,#N/A,FALSE,"SellPrice-Prop.";#N/A,#N/A,FALSE,"Naph&amp;Olef Rate";#N/A,#N/A,FALSE,"Stea&amp;Olef Rate";#N/A,#N/A,FALSE,"Elec&amp;Olef Rate"}</definedName>
    <definedName name="____DET3" localSheetId="9" hidden="1">{#N/A,#N/A,FALSE,"Production-Ethy.";#N/A,#N/A,FALSE,"Production-Prop.";#N/A,#N/A,FALSE,"SaleVolume-Ethy.";#N/A,#N/A,FALSE,"SaleVolume-Prop.";#N/A,#N/A,FALSE,"SellPrice-Ethy.";#N/A,#N/A,FALSE,"SellPrice-Prop.";#N/A,#N/A,FALSE,"Naph&amp;Olef Rate";#N/A,#N/A,FALSE,"Stea&amp;Olef Rate";#N/A,#N/A,FALSE,"Elec&amp;Olef Rate"}</definedName>
    <definedName name="____DET3" localSheetId="5"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10" hidden="1">{#N/A,#N/A,FALSE,"BUDGET"}</definedName>
    <definedName name="____DET4" localSheetId="8" hidden="1">{#N/A,#N/A,FALSE,"BUDGET"}</definedName>
    <definedName name="____DET4" localSheetId="9" hidden="1">{#N/A,#N/A,FALSE,"BUDGET"}</definedName>
    <definedName name="____DET4" localSheetId="5" hidden="1">{#N/A,#N/A,FALSE,"BUDGET"}</definedName>
    <definedName name="____DET4" hidden="1">{#N/A,#N/A,FALSE,"BUDGET"}</definedName>
    <definedName name="____dkk1" localSheetId="10">#REF!</definedName>
    <definedName name="____dkk1">#REF!</definedName>
    <definedName name="____dkk2" localSheetId="10">#REF!</definedName>
    <definedName name="____dkk2">#REF!</definedName>
    <definedName name="____e1" localSheetId="10">#REF!</definedName>
    <definedName name="____e1">#REF!</definedName>
    <definedName name="____eee55" localSheetId="10" hidden="1">{"sum_mth",#N/A,FALSE,"SUM-MTH";"sum_mth_สะสม",#N/A,FALSE,"SUM-MTH";"sum_mth_ผลการดำเนินงาน",#N/A,FALSE,"SUM-MTH";"sum_mth_ผลการดำเนินงาน_สะสม",#N/A,FALSE,"SUM-MTH"}</definedName>
    <definedName name="____eee55" localSheetId="8" hidden="1">{"sum_mth",#N/A,FALSE,"SUM-MTH";"sum_mth_สะสม",#N/A,FALSE,"SUM-MTH";"sum_mth_ผลการดำเนินงาน",#N/A,FALSE,"SUM-MTH";"sum_mth_ผลการดำเนินงาน_สะสม",#N/A,FALSE,"SUM-MTH"}</definedName>
    <definedName name="____eee55" localSheetId="9" hidden="1">{"sum_mth",#N/A,FALSE,"SUM-MTH";"sum_mth_สะสม",#N/A,FALSE,"SUM-MTH";"sum_mth_ผลการดำเนินงาน",#N/A,FALSE,"SUM-MTH";"sum_mth_ผลการดำเนินงาน_สะสม",#N/A,FALSE,"SUM-MTH"}</definedName>
    <definedName name="____eee55" localSheetId="5" hidden="1">{"sum_mth",#N/A,FALSE,"SUM-MTH";"sum_mth_สะสม",#N/A,FALSE,"SUM-MTH";"sum_mth_ผลการดำเนินงาน",#N/A,FALSE,"SUM-MTH";"sum_mth_ผลการดำเนินงาน_สะสม",#N/A,FALSE,"SUM-MTH"}</definedName>
    <definedName name="____eee55" hidden="1">{"sum_mth",#N/A,FALSE,"SUM-MTH";"sum_mth_สะสม",#N/A,FALSE,"SUM-MTH";"sum_mth_ผลการดำเนินงาน",#N/A,FALSE,"SUM-MTH";"sum_mth_ผลการดำเนินงาน_สะสม",#N/A,FALSE,"SUM-MTH"}</definedName>
    <definedName name="____EKT1" localSheetId="10">#REF!</definedName>
    <definedName name="____EKT1">#REF!</definedName>
    <definedName name="____EKT2" localSheetId="10">#REF!</definedName>
    <definedName name="____EKT2">#REF!</definedName>
    <definedName name="____EKT3" localSheetId="10">#REF!</definedName>
    <definedName name="____EKT3">#REF!</definedName>
    <definedName name="____EKT4" localSheetId="10">#REF!</definedName>
    <definedName name="____EKT4">#REF!</definedName>
    <definedName name="____er43" localSheetId="10" hidden="1">{"'Eng (page2)'!$A$1:$D$52"}</definedName>
    <definedName name="____er43" localSheetId="8" hidden="1">{"'Eng (page2)'!$A$1:$D$52"}</definedName>
    <definedName name="____er43" localSheetId="9" hidden="1">{"'Eng (page2)'!$A$1:$D$52"}</definedName>
    <definedName name="____er43" localSheetId="5" hidden="1">{"'Eng (page2)'!$A$1:$D$52"}</definedName>
    <definedName name="____er43" hidden="1">{"'Eng (page2)'!$A$1:$D$52"}</definedName>
    <definedName name="____exp10" localSheetId="10">#REF!</definedName>
    <definedName name="____exp10">#REF!</definedName>
    <definedName name="____exp11" localSheetId="10">#REF!</definedName>
    <definedName name="____exp11">#REF!</definedName>
    <definedName name="____exp111" localSheetId="10">#REF!</definedName>
    <definedName name="____exp111">#REF!</definedName>
    <definedName name="____exp12" localSheetId="10">#REF!</definedName>
    <definedName name="____exp12">#REF!</definedName>
    <definedName name="____EXP22" localSheetId="10">#REF!</definedName>
    <definedName name="____EXP22">#REF!</definedName>
    <definedName name="____exp5" localSheetId="10">#REF!</definedName>
    <definedName name="____exp5">#REF!</definedName>
    <definedName name="____exp7" localSheetId="10">#REF!</definedName>
    <definedName name="____exp7">#REF!</definedName>
    <definedName name="____exp8" localSheetId="10">#REF!</definedName>
    <definedName name="____exp8">#REF!</definedName>
    <definedName name="____exp9" localSheetId="10">#REF!</definedName>
    <definedName name="____exp9">#REF!</definedName>
    <definedName name="____f1" localSheetId="10">#REF!</definedName>
    <definedName name="____f1">#REF!</definedName>
    <definedName name="____g1" localSheetId="10">#REF!</definedName>
    <definedName name="____g1">#REF!</definedName>
    <definedName name="____h1" localSheetId="10">#REF!</definedName>
    <definedName name="____h1">#REF!</definedName>
    <definedName name="____h2" localSheetId="8">#REF!</definedName>
    <definedName name="____h2" localSheetId="5">[28]เงินกู้ธนชาติ!$G$2</definedName>
    <definedName name="____h2">#REF!</definedName>
    <definedName name="____H3" localSheetId="10" hidden="1">{"'Sell_Office'!$C$5:$D$6"}</definedName>
    <definedName name="____H3" localSheetId="8" hidden="1">{"'Sell_Office'!$C$5:$D$6"}</definedName>
    <definedName name="____H3" localSheetId="9" hidden="1">{"'Sell_Office'!$C$5:$D$6"}</definedName>
    <definedName name="____H3" localSheetId="5" hidden="1">{"'Sell_Office'!$C$5:$D$6"}</definedName>
    <definedName name="____H3" hidden="1">{"'Sell_Office'!$C$5:$D$6"}</definedName>
    <definedName name="____IRR2" localSheetId="10"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RR2"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RR2"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RR2"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Z1" localSheetId="10">#REF!</definedName>
    <definedName name="____IZ1">#REF!</definedName>
    <definedName name="____JJ1" localSheetId="10">#REF!</definedName>
    <definedName name="____JJ1">#REF!</definedName>
    <definedName name="____k1" localSheetId="10">#REF!</definedName>
    <definedName name="____k1">#REF!</definedName>
    <definedName name="____K306" localSheetId="10" hidden="1">{"'Eng (page2)'!$A$1:$D$52"}</definedName>
    <definedName name="____K306" localSheetId="8" hidden="1">{"'Eng (page2)'!$A$1:$D$52"}</definedName>
    <definedName name="____K306" localSheetId="9" hidden="1">{"'Eng (page2)'!$A$1:$D$52"}</definedName>
    <definedName name="____K306" localSheetId="5" hidden="1">{"'Eng (page2)'!$A$1:$D$52"}</definedName>
    <definedName name="____K306" hidden="1">{"'Eng (page2)'!$A$1:$D$52"}</definedName>
    <definedName name="____KAF1" localSheetId="10">#REF!</definedName>
    <definedName name="____KAF1">#REF!</definedName>
    <definedName name="____KAF2" localSheetId="10">#REF!</definedName>
    <definedName name="____KAF2">#REF!</definedName>
    <definedName name="____KAF3" localSheetId="10">#REF!</definedName>
    <definedName name="____KAF3">#REF!</definedName>
    <definedName name="____KAF4" localSheetId="10">#REF!</definedName>
    <definedName name="____KAF4">#REF!</definedName>
    <definedName name="____KEY1" localSheetId="5" hidden="1">[36]Accure!#REF!</definedName>
    <definedName name="____KEY1" hidden="1">#REF!</definedName>
    <definedName name="____LF12" localSheetId="10" hidden="1">#REF!</definedName>
    <definedName name="____LF12" localSheetId="8" hidden="1">#REF!</definedName>
    <definedName name="____LF12" hidden="1">#REF!</definedName>
    <definedName name="____lit1" localSheetId="10">#REF!</definedName>
    <definedName name="____lit1">#REF!</definedName>
    <definedName name="____lit2" localSheetId="10">#REF!</definedName>
    <definedName name="____lit2">#REF!</definedName>
    <definedName name="____LL1" localSheetId="10">#REF!</definedName>
    <definedName name="____LL1">#REF!</definedName>
    <definedName name="____M300" localSheetId="10" hidden="1">{"'Model'!$A$1:$N$53"}</definedName>
    <definedName name="____M300" localSheetId="8" hidden="1">{"'Model'!$A$1:$N$53"}</definedName>
    <definedName name="____M300" localSheetId="9" hidden="1">{"'Model'!$A$1:$N$53"}</definedName>
    <definedName name="____M300" localSheetId="5" hidden="1">{"'Model'!$A$1:$N$53"}</definedName>
    <definedName name="____M300" hidden="1">{"'Model'!$A$1:$N$53"}</definedName>
    <definedName name="____MM1" localSheetId="10">#REF!</definedName>
    <definedName name="____MM1">#REF!</definedName>
    <definedName name="____MWL1" localSheetId="10">#REF!</definedName>
    <definedName name="____MWL1">#REF!</definedName>
    <definedName name="____MWL2" localSheetId="10">#REF!</definedName>
    <definedName name="____MWL2">#REF!</definedName>
    <definedName name="____MWL3" localSheetId="10">#REF!</definedName>
    <definedName name="____MWL3">#REF!</definedName>
    <definedName name="____MWL4" localSheetId="10">#REF!</definedName>
    <definedName name="____MWL4">#REF!</definedName>
    <definedName name="____MZ1" localSheetId="10">#REF!</definedName>
    <definedName name="____MZ1">#REF!</definedName>
    <definedName name="____N300" localSheetId="10" hidden="1">{"sum_mth",#N/A,FALSE,"SUM-MTH";"sum_mth_สะสม",#N/A,FALSE,"SUM-MTH";"sum_mth_ผลการดำเนินงาน",#N/A,FALSE,"SUM-MTH";"sum_mth_ผลการดำเนินงาน_สะสม",#N/A,FALSE,"SUM-MTH"}</definedName>
    <definedName name="____N300" localSheetId="8" hidden="1">{"sum_mth",#N/A,FALSE,"SUM-MTH";"sum_mth_สะสม",#N/A,FALSE,"SUM-MTH";"sum_mth_ผลการดำเนินงาน",#N/A,FALSE,"SUM-MTH";"sum_mth_ผลการดำเนินงาน_สะสม",#N/A,FALSE,"SUM-MTH"}</definedName>
    <definedName name="____N300" localSheetId="9" hidden="1">{"sum_mth",#N/A,FALSE,"SUM-MTH";"sum_mth_สะสม",#N/A,FALSE,"SUM-MTH";"sum_mth_ผลการดำเนินงาน",#N/A,FALSE,"SUM-MTH";"sum_mth_ผลการดำเนินงาน_สะสม",#N/A,FALSE,"SUM-MTH"}</definedName>
    <definedName name="____N300" localSheetId="5" hidden="1">{"sum_mth",#N/A,FALSE,"SUM-MTH";"sum_mth_สะสม",#N/A,FALSE,"SUM-MTH";"sum_mth_ผลการดำเนินงาน",#N/A,FALSE,"SUM-MTH";"sum_mth_ผลการดำเนินงาน_สะสม",#N/A,FALSE,"SUM-MTH"}</definedName>
    <definedName name="____N300" hidden="1">{"sum_mth",#N/A,FALSE,"SUM-MTH";"sum_mth_สะสม",#N/A,FALSE,"SUM-MTH";"sum_mth_ผลการดำเนินงาน",#N/A,FALSE,"SUM-MTH";"sum_mth_ผลการดำเนินงาน_สะสม",#N/A,FALSE,"SUM-MTH"}</definedName>
    <definedName name="____NEW2" localSheetId="10">#REF!</definedName>
    <definedName name="____NEW2">#REF!</definedName>
    <definedName name="____NSO2" localSheetId="10" hidden="1">{"'Sheet1'!$L$16"}</definedName>
    <definedName name="____NSO2" localSheetId="8" hidden="1">{"'Sheet1'!$L$16"}</definedName>
    <definedName name="____NSO2" localSheetId="9" hidden="1">{"'Sheet1'!$L$16"}</definedName>
    <definedName name="____NSO2" localSheetId="5" hidden="1">{"'Sheet1'!$L$16"}</definedName>
    <definedName name="____NSO2" hidden="1">{"'Sheet1'!$L$16"}</definedName>
    <definedName name="____O300" localSheetId="10" hidden="1">{"'Eng (page2)'!$A$1:$D$52"}</definedName>
    <definedName name="____O300" localSheetId="8" hidden="1">{"'Eng (page2)'!$A$1:$D$52"}</definedName>
    <definedName name="____O300" localSheetId="9" hidden="1">{"'Eng (page2)'!$A$1:$D$52"}</definedName>
    <definedName name="____O300" localSheetId="5" hidden="1">{"'Eng (page2)'!$A$1:$D$52"}</definedName>
    <definedName name="____O300" hidden="1">{"'Eng (page2)'!$A$1:$D$52"}</definedName>
    <definedName name="____OTH1" localSheetId="10">#REF!</definedName>
    <definedName name="____OTH1">#REF!</definedName>
    <definedName name="____OTH2" localSheetId="10">#REF!</definedName>
    <definedName name="____OTH2">#REF!</definedName>
    <definedName name="____OTH3" localSheetId="10">#REF!</definedName>
    <definedName name="____OTH3">#REF!</definedName>
    <definedName name="____OTH4" localSheetId="10">#REF!</definedName>
    <definedName name="____OTH4">#REF!</definedName>
    <definedName name="____PM2" localSheetId="8">#REF!</definedName>
    <definedName name="____PM2" localSheetId="5">[18]CIPA!$B$10</definedName>
    <definedName name="____PM2">#REF!</definedName>
    <definedName name="____pp30" localSheetId="10" hidden="1">#REF!</definedName>
    <definedName name="____pp30" localSheetId="8" hidden="1">#REF!</definedName>
    <definedName name="____pp30" hidden="1">#REF!</definedName>
    <definedName name="____prg1" localSheetId="10">#REF!</definedName>
    <definedName name="____prg1">#REF!</definedName>
    <definedName name="____prg180" localSheetId="10">#REF!</definedName>
    <definedName name="____prg180">#REF!</definedName>
    <definedName name="____REC1" localSheetId="10">#REF!</definedName>
    <definedName name="____REC1">#REF!</definedName>
    <definedName name="____SCB1" localSheetId="8">#REF!</definedName>
    <definedName name="____SCB1" localSheetId="5">'[19]SCB 1 - Current'!$F$10</definedName>
    <definedName name="____SCB1">#REF!</definedName>
    <definedName name="____SCB2" localSheetId="8">#REF!</definedName>
    <definedName name="____SCB2" localSheetId="5">'[19]SCB 2 - Current'!$F$11</definedName>
    <definedName name="____SCB2">#REF!</definedName>
    <definedName name="____sss1" localSheetId="10" hidden="1">{"sum_mth",#N/A,FALSE,"SUM-MTH";"sum_mth_สะสม",#N/A,FALSE,"SUM-MTH";"sum_mth_ผลการดำเนินงาน",#N/A,FALSE,"SUM-MTH";"sum_mth_ผลการดำเนินงาน_สะสม",#N/A,FALSE,"SUM-MTH"}</definedName>
    <definedName name="____sss1" localSheetId="8" hidden="1">{"sum_mth",#N/A,FALSE,"SUM-MTH";"sum_mth_สะสม",#N/A,FALSE,"SUM-MTH";"sum_mth_ผลการดำเนินงาน",#N/A,FALSE,"SUM-MTH";"sum_mth_ผลการดำเนินงาน_สะสม",#N/A,FALSE,"SUM-MTH"}</definedName>
    <definedName name="____sss1" localSheetId="9" hidden="1">{"sum_mth",#N/A,FALSE,"SUM-MTH";"sum_mth_สะสม",#N/A,FALSE,"SUM-MTH";"sum_mth_ผลการดำเนินงาน",#N/A,FALSE,"SUM-MTH";"sum_mth_ผลการดำเนินงาน_สะสม",#N/A,FALSE,"SUM-MTH"}</definedName>
    <definedName name="____sss1" localSheetId="5" hidden="1">{"sum_mth",#N/A,FALSE,"SUM-MTH";"sum_mth_สะสม",#N/A,FALSE,"SUM-MTH";"sum_mth_ผลการดำเนินงาน",#N/A,FALSE,"SUM-MTH";"sum_mth_ผลการดำเนินงาน_สะสม",#N/A,FALSE,"SUM-MTH"}</definedName>
    <definedName name="____sss1" hidden="1">{"sum_mth",#N/A,FALSE,"SUM-MTH";"sum_mth_สะสม",#N/A,FALSE,"SUM-MTH";"sum_mth_ผลการดำเนินงาน",#N/A,FALSE,"SUM-MTH";"sum_mth_ผลการดำเนินงาน_สะสม",#N/A,FALSE,"SUM-MTH"}</definedName>
    <definedName name="____sss3" localSheetId="10" hidden="1">{"sum_mth",#N/A,FALSE,"SUM-MTH";"sum_mth_สะสม",#N/A,FALSE,"SUM-MTH";"sum_mth_ผลการดำเนินงาน",#N/A,FALSE,"SUM-MTH";"sum_mth_ผลการดำเนินงาน_สะสม",#N/A,FALSE,"SUM-MTH"}</definedName>
    <definedName name="____sss3" localSheetId="8" hidden="1">{"sum_mth",#N/A,FALSE,"SUM-MTH";"sum_mth_สะสม",#N/A,FALSE,"SUM-MTH";"sum_mth_ผลการดำเนินงาน",#N/A,FALSE,"SUM-MTH";"sum_mth_ผลการดำเนินงาน_สะสม",#N/A,FALSE,"SUM-MTH"}</definedName>
    <definedName name="____sss3" localSheetId="9" hidden="1">{"sum_mth",#N/A,FALSE,"SUM-MTH";"sum_mth_สะสม",#N/A,FALSE,"SUM-MTH";"sum_mth_ผลการดำเนินงาน",#N/A,FALSE,"SUM-MTH";"sum_mth_ผลการดำเนินงาน_สะสม",#N/A,FALSE,"SUM-MTH"}</definedName>
    <definedName name="____sss3" localSheetId="5" hidden="1">{"sum_mth",#N/A,FALSE,"SUM-MTH";"sum_mth_สะสม",#N/A,FALSE,"SUM-MTH";"sum_mth_ผลการดำเนินงาน",#N/A,FALSE,"SUM-MTH";"sum_mth_ผลการดำเนินงาน_สะสม",#N/A,FALSE,"SUM-MTH"}</definedName>
    <definedName name="____sss3" hidden="1">{"sum_mth",#N/A,FALSE,"SUM-MTH";"sum_mth_สะสม",#N/A,FALSE,"SUM-MTH";"sum_mth_ผลการดำเนินงาน",#N/A,FALSE,"SUM-MTH";"sum_mth_ผลการดำเนินงาน_สะสม",#N/A,FALSE,"SUM-MTH"}</definedName>
    <definedName name="____TAX2" localSheetId="10">#REF!</definedName>
    <definedName name="____TAX2">#REF!</definedName>
    <definedName name="____TCD1" localSheetId="10">#REF!</definedName>
    <definedName name="____TCD1">#REF!</definedName>
    <definedName name="____TCD2" localSheetId="10">#REF!</definedName>
    <definedName name="____TCD2">#REF!</definedName>
    <definedName name="____TCD3" localSheetId="10">#REF!</definedName>
    <definedName name="____TCD3">#REF!</definedName>
    <definedName name="____TCD4" localSheetId="10">#REF!</definedName>
    <definedName name="____TCD4">#REF!</definedName>
    <definedName name="____TCD5" localSheetId="10">#REF!</definedName>
    <definedName name="____TCD5">#REF!</definedName>
    <definedName name="____TCD6" localSheetId="10">#REF!</definedName>
    <definedName name="____TCD6">#REF!</definedName>
    <definedName name="____TCD7" localSheetId="10">#REF!</definedName>
    <definedName name="____TCD7">#REF!</definedName>
    <definedName name="____TCD8" localSheetId="10">#REF!</definedName>
    <definedName name="____TCD8">#REF!</definedName>
    <definedName name="____TCD9" localSheetId="10">#REF!</definedName>
    <definedName name="____TCD9">#REF!</definedName>
    <definedName name="____Tic30" localSheetId="10" hidden="1">{"'Eng (page2)'!$A$1:$D$52"}</definedName>
    <definedName name="____Tic30" localSheetId="8" hidden="1">{"'Eng (page2)'!$A$1:$D$52"}</definedName>
    <definedName name="____Tic30" localSheetId="9" hidden="1">{"'Eng (page2)'!$A$1:$D$52"}</definedName>
    <definedName name="____Tic30" localSheetId="5" hidden="1">{"'Eng (page2)'!$A$1:$D$52"}</definedName>
    <definedName name="____Tic30" hidden="1">{"'Eng (page2)'!$A$1:$D$52"}</definedName>
    <definedName name="____TTD1" localSheetId="10">#REF!</definedName>
    <definedName name="____TTD1">#REF!</definedName>
    <definedName name="____TTD2" localSheetId="10">#REF!</definedName>
    <definedName name="____TTD2">#REF!</definedName>
    <definedName name="____TTD3" localSheetId="10">#REF!</definedName>
    <definedName name="____TTD3">#REF!</definedName>
    <definedName name="____TTD4" localSheetId="10">#REF!</definedName>
    <definedName name="____TTD4">#REF!</definedName>
    <definedName name="____TTM1" localSheetId="10">#REF!</definedName>
    <definedName name="____TTM1">#REF!</definedName>
    <definedName name="____TTM2" localSheetId="10">#REF!</definedName>
    <definedName name="____TTM2">#REF!</definedName>
    <definedName name="____TTM3" localSheetId="10">#REF!</definedName>
    <definedName name="____TTM3">#REF!</definedName>
    <definedName name="____TTM4" localSheetId="10">#REF!</definedName>
    <definedName name="____TTM4">#REF!</definedName>
    <definedName name="____TTM5" localSheetId="10">#REF!</definedName>
    <definedName name="____TTM5">#REF!</definedName>
    <definedName name="____TTM6" localSheetId="10">#REF!</definedName>
    <definedName name="____TTM6">#REF!</definedName>
    <definedName name="____TTM7" localSheetId="10">#REF!</definedName>
    <definedName name="____TTM7">#REF!</definedName>
    <definedName name="____TTM8" localSheetId="10">#REF!</definedName>
    <definedName name="____TTM8">#REF!</definedName>
    <definedName name="____TTS1" localSheetId="10">#REF!</definedName>
    <definedName name="____TTS1">#REF!</definedName>
    <definedName name="____u645" localSheetId="10" hidden="1">{"'Eng (page2)'!$A$1:$D$52"}</definedName>
    <definedName name="____u645" localSheetId="8" hidden="1">{"'Eng (page2)'!$A$1:$D$52"}</definedName>
    <definedName name="____u645" localSheetId="9" hidden="1">{"'Eng (page2)'!$A$1:$D$52"}</definedName>
    <definedName name="____u645" localSheetId="5" hidden="1">{"'Eng (page2)'!$A$1:$D$52"}</definedName>
    <definedName name="____u645" hidden="1">{"'Eng (page2)'!$A$1:$D$52"}</definedName>
    <definedName name="____Us1" localSheetId="10">#REF!</definedName>
    <definedName name="____Us1">#REF!</definedName>
    <definedName name="____Us2" localSheetId="10">#REF!</definedName>
    <definedName name="____Us2">#REF!</definedName>
    <definedName name="____V320" localSheetId="10" hidden="1">{"'Eng (page2)'!$A$1:$D$52"}</definedName>
    <definedName name="____V320" localSheetId="8" hidden="1">{"'Eng (page2)'!$A$1:$D$52"}</definedName>
    <definedName name="____V320" localSheetId="9" hidden="1">{"'Eng (page2)'!$A$1:$D$52"}</definedName>
    <definedName name="____V320" localSheetId="5" hidden="1">{"'Eng (page2)'!$A$1:$D$52"}</definedName>
    <definedName name="____V320" hidden="1">{"'Eng (page2)'!$A$1:$D$52"}</definedName>
    <definedName name="____www1" localSheetId="10" hidden="1">{"sum_mth",#N/A,FALSE,"SUM-MTH";"sum_mth_สะสม",#N/A,FALSE,"SUM-MTH";"sum_mth_ผลการดำเนินงาน",#N/A,FALSE,"SUM-MTH";"sum_mth_ผลการดำเนินงาน_สะสม",#N/A,FALSE,"SUM-MTH"}</definedName>
    <definedName name="____www1" localSheetId="8" hidden="1">{"sum_mth",#N/A,FALSE,"SUM-MTH";"sum_mth_สะสม",#N/A,FALSE,"SUM-MTH";"sum_mth_ผลการดำเนินงาน",#N/A,FALSE,"SUM-MTH";"sum_mth_ผลการดำเนินงาน_สะสม",#N/A,FALSE,"SUM-MTH"}</definedName>
    <definedName name="____www1" localSheetId="9" hidden="1">{"sum_mth",#N/A,FALSE,"SUM-MTH";"sum_mth_สะสม",#N/A,FALSE,"SUM-MTH";"sum_mth_ผลการดำเนินงาน",#N/A,FALSE,"SUM-MTH";"sum_mth_ผลการดำเนินงาน_สะสม",#N/A,FALSE,"SUM-MTH"}</definedName>
    <definedName name="____www1" localSheetId="5" hidden="1">{"sum_mth",#N/A,FALSE,"SUM-MTH";"sum_mth_สะสม",#N/A,FALSE,"SUM-MTH";"sum_mth_ผลการดำเนินงาน",#N/A,FALSE,"SUM-MTH";"sum_mth_ผลการดำเนินงาน_สะสม",#N/A,FALSE,"SUM-MTH"}</definedName>
    <definedName name="____www1" hidden="1">{"sum_mth",#N/A,FALSE,"SUM-MTH";"sum_mth_สะสม",#N/A,FALSE,"SUM-MTH";"sum_mth_ผลการดำเนินงาน",#N/A,FALSE,"SUM-MTH";"sum_mth_ผลการดำเนินงาน_สะสม",#N/A,FALSE,"SUM-MTH"}</definedName>
    <definedName name="____www2" localSheetId="10" hidden="1">{"sum_mth",#N/A,FALSE,"SUM-MTH";"sum_mth_สะสม",#N/A,FALSE,"SUM-MTH";"sum_mth_ผลการดำเนินงาน",#N/A,FALSE,"SUM-MTH";"sum_mth_ผลการดำเนินงาน_สะสม",#N/A,FALSE,"SUM-MTH"}</definedName>
    <definedName name="____www2" localSheetId="8" hidden="1">{"sum_mth",#N/A,FALSE,"SUM-MTH";"sum_mth_สะสม",#N/A,FALSE,"SUM-MTH";"sum_mth_ผลการดำเนินงาน",#N/A,FALSE,"SUM-MTH";"sum_mth_ผลการดำเนินงาน_สะสม",#N/A,FALSE,"SUM-MTH"}</definedName>
    <definedName name="____www2" localSheetId="9" hidden="1">{"sum_mth",#N/A,FALSE,"SUM-MTH";"sum_mth_สะสม",#N/A,FALSE,"SUM-MTH";"sum_mth_ผลการดำเนินงาน",#N/A,FALSE,"SUM-MTH";"sum_mth_ผลการดำเนินงาน_สะสม",#N/A,FALSE,"SUM-MTH"}</definedName>
    <definedName name="____www2" localSheetId="5" hidden="1">{"sum_mth",#N/A,FALSE,"SUM-MTH";"sum_mth_สะสม",#N/A,FALSE,"SUM-MTH";"sum_mth_ผลการดำเนินงาน",#N/A,FALSE,"SUM-MTH";"sum_mth_ผลการดำเนินงาน_สะสม",#N/A,FALSE,"SUM-MTH"}</definedName>
    <definedName name="____www2" hidden="1">{"sum_mth",#N/A,FALSE,"SUM-MTH";"sum_mth_สะสม",#N/A,FALSE,"SUM-MTH";"sum_mth_ผลการดำเนินงาน",#N/A,FALSE,"SUM-MTH";"sum_mth_ผลการดำเนินงาน_สะสม",#N/A,FALSE,"SUM-MTH"}</definedName>
    <definedName name="____www4" localSheetId="10" hidden="1">{"sum_mth",#N/A,FALSE,"SUM-MTH";"sum_mth_สะสม",#N/A,FALSE,"SUM-MTH";"sum_mth_ผลการดำเนินงาน",#N/A,FALSE,"SUM-MTH";"sum_mth_ผลการดำเนินงาน_สะสม",#N/A,FALSE,"SUM-MTH"}</definedName>
    <definedName name="____www4" localSheetId="8" hidden="1">{"sum_mth",#N/A,FALSE,"SUM-MTH";"sum_mth_สะสม",#N/A,FALSE,"SUM-MTH";"sum_mth_ผลการดำเนินงาน",#N/A,FALSE,"SUM-MTH";"sum_mth_ผลการดำเนินงาน_สะสม",#N/A,FALSE,"SUM-MTH"}</definedName>
    <definedName name="____www4" localSheetId="9" hidden="1">{"sum_mth",#N/A,FALSE,"SUM-MTH";"sum_mth_สะสม",#N/A,FALSE,"SUM-MTH";"sum_mth_ผลการดำเนินงาน",#N/A,FALSE,"SUM-MTH";"sum_mth_ผลการดำเนินงาน_สะสม",#N/A,FALSE,"SUM-MTH"}</definedName>
    <definedName name="____www4" localSheetId="5" hidden="1">{"sum_mth",#N/A,FALSE,"SUM-MTH";"sum_mth_สะสม",#N/A,FALSE,"SUM-MTH";"sum_mth_ผลการดำเนินงาน",#N/A,FALSE,"SUM-MTH";"sum_mth_ผลการดำเนินงาน_สะสม",#N/A,FALSE,"SUM-MTH"}</definedName>
    <definedName name="____www4" hidden="1">{"sum_mth",#N/A,FALSE,"SUM-MTH";"sum_mth_สะสม",#N/A,FALSE,"SUM-MTH";"sum_mth_ผลการดำเนินงาน",#N/A,FALSE,"SUM-MTH";"sum_mth_ผลการดำเนินงาน_สะสม",#N/A,FALSE,"SUM-MTH"}</definedName>
    <definedName name="____X2" localSheetId="10" hidden="1">{"'Eng (page2)'!$A$1:$D$52"}</definedName>
    <definedName name="____X2" localSheetId="8" hidden="1">{"'Eng (page2)'!$A$1:$D$52"}</definedName>
    <definedName name="____X2" localSheetId="9" hidden="1">{"'Eng (page2)'!$A$1:$D$52"}</definedName>
    <definedName name="____X2" localSheetId="5" hidden="1">{"'Eng (page2)'!$A$1:$D$52"}</definedName>
    <definedName name="____X2" hidden="1">{"'Eng (page2)'!$A$1:$D$52"}</definedName>
    <definedName name="____xlfn.BAHTTEXT" hidden="1">#NAME?</definedName>
    <definedName name="____xlfn.THAIMONTHOFYEAR" hidden="1">#NAME?</definedName>
    <definedName name="____xlfn.THAIYEAR" hidden="1">#NAME?</definedName>
    <definedName name="____xx6666" localSheetId="10">#REF!</definedName>
    <definedName name="____xx6666">#REF!</definedName>
    <definedName name="____y4" localSheetId="10" hidden="1">{"'Eng (page2)'!$A$1:$D$52"}</definedName>
    <definedName name="____y4" localSheetId="8" hidden="1">{"'Eng (page2)'!$A$1:$D$52"}</definedName>
    <definedName name="____y4" localSheetId="9" hidden="1">{"'Eng (page2)'!$A$1:$D$52"}</definedName>
    <definedName name="____y4" localSheetId="5" hidden="1">{"'Eng (page2)'!$A$1:$D$52"}</definedName>
    <definedName name="____y4" hidden="1">{"'Eng (page2)'!$A$1:$D$52"}</definedName>
    <definedName name="____ZA1" localSheetId="10">#REF!</definedName>
    <definedName name="____ZA1">#REF!</definedName>
    <definedName name="____ZC301" localSheetId="10" hidden="1">{"'Eng (page2)'!$A$1:$D$52"}</definedName>
    <definedName name="____ZC301" localSheetId="8" hidden="1">{"'Eng (page2)'!$A$1:$D$52"}</definedName>
    <definedName name="____ZC301" localSheetId="9" hidden="1">{"'Eng (page2)'!$A$1:$D$52"}</definedName>
    <definedName name="____ZC301" localSheetId="5" hidden="1">{"'Eng (page2)'!$A$1:$D$52"}</definedName>
    <definedName name="____ZC301" hidden="1">{"'Eng (page2)'!$A$1:$D$52"}</definedName>
    <definedName name="____ZH111" localSheetId="10" hidden="1">{"'Model'!$A$1:$N$53"}</definedName>
    <definedName name="____ZH111" localSheetId="8" hidden="1">{"'Model'!$A$1:$N$53"}</definedName>
    <definedName name="____ZH111" localSheetId="9" hidden="1">{"'Model'!$A$1:$N$53"}</definedName>
    <definedName name="____ZH111" localSheetId="5" hidden="1">{"'Model'!$A$1:$N$53"}</definedName>
    <definedName name="____ZH111" hidden="1">{"'Model'!$A$1:$N$53"}</definedName>
    <definedName name="____zz9999" localSheetId="10">#REF!</definedName>
    <definedName name="____zz9999">#REF!</definedName>
    <definedName name="___1_" localSheetId="10">#REF!</definedName>
    <definedName name="___1_">#REF!</definedName>
    <definedName name="___2_.0Print_Titles" localSheetId="10">#REF!,#REF!</definedName>
    <definedName name="___2_.0Print_Titles">#REF!,#REF!</definedName>
    <definedName name="___3_._Print_Titles" localSheetId="10">#REF!,#REF!</definedName>
    <definedName name="___3_._Print_Titles">#REF!,#REF!</definedName>
    <definedName name="___4F" localSheetId="10" hidden="1">#REF!</definedName>
    <definedName name="___4F" localSheetId="8" hidden="1">#REF!</definedName>
    <definedName name="___4F" localSheetId="9" hidden="1">#REF!</definedName>
    <definedName name="___4F" hidden="1">#REF!</definedName>
    <definedName name="___5_0_0_F" localSheetId="10" hidden="1">#REF!</definedName>
    <definedName name="___5_0_0_F" localSheetId="8" hidden="1">#REF!</definedName>
    <definedName name="___5_0_0_F" localSheetId="9" hidden="1">#REF!</definedName>
    <definedName name="___5_0_0_F" hidden="1">#REF!</definedName>
    <definedName name="___a1" localSheetId="10" hidden="1">{"cashflow",#N/A,FALSE,"CASHFLOW "}</definedName>
    <definedName name="___a1" localSheetId="8" hidden="1">{"cashflow",#N/A,FALSE,"CASHFLOW "}</definedName>
    <definedName name="___a1" localSheetId="9" hidden="1">{"cashflow",#N/A,FALSE,"CASHFLOW "}</definedName>
    <definedName name="___a1" localSheetId="5" hidden="1">{"cashflow",#N/A,FALSE,"CASHFLOW "}</definedName>
    <definedName name="___a1" hidden="1">{"cashflow",#N/A,FALSE,"CASHFLOW "}</definedName>
    <definedName name="___a10" localSheetId="10" hidden="1">{"sales",#N/A,FALSE,"SALES"}</definedName>
    <definedName name="___a10" localSheetId="8" hidden="1">{"sales",#N/A,FALSE,"SALES"}</definedName>
    <definedName name="___a10" localSheetId="9" hidden="1">{"sales",#N/A,FALSE,"SALES"}</definedName>
    <definedName name="___a10" localSheetId="5" hidden="1">{"sales",#N/A,FALSE,"SALES"}</definedName>
    <definedName name="___a10" hidden="1">{"sales",#N/A,FALSE,"SALES"}</definedName>
    <definedName name="___a2" localSheetId="10" hidden="1">{"hilight1",#N/A,FALSE,"HILIGHT1"}</definedName>
    <definedName name="___a2" localSheetId="8" hidden="1">{"hilight1",#N/A,FALSE,"HILIGHT1"}</definedName>
    <definedName name="___a2" localSheetId="9" hidden="1">{"hilight1",#N/A,FALSE,"HILIGHT1"}</definedName>
    <definedName name="___a2" localSheetId="5" hidden="1">{"hilight1",#N/A,FALSE,"HILIGHT1"}</definedName>
    <definedName name="___a2" hidden="1">{"hilight1",#N/A,FALSE,"HILIGHT1"}</definedName>
    <definedName name="___a3" localSheetId="10" hidden="1">{"hilight2",#N/A,FALSE,"HILIGHT2"}</definedName>
    <definedName name="___a3" localSheetId="8" hidden="1">{"hilight2",#N/A,FALSE,"HILIGHT2"}</definedName>
    <definedName name="___a3" localSheetId="9" hidden="1">{"hilight2",#N/A,FALSE,"HILIGHT2"}</definedName>
    <definedName name="___a3" localSheetId="5" hidden="1">{"hilight2",#N/A,FALSE,"HILIGHT2"}</definedName>
    <definedName name="___a3" hidden="1">{"hilight2",#N/A,FALSE,"HILIGHT2"}</definedName>
    <definedName name="___a4" localSheetId="10" hidden="1">{"hilight3",#N/A,FALSE,"HILIGHT3"}</definedName>
    <definedName name="___a4" localSheetId="8" hidden="1">{"hilight3",#N/A,FALSE,"HILIGHT3"}</definedName>
    <definedName name="___a4" localSheetId="9" hidden="1">{"hilight3",#N/A,FALSE,"HILIGHT3"}</definedName>
    <definedName name="___a4" localSheetId="5" hidden="1">{"hilight3",#N/A,FALSE,"HILIGHT3"}</definedName>
    <definedName name="___a4" hidden="1">{"hilight3",#N/A,FALSE,"HILIGHT3"}</definedName>
    <definedName name="___a5" localSheetId="10" hidden="1">{"income",#N/A,FALSE,"INCOME"}</definedName>
    <definedName name="___a5" localSheetId="8" hidden="1">{"income",#N/A,FALSE,"INCOME"}</definedName>
    <definedName name="___a5" localSheetId="9" hidden="1">{"income",#N/A,FALSE,"INCOME"}</definedName>
    <definedName name="___a5" localSheetId="5" hidden="1">{"income",#N/A,FALSE,"INCOME"}</definedName>
    <definedName name="___a5" hidden="1">{"income",#N/A,FALSE,"INCOME"}</definedName>
    <definedName name="___a6" localSheetId="10" hidden="1">{"index",#N/A,FALSE,"INDEX"}</definedName>
    <definedName name="___a6" localSheetId="8" hidden="1">{"index",#N/A,FALSE,"INDEX"}</definedName>
    <definedName name="___a6" localSheetId="9" hidden="1">{"index",#N/A,FALSE,"INDEX"}</definedName>
    <definedName name="___a6" localSheetId="5" hidden="1">{"index",#N/A,FALSE,"INDEX"}</definedName>
    <definedName name="___a6" hidden="1">{"index",#N/A,FALSE,"INDEX"}</definedName>
    <definedName name="___a7" localSheetId="10" hidden="1">{"PRINT_EST",#N/A,FALSE,"ESTMON"}</definedName>
    <definedName name="___a7" localSheetId="8" hidden="1">{"PRINT_EST",#N/A,FALSE,"ESTMON"}</definedName>
    <definedName name="___a7" localSheetId="9" hidden="1">{"PRINT_EST",#N/A,FALSE,"ESTMON"}</definedName>
    <definedName name="___a7" localSheetId="5" hidden="1">{"PRINT_EST",#N/A,FALSE,"ESTMON"}</definedName>
    <definedName name="___a7" hidden="1">{"PRINT_EST",#N/A,FALSE,"ESTMON"}</definedName>
    <definedName name="___a8" localSheetId="10" hidden="1">{"revsale",#N/A,FALSE,"REV-ยุพดี"}</definedName>
    <definedName name="___a8" localSheetId="8" hidden="1">{"revsale",#N/A,FALSE,"REV-ยุพดี"}</definedName>
    <definedName name="___a8" localSheetId="9" hidden="1">{"revsale",#N/A,FALSE,"REV-ยุพดี"}</definedName>
    <definedName name="___a8" localSheetId="5" hidden="1">{"revsale",#N/A,FALSE,"REV-ยุพดี"}</definedName>
    <definedName name="___a8" hidden="1">{"revsale",#N/A,FALSE,"REV-ยุพดี"}</definedName>
    <definedName name="___a9" localSheetId="10" hidden="1">{"revable",#N/A,FALSE,"REVABLE"}</definedName>
    <definedName name="___a9" localSheetId="8" hidden="1">{"revable",#N/A,FALSE,"REVABLE"}</definedName>
    <definedName name="___a9" localSheetId="9" hidden="1">{"revable",#N/A,FALSE,"REVABLE"}</definedName>
    <definedName name="___a9" localSheetId="5" hidden="1">{"revable",#N/A,FALSE,"REVABLE"}</definedName>
    <definedName name="___a9" hidden="1">{"revable",#N/A,FALSE,"REVABLE"}</definedName>
    <definedName name="___A99999" localSheetId="10">#REF!</definedName>
    <definedName name="___A99999">#REF!</definedName>
    <definedName name="___ADD1">#N/A</definedName>
    <definedName name="___ADD12">#N/A</definedName>
    <definedName name="___ADD2">#N/A</definedName>
    <definedName name="___AJE122003" localSheetId="10">#REF!</definedName>
    <definedName name="___AJE122003">#REF!</definedName>
    <definedName name="___ASA1" localSheetId="10" hidden="1">{#N/A,#N/A,FALSE,"CAT3516";#N/A,#N/A,FALSE,"CAT3608";#N/A,#N/A,FALSE,"Wartsila";#N/A,#N/A,FALSE,"Asm";#N/A,#N/A,FALSE,"DG cost"}</definedName>
    <definedName name="___ASA1" localSheetId="8" hidden="1">{#N/A,#N/A,FALSE,"CAT3516";#N/A,#N/A,FALSE,"CAT3608";#N/A,#N/A,FALSE,"Wartsila";#N/A,#N/A,FALSE,"Asm";#N/A,#N/A,FALSE,"DG cost"}</definedName>
    <definedName name="___ASA1" localSheetId="9" hidden="1">{#N/A,#N/A,FALSE,"CAT3516";#N/A,#N/A,FALSE,"CAT3608";#N/A,#N/A,FALSE,"Wartsila";#N/A,#N/A,FALSE,"Asm";#N/A,#N/A,FALSE,"DG cost"}</definedName>
    <definedName name="___ASA1" localSheetId="5" hidden="1">{#N/A,#N/A,FALSE,"CAT3516";#N/A,#N/A,FALSE,"CAT3608";#N/A,#N/A,FALSE,"Wartsila";#N/A,#N/A,FALSE,"Asm";#N/A,#N/A,FALSE,"DG cost"}</definedName>
    <definedName name="___ASA1" hidden="1">{#N/A,#N/A,FALSE,"CAT3516";#N/A,#N/A,FALSE,"CAT3608";#N/A,#N/A,FALSE,"Wartsila";#N/A,#N/A,FALSE,"Asm";#N/A,#N/A,FALSE,"DG cost"}</definedName>
    <definedName name="___COR1" localSheetId="10">#REF!</definedName>
    <definedName name="___COR1">#REF!</definedName>
    <definedName name="___COR2" localSheetId="10">#REF!</definedName>
    <definedName name="___COR2">#REF!</definedName>
    <definedName name="___COR3" localSheetId="10">#REF!</definedName>
    <definedName name="___COR3">#REF!</definedName>
    <definedName name="___COR4" localSheetId="10">#REF!</definedName>
    <definedName name="___COR4">#REF!</definedName>
    <definedName name="___Cup2">#N/A</definedName>
    <definedName name="___CUR1" localSheetId="10">#REF!</definedName>
    <definedName name="___CUR1">#REF!</definedName>
    <definedName name="___d1" localSheetId="10" hidden="1">{"'Model'!$A$1:$N$53"}</definedName>
    <definedName name="___d1" localSheetId="8" hidden="1">{"'Model'!$A$1:$N$53"}</definedName>
    <definedName name="___d1" localSheetId="9" hidden="1">{"'Model'!$A$1:$N$53"}</definedName>
    <definedName name="___d1" localSheetId="5" hidden="1">{"'Model'!$A$1:$N$53"}</definedName>
    <definedName name="___d1" hidden="1">{"'Model'!$A$1:$N$53"}</definedName>
    <definedName name="___DAT1" localSheetId="10">#REF!</definedName>
    <definedName name="___DAT1" localSheetId="8">#REF!</definedName>
    <definedName name="___DAT1" localSheetId="9">#REF!</definedName>
    <definedName name="___DAT1">#REF!</definedName>
    <definedName name="___DAT10" localSheetId="10">#REF!</definedName>
    <definedName name="___DAT10" localSheetId="8">#REF!</definedName>
    <definedName name="___DAT10" localSheetId="9">#REF!</definedName>
    <definedName name="___DAT10">#REF!</definedName>
    <definedName name="___DAT11" localSheetId="10">#REF!</definedName>
    <definedName name="___DAT11" localSheetId="8">#REF!</definedName>
    <definedName name="___DAT11" localSheetId="9">#REF!</definedName>
    <definedName name="___DAT11">#REF!</definedName>
    <definedName name="___DAT12" localSheetId="10">#REF!</definedName>
    <definedName name="___DAT12" localSheetId="8">#REF!</definedName>
    <definedName name="___DAT12" localSheetId="9">#REF!</definedName>
    <definedName name="___DAT12">#REF!</definedName>
    <definedName name="___DAT13" localSheetId="10">#REF!</definedName>
    <definedName name="___DAT13" localSheetId="8">#REF!</definedName>
    <definedName name="___DAT13" localSheetId="9">#REF!</definedName>
    <definedName name="___DAT13">#REF!</definedName>
    <definedName name="___DAT14" localSheetId="10">#REF!</definedName>
    <definedName name="___DAT14" localSheetId="8">#REF!</definedName>
    <definedName name="___DAT14" localSheetId="9">#REF!</definedName>
    <definedName name="___DAT14">#REF!</definedName>
    <definedName name="___DAT15" localSheetId="10">#REF!</definedName>
    <definedName name="___DAT15" localSheetId="8">#REF!</definedName>
    <definedName name="___DAT15" localSheetId="9">#REF!</definedName>
    <definedName name="___DAT15">#REF!</definedName>
    <definedName name="___DAT16" localSheetId="10">#REF!</definedName>
    <definedName name="___DAT16" localSheetId="8">#REF!</definedName>
    <definedName name="___DAT16" localSheetId="9">#REF!</definedName>
    <definedName name="___DAT16">#REF!</definedName>
    <definedName name="___DAT17" localSheetId="10">#REF!</definedName>
    <definedName name="___DAT17" localSheetId="8">#REF!</definedName>
    <definedName name="___DAT17" localSheetId="9">#REF!</definedName>
    <definedName name="___DAT17">#REF!</definedName>
    <definedName name="___DAT18" localSheetId="10">#REF!</definedName>
    <definedName name="___DAT18" localSheetId="8">#REF!</definedName>
    <definedName name="___DAT18" localSheetId="9">#REF!</definedName>
    <definedName name="___DAT18">#REF!</definedName>
    <definedName name="___DAT19" localSheetId="10">#REF!</definedName>
    <definedName name="___DAT19" localSheetId="8">#REF!</definedName>
    <definedName name="___DAT19" localSheetId="9">#REF!</definedName>
    <definedName name="___DAT19">#REF!</definedName>
    <definedName name="___DAT2" localSheetId="10">#REF!</definedName>
    <definedName name="___DAT2" localSheetId="8">#REF!</definedName>
    <definedName name="___DAT2" localSheetId="9">#REF!</definedName>
    <definedName name="___DAT2">#REF!</definedName>
    <definedName name="___DAT20" localSheetId="10">#REF!</definedName>
    <definedName name="___DAT20" localSheetId="8">#REF!</definedName>
    <definedName name="___DAT20" localSheetId="9">#REF!</definedName>
    <definedName name="___DAT20">#REF!</definedName>
    <definedName name="___DAT21" localSheetId="10">#REF!</definedName>
    <definedName name="___DAT21" localSheetId="8">#REF!</definedName>
    <definedName name="___DAT21" localSheetId="9">#REF!</definedName>
    <definedName name="___DAT21">#REF!</definedName>
    <definedName name="___DAT3" localSheetId="10">#REF!</definedName>
    <definedName name="___DAT3" localSheetId="8">#REF!</definedName>
    <definedName name="___DAT3" localSheetId="9">#REF!</definedName>
    <definedName name="___DAT3">#REF!</definedName>
    <definedName name="___DAT4" localSheetId="10">#REF!</definedName>
    <definedName name="___DAT4" localSheetId="8">#REF!</definedName>
    <definedName name="___DAT4" localSheetId="9">#REF!</definedName>
    <definedName name="___DAT4">#REF!</definedName>
    <definedName name="___DAT5" localSheetId="10">#REF!</definedName>
    <definedName name="___DAT5" localSheetId="8">#REF!</definedName>
    <definedName name="___DAT5" localSheetId="9">#REF!</definedName>
    <definedName name="___DAT5">#REF!</definedName>
    <definedName name="___DAT6" localSheetId="10">#REF!</definedName>
    <definedName name="___DAT6" localSheetId="8">#REF!</definedName>
    <definedName name="___DAT6" localSheetId="9">#REF!</definedName>
    <definedName name="___DAT6">#REF!</definedName>
    <definedName name="___DAT7" localSheetId="10">#REF!</definedName>
    <definedName name="___DAT7" localSheetId="8">#REF!</definedName>
    <definedName name="___DAT7" localSheetId="9">#REF!</definedName>
    <definedName name="___DAT7">#REF!</definedName>
    <definedName name="___DAT8" localSheetId="10">#REF!</definedName>
    <definedName name="___DAT8" localSheetId="8">#REF!</definedName>
    <definedName name="___DAT8" localSheetId="9">#REF!</definedName>
    <definedName name="___DAT8">#REF!</definedName>
    <definedName name="___DAT9" localSheetId="10">#REF!</definedName>
    <definedName name="___DAT9" localSheetId="8">#REF!</definedName>
    <definedName name="___DAT9" localSheetId="9">#REF!</definedName>
    <definedName name="___DAT9">#REF!</definedName>
    <definedName name="___DET2" localSheetId="10" hidden="1">{#N/A,#N/A,FALSE,"Doc. A";#N/A,#N/A,FALSE,"Doc. B";#N/A,#N/A,FALSE,"Doc. C";#N/A,#N/A,FALSE,"Doc. D";#N/A,#N/A,FALSE,"Doc. E";#N/A,#N/A,FALSE,"Doc. F";#N/A,#N/A,FALSE,"Doc. H";#N/A,#N/A,FALSE,"Doc. G";#N/A,#N/A,FALSE,"Doc. I";#N/A,#N/A,FALSE,"Doc. J";#N/A,#N/A,FALSE,"Stock"}</definedName>
    <definedName name="___DET2" localSheetId="3" hidden="1">{#N/A,#N/A,FALSE,"Doc. A";#N/A,#N/A,FALSE,"Doc. B";#N/A,#N/A,FALSE,"Doc. C";#N/A,#N/A,FALSE,"Doc. D";#N/A,#N/A,FALSE,"Doc. E";#N/A,#N/A,FALSE,"Doc. F";#N/A,#N/A,FALSE,"Doc. H";#N/A,#N/A,FALSE,"Doc. G";#N/A,#N/A,FALSE,"Doc. I";#N/A,#N/A,FALSE,"Doc. J";#N/A,#N/A,FALSE,"Stock"}</definedName>
    <definedName name="___DET2" localSheetId="4" hidden="1">{#N/A,#N/A,FALSE,"Doc. A";#N/A,#N/A,FALSE,"Doc. B";#N/A,#N/A,FALSE,"Doc. C";#N/A,#N/A,FALSE,"Doc. D";#N/A,#N/A,FALSE,"Doc. E";#N/A,#N/A,FALSE,"Doc. F";#N/A,#N/A,FALSE,"Doc. H";#N/A,#N/A,FALSE,"Doc. G";#N/A,#N/A,FALSE,"Doc. I";#N/A,#N/A,FALSE,"Doc. J";#N/A,#N/A,FALSE,"Stock"}</definedName>
    <definedName name="___DET2" localSheetId="6" hidden="1">{#N/A,#N/A,FALSE,"Doc. A";#N/A,#N/A,FALSE,"Doc. B";#N/A,#N/A,FALSE,"Doc. C";#N/A,#N/A,FALSE,"Doc. D";#N/A,#N/A,FALSE,"Doc. E";#N/A,#N/A,FALSE,"Doc. F";#N/A,#N/A,FALSE,"Doc. H";#N/A,#N/A,FALSE,"Doc. G";#N/A,#N/A,FALSE,"Doc. I";#N/A,#N/A,FALSE,"Doc. J";#N/A,#N/A,FALSE,"Stock"}</definedName>
    <definedName name="___DET2" localSheetId="8" hidden="1">{#N/A,#N/A,FALSE,"Doc. A";#N/A,#N/A,FALSE,"Doc. B";#N/A,#N/A,FALSE,"Doc. C";#N/A,#N/A,FALSE,"Doc. D";#N/A,#N/A,FALSE,"Doc. E";#N/A,#N/A,FALSE,"Doc. F";#N/A,#N/A,FALSE,"Doc. H";#N/A,#N/A,FALSE,"Doc. G";#N/A,#N/A,FALSE,"Doc. I";#N/A,#N/A,FALSE,"Doc. J";#N/A,#N/A,FALSE,"Stock"}</definedName>
    <definedName name="___DET2" localSheetId="9" hidden="1">{#N/A,#N/A,FALSE,"Doc. A";#N/A,#N/A,FALSE,"Doc. B";#N/A,#N/A,FALSE,"Doc. C";#N/A,#N/A,FALSE,"Doc. D";#N/A,#N/A,FALSE,"Doc. E";#N/A,#N/A,FALSE,"Doc. F";#N/A,#N/A,FALSE,"Doc. H";#N/A,#N/A,FALSE,"Doc. G";#N/A,#N/A,FALSE,"Doc. I";#N/A,#N/A,FALSE,"Doc. J";#N/A,#N/A,FALSE,"Stock"}</definedName>
    <definedName name="___DET2" localSheetId="5"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10" hidden="1">{#N/A,#N/A,FALSE,"Production-Ethy.";#N/A,#N/A,FALSE,"Production-Prop.";#N/A,#N/A,FALSE,"SaleVolume-Ethy.";#N/A,#N/A,FALSE,"SaleVolume-Prop.";#N/A,#N/A,FALSE,"SellPrice-Ethy.";#N/A,#N/A,FALSE,"SellPrice-Prop.";#N/A,#N/A,FALSE,"Naph&amp;Olef Rate";#N/A,#N/A,FALSE,"Stea&amp;Olef Rate";#N/A,#N/A,FALSE,"Elec&amp;Olef Rate"}</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localSheetId="4" hidden="1">{#N/A,#N/A,FALSE,"Production-Ethy.";#N/A,#N/A,FALSE,"Production-Prop.";#N/A,#N/A,FALSE,"SaleVolume-Ethy.";#N/A,#N/A,FALSE,"SaleVolume-Prop.";#N/A,#N/A,FALSE,"SellPrice-Ethy.";#N/A,#N/A,FALSE,"SellPrice-Prop.";#N/A,#N/A,FALSE,"Naph&amp;Olef Rate";#N/A,#N/A,FALSE,"Stea&amp;Olef Rate";#N/A,#N/A,FALSE,"Elec&amp;Olef Rate"}</definedName>
    <definedName name="___DET3" localSheetId="6" hidden="1">{#N/A,#N/A,FALSE,"Production-Ethy.";#N/A,#N/A,FALSE,"Production-Prop.";#N/A,#N/A,FALSE,"SaleVolume-Ethy.";#N/A,#N/A,FALSE,"SaleVolume-Prop.";#N/A,#N/A,FALSE,"SellPrice-Ethy.";#N/A,#N/A,FALSE,"SellPrice-Prop.";#N/A,#N/A,FALSE,"Naph&amp;Olef Rate";#N/A,#N/A,FALSE,"Stea&amp;Olef Rate";#N/A,#N/A,FALSE,"Elec&amp;Olef Rate"}</definedName>
    <definedName name="___DET3" localSheetId="8" hidden="1">{#N/A,#N/A,FALSE,"Production-Ethy.";#N/A,#N/A,FALSE,"Production-Prop.";#N/A,#N/A,FALSE,"SaleVolume-Ethy.";#N/A,#N/A,FALSE,"SaleVolume-Prop.";#N/A,#N/A,FALSE,"SellPrice-Ethy.";#N/A,#N/A,FALSE,"SellPrice-Prop.";#N/A,#N/A,FALSE,"Naph&amp;Olef Rate";#N/A,#N/A,FALSE,"Stea&amp;Olef Rate";#N/A,#N/A,FALSE,"Elec&amp;Olef Rate"}</definedName>
    <definedName name="___DET3" localSheetId="9" hidden="1">{#N/A,#N/A,FALSE,"Production-Ethy.";#N/A,#N/A,FALSE,"Production-Prop.";#N/A,#N/A,FALSE,"SaleVolume-Ethy.";#N/A,#N/A,FALSE,"SaleVolume-Prop.";#N/A,#N/A,FALSE,"SellPrice-Ethy.";#N/A,#N/A,FALSE,"SellPrice-Prop.";#N/A,#N/A,FALSE,"Naph&amp;Olef Rate";#N/A,#N/A,FALSE,"Stea&amp;Olef Rate";#N/A,#N/A,FALSE,"Elec&amp;Olef Rate"}</definedName>
    <definedName name="___DET3" localSheetId="5"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10" hidden="1">{#N/A,#N/A,FALSE,"BUDGET"}</definedName>
    <definedName name="___DET4" localSheetId="3" hidden="1">{#N/A,#N/A,FALSE,"BUDGET"}</definedName>
    <definedName name="___DET4" localSheetId="4" hidden="1">{#N/A,#N/A,FALSE,"BUDGET"}</definedName>
    <definedName name="___DET4" localSheetId="6" hidden="1">{#N/A,#N/A,FALSE,"BUDGET"}</definedName>
    <definedName name="___DET4" localSheetId="8" hidden="1">{#N/A,#N/A,FALSE,"BUDGET"}</definedName>
    <definedName name="___DET4" localSheetId="9" hidden="1">{#N/A,#N/A,FALSE,"BUDGET"}</definedName>
    <definedName name="___DET4" localSheetId="5" hidden="1">{#N/A,#N/A,FALSE,"BUDGET"}</definedName>
    <definedName name="___DET4" hidden="1">{#N/A,#N/A,FALSE,"BUDGET"}</definedName>
    <definedName name="___dkk1" localSheetId="10">#REF!</definedName>
    <definedName name="___dkk1">#REF!</definedName>
    <definedName name="___dkk2" localSheetId="10">#REF!</definedName>
    <definedName name="___dkk2">#REF!</definedName>
    <definedName name="___e1" localSheetId="10">#REF!</definedName>
    <definedName name="___e1">#REF!</definedName>
    <definedName name="___eee55" localSheetId="10" hidden="1">{"sum_mth",#N/A,FALSE,"SUM-MTH";"sum_mth_สะสม",#N/A,FALSE,"SUM-MTH";"sum_mth_ผลการดำเนินงาน",#N/A,FALSE,"SUM-MTH";"sum_mth_ผลการดำเนินงาน_สะสม",#N/A,FALSE,"SUM-MTH"}</definedName>
    <definedName name="___eee55" localSheetId="8" hidden="1">{"sum_mth",#N/A,FALSE,"SUM-MTH";"sum_mth_สะสม",#N/A,FALSE,"SUM-MTH";"sum_mth_ผลการดำเนินงาน",#N/A,FALSE,"SUM-MTH";"sum_mth_ผลการดำเนินงาน_สะสม",#N/A,FALSE,"SUM-MTH"}</definedName>
    <definedName name="___eee55" localSheetId="9" hidden="1">{"sum_mth",#N/A,FALSE,"SUM-MTH";"sum_mth_สะสม",#N/A,FALSE,"SUM-MTH";"sum_mth_ผลการดำเนินงาน",#N/A,FALSE,"SUM-MTH";"sum_mth_ผลการดำเนินงาน_สะสม",#N/A,FALSE,"SUM-MTH"}</definedName>
    <definedName name="___eee55" localSheetId="5" hidden="1">{"sum_mth",#N/A,FALSE,"SUM-MTH";"sum_mth_สะสม",#N/A,FALSE,"SUM-MTH";"sum_mth_ผลการดำเนินงาน",#N/A,FALSE,"SUM-MTH";"sum_mth_ผลการดำเนินงาน_สะสม",#N/A,FALSE,"SUM-MTH"}</definedName>
    <definedName name="___eee55" hidden="1">{"sum_mth",#N/A,FALSE,"SUM-MTH";"sum_mth_สะสม",#N/A,FALSE,"SUM-MTH";"sum_mth_ผลการดำเนินงาน",#N/A,FALSE,"SUM-MTH";"sum_mth_ผลการดำเนินงาน_สะสม",#N/A,FALSE,"SUM-MTH"}</definedName>
    <definedName name="___EKT1" localSheetId="10">#REF!</definedName>
    <definedName name="___EKT1">#REF!</definedName>
    <definedName name="___EKT2" localSheetId="10">#REF!</definedName>
    <definedName name="___EKT2">#REF!</definedName>
    <definedName name="___EKT3" localSheetId="10">#REF!</definedName>
    <definedName name="___EKT3">#REF!</definedName>
    <definedName name="___EKT4" localSheetId="10">#REF!</definedName>
    <definedName name="___EKT4">#REF!</definedName>
    <definedName name="___er43" localSheetId="10" hidden="1">{"'Eng (page2)'!$A$1:$D$52"}</definedName>
    <definedName name="___er43" localSheetId="8" hidden="1">{"'Eng (page2)'!$A$1:$D$52"}</definedName>
    <definedName name="___er43" localSheetId="9" hidden="1">{"'Eng (page2)'!$A$1:$D$52"}</definedName>
    <definedName name="___er43" localSheetId="5" hidden="1">{"'Eng (page2)'!$A$1:$D$52"}</definedName>
    <definedName name="___er43" hidden="1">{"'Eng (page2)'!$A$1:$D$52"}</definedName>
    <definedName name="___exp10" localSheetId="10">#REF!</definedName>
    <definedName name="___exp10">#REF!</definedName>
    <definedName name="___exp11" localSheetId="10">#REF!</definedName>
    <definedName name="___exp11">#REF!</definedName>
    <definedName name="___exp111" localSheetId="10">#REF!</definedName>
    <definedName name="___exp111">#REF!</definedName>
    <definedName name="___exp12" localSheetId="10">#REF!</definedName>
    <definedName name="___exp12">#REF!</definedName>
    <definedName name="___EXP22" localSheetId="10">#REF!</definedName>
    <definedName name="___EXP22">#REF!</definedName>
    <definedName name="___exp5" localSheetId="10">#REF!</definedName>
    <definedName name="___exp5">#REF!</definedName>
    <definedName name="___exp7" localSheetId="10">#REF!</definedName>
    <definedName name="___exp7">#REF!</definedName>
    <definedName name="___exp8" localSheetId="10">#REF!</definedName>
    <definedName name="___exp8">#REF!</definedName>
    <definedName name="___exp9" localSheetId="10">#REF!</definedName>
    <definedName name="___exp9">#REF!</definedName>
    <definedName name="___f1" localSheetId="10">#REF!</definedName>
    <definedName name="___f1">#REF!</definedName>
    <definedName name="___g1" localSheetId="10">#REF!</definedName>
    <definedName name="___g1">#REF!</definedName>
    <definedName name="___h1" localSheetId="10">#REF!</definedName>
    <definedName name="___h1">#REF!</definedName>
    <definedName name="___h2" localSheetId="8">#REF!</definedName>
    <definedName name="___h2" localSheetId="5">[28]เงินกู้ธนชาติ!$G$2</definedName>
    <definedName name="___h2">#REF!</definedName>
    <definedName name="___H3" localSheetId="10" hidden="1">{"'Sell_Office'!$C$5:$D$6"}</definedName>
    <definedName name="___H3" localSheetId="8" hidden="1">{"'Sell_Office'!$C$5:$D$6"}</definedName>
    <definedName name="___H3" localSheetId="9" hidden="1">{"'Sell_Office'!$C$5:$D$6"}</definedName>
    <definedName name="___H3" localSheetId="5" hidden="1">{"'Sell_Office'!$C$5:$D$6"}</definedName>
    <definedName name="___H3" hidden="1">{"'Sell_Office'!$C$5:$D$6"}</definedName>
    <definedName name="___IRR2" localSheetId="10"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RR2"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RR2"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RR2"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Z1" localSheetId="10">#REF!</definedName>
    <definedName name="___IZ1">#REF!</definedName>
    <definedName name="___JJ1" localSheetId="10">#REF!</definedName>
    <definedName name="___JJ1">#REF!</definedName>
    <definedName name="___k1" localSheetId="10">#REF!</definedName>
    <definedName name="___k1">#REF!</definedName>
    <definedName name="___K306" localSheetId="10" hidden="1">{"'Eng (page2)'!$A$1:$D$52"}</definedName>
    <definedName name="___K306" localSheetId="8" hidden="1">{"'Eng (page2)'!$A$1:$D$52"}</definedName>
    <definedName name="___K306" localSheetId="9" hidden="1">{"'Eng (page2)'!$A$1:$D$52"}</definedName>
    <definedName name="___K306" localSheetId="5" hidden="1">{"'Eng (page2)'!$A$1:$D$52"}</definedName>
    <definedName name="___K306" hidden="1">{"'Eng (page2)'!$A$1:$D$52"}</definedName>
    <definedName name="___KAF1" localSheetId="10">#REF!</definedName>
    <definedName name="___KAF1">#REF!</definedName>
    <definedName name="___KAF2" localSheetId="10">#REF!</definedName>
    <definedName name="___KAF2">#REF!</definedName>
    <definedName name="___KAF3" localSheetId="10">#REF!</definedName>
    <definedName name="___KAF3">#REF!</definedName>
    <definedName name="___KAF4" localSheetId="10">#REF!</definedName>
    <definedName name="___KAF4">#REF!</definedName>
    <definedName name="___KEY1" localSheetId="5" hidden="1">[37]Accure!#REF!</definedName>
    <definedName name="___KEY1" hidden="1">#REF!</definedName>
    <definedName name="___LF12" localSheetId="10" hidden="1">#REF!</definedName>
    <definedName name="___LF12" localSheetId="8" hidden="1">#REF!</definedName>
    <definedName name="___LF12" hidden="1">#REF!</definedName>
    <definedName name="___lit1" localSheetId="10">#REF!</definedName>
    <definedName name="___lit1">#REF!</definedName>
    <definedName name="___lit2" localSheetId="10">#REF!</definedName>
    <definedName name="___lit2">#REF!</definedName>
    <definedName name="___LL1" localSheetId="10">#REF!</definedName>
    <definedName name="___LL1">#REF!</definedName>
    <definedName name="___MM1" localSheetId="10">#REF!</definedName>
    <definedName name="___MM1">#REF!</definedName>
    <definedName name="___MWL1" localSheetId="10">#REF!</definedName>
    <definedName name="___MWL1">#REF!</definedName>
    <definedName name="___MWL2" localSheetId="10">#REF!</definedName>
    <definedName name="___MWL2">#REF!</definedName>
    <definedName name="___MWL3" localSheetId="10">#REF!</definedName>
    <definedName name="___MWL3">#REF!</definedName>
    <definedName name="___MWL4" localSheetId="10">#REF!</definedName>
    <definedName name="___MWL4">#REF!</definedName>
    <definedName name="___MZ1" localSheetId="10">#REF!</definedName>
    <definedName name="___MZ1">#REF!</definedName>
    <definedName name="___N300" localSheetId="10" hidden="1">{"sum_mth",#N/A,FALSE,"SUM-MTH";"sum_mth_สะสม",#N/A,FALSE,"SUM-MTH";"sum_mth_ผลการดำเนินงาน",#N/A,FALSE,"SUM-MTH";"sum_mth_ผลการดำเนินงาน_สะสม",#N/A,FALSE,"SUM-MTH"}</definedName>
    <definedName name="___N300" localSheetId="8" hidden="1">{"sum_mth",#N/A,FALSE,"SUM-MTH";"sum_mth_สะสม",#N/A,FALSE,"SUM-MTH";"sum_mth_ผลการดำเนินงาน",#N/A,FALSE,"SUM-MTH";"sum_mth_ผลการดำเนินงาน_สะสม",#N/A,FALSE,"SUM-MTH"}</definedName>
    <definedName name="___N300" localSheetId="9" hidden="1">{"sum_mth",#N/A,FALSE,"SUM-MTH";"sum_mth_สะสม",#N/A,FALSE,"SUM-MTH";"sum_mth_ผลการดำเนินงาน",#N/A,FALSE,"SUM-MTH";"sum_mth_ผลการดำเนินงาน_สะสม",#N/A,FALSE,"SUM-MTH"}</definedName>
    <definedName name="___N300" localSheetId="5" hidden="1">{"sum_mth",#N/A,FALSE,"SUM-MTH";"sum_mth_สะสม",#N/A,FALSE,"SUM-MTH";"sum_mth_ผลการดำเนินงาน",#N/A,FALSE,"SUM-MTH";"sum_mth_ผลการดำเนินงาน_สะสม",#N/A,FALSE,"SUM-MTH"}</definedName>
    <definedName name="___N300" hidden="1">{"sum_mth",#N/A,FALSE,"SUM-MTH";"sum_mth_สะสม",#N/A,FALSE,"SUM-MTH";"sum_mth_ผลการดำเนินงาน",#N/A,FALSE,"SUM-MTH";"sum_mth_ผลการดำเนินงาน_สะสม",#N/A,FALSE,"SUM-MTH"}</definedName>
    <definedName name="___NEW2" localSheetId="10">#REF!</definedName>
    <definedName name="___NEW2">#REF!</definedName>
    <definedName name="___OTH1" localSheetId="10">#REF!</definedName>
    <definedName name="___OTH1">#REF!</definedName>
    <definedName name="___OTH2" localSheetId="10">#REF!</definedName>
    <definedName name="___OTH2">#REF!</definedName>
    <definedName name="___OTH3" localSheetId="10">#REF!</definedName>
    <definedName name="___OTH3">#REF!</definedName>
    <definedName name="___OTH4" localSheetId="10">#REF!</definedName>
    <definedName name="___OTH4">#REF!</definedName>
    <definedName name="___PM2" localSheetId="8">#REF!</definedName>
    <definedName name="___PM2" localSheetId="5">[18]CIPA!$B$10</definedName>
    <definedName name="___PM2">#REF!</definedName>
    <definedName name="___pp30" localSheetId="10" hidden="1">#REF!</definedName>
    <definedName name="___pp30" localSheetId="8" hidden="1">#REF!</definedName>
    <definedName name="___pp30" hidden="1">#REF!</definedName>
    <definedName name="___prg1" localSheetId="10">#REF!</definedName>
    <definedName name="___prg1">#REF!</definedName>
    <definedName name="___prg180" localSheetId="10">#REF!</definedName>
    <definedName name="___prg180">#REF!</definedName>
    <definedName name="___REC1" localSheetId="10">#REF!</definedName>
    <definedName name="___REC1">#REF!</definedName>
    <definedName name="___SCB1" localSheetId="8">#REF!</definedName>
    <definedName name="___SCB1" localSheetId="5">'[19]SCB 1 - Current'!$F$10</definedName>
    <definedName name="___SCB1">#REF!</definedName>
    <definedName name="___SCB2" localSheetId="8">#REF!</definedName>
    <definedName name="___SCB2" localSheetId="5">'[19]SCB 2 - Current'!$F$11</definedName>
    <definedName name="___SCB2">#REF!</definedName>
    <definedName name="___sss1" localSheetId="10" hidden="1">{"sum_mth",#N/A,FALSE,"SUM-MTH";"sum_mth_สะสม",#N/A,FALSE,"SUM-MTH";"sum_mth_ผลการดำเนินงาน",#N/A,FALSE,"SUM-MTH";"sum_mth_ผลการดำเนินงาน_สะสม",#N/A,FALSE,"SUM-MTH"}</definedName>
    <definedName name="___sss1" localSheetId="8" hidden="1">{"sum_mth",#N/A,FALSE,"SUM-MTH";"sum_mth_สะสม",#N/A,FALSE,"SUM-MTH";"sum_mth_ผลการดำเนินงาน",#N/A,FALSE,"SUM-MTH";"sum_mth_ผลการดำเนินงาน_สะสม",#N/A,FALSE,"SUM-MTH"}</definedName>
    <definedName name="___sss1" localSheetId="9" hidden="1">{"sum_mth",#N/A,FALSE,"SUM-MTH";"sum_mth_สะสม",#N/A,FALSE,"SUM-MTH";"sum_mth_ผลการดำเนินงาน",#N/A,FALSE,"SUM-MTH";"sum_mth_ผลการดำเนินงาน_สะสม",#N/A,FALSE,"SUM-MTH"}</definedName>
    <definedName name="___sss1" localSheetId="5" hidden="1">{"sum_mth",#N/A,FALSE,"SUM-MTH";"sum_mth_สะสม",#N/A,FALSE,"SUM-MTH";"sum_mth_ผลการดำเนินงาน",#N/A,FALSE,"SUM-MTH";"sum_mth_ผลการดำเนินงาน_สะสม",#N/A,FALSE,"SUM-MTH"}</definedName>
    <definedName name="___sss1" hidden="1">{"sum_mth",#N/A,FALSE,"SUM-MTH";"sum_mth_สะสม",#N/A,FALSE,"SUM-MTH";"sum_mth_ผลการดำเนินงาน",#N/A,FALSE,"SUM-MTH";"sum_mth_ผลการดำเนินงาน_สะสม",#N/A,FALSE,"SUM-MTH"}</definedName>
    <definedName name="___sss3" localSheetId="10" hidden="1">{"sum_mth",#N/A,FALSE,"SUM-MTH";"sum_mth_สะสม",#N/A,FALSE,"SUM-MTH";"sum_mth_ผลการดำเนินงาน",#N/A,FALSE,"SUM-MTH";"sum_mth_ผลการดำเนินงาน_สะสม",#N/A,FALSE,"SUM-MTH"}</definedName>
    <definedName name="___sss3" localSheetId="8" hidden="1">{"sum_mth",#N/A,FALSE,"SUM-MTH";"sum_mth_สะสม",#N/A,FALSE,"SUM-MTH";"sum_mth_ผลการดำเนินงาน",#N/A,FALSE,"SUM-MTH";"sum_mth_ผลการดำเนินงาน_สะสม",#N/A,FALSE,"SUM-MTH"}</definedName>
    <definedName name="___sss3" localSheetId="9" hidden="1">{"sum_mth",#N/A,FALSE,"SUM-MTH";"sum_mth_สะสม",#N/A,FALSE,"SUM-MTH";"sum_mth_ผลการดำเนินงาน",#N/A,FALSE,"SUM-MTH";"sum_mth_ผลการดำเนินงาน_สะสม",#N/A,FALSE,"SUM-MTH"}</definedName>
    <definedName name="___sss3" localSheetId="5" hidden="1">{"sum_mth",#N/A,FALSE,"SUM-MTH";"sum_mth_สะสม",#N/A,FALSE,"SUM-MTH";"sum_mth_ผลการดำเนินงาน",#N/A,FALSE,"SUM-MTH";"sum_mth_ผลการดำเนินงาน_สะสม",#N/A,FALSE,"SUM-MTH"}</definedName>
    <definedName name="___sss3" hidden="1">{"sum_mth",#N/A,FALSE,"SUM-MTH";"sum_mth_สะสม",#N/A,FALSE,"SUM-MTH";"sum_mth_ผลการดำเนินงาน",#N/A,FALSE,"SUM-MTH";"sum_mth_ผลการดำเนินงาน_สะสม",#N/A,FALSE,"SUM-MTH"}</definedName>
    <definedName name="___TAX2" localSheetId="10">#REF!</definedName>
    <definedName name="___TAX2">#REF!</definedName>
    <definedName name="___TCD1" localSheetId="10">#REF!</definedName>
    <definedName name="___TCD1">#REF!</definedName>
    <definedName name="___TCD2" localSheetId="10">#REF!</definedName>
    <definedName name="___TCD2">#REF!</definedName>
    <definedName name="___TCD3" localSheetId="10">#REF!</definedName>
    <definedName name="___TCD3">#REF!</definedName>
    <definedName name="___TCD4" localSheetId="10">#REF!</definedName>
    <definedName name="___TCD4">#REF!</definedName>
    <definedName name="___TCD5" localSheetId="10">#REF!</definedName>
    <definedName name="___TCD5">#REF!</definedName>
    <definedName name="___TCD6" localSheetId="10">#REF!</definedName>
    <definedName name="___TCD6">#REF!</definedName>
    <definedName name="___TCD7" localSheetId="10">#REF!</definedName>
    <definedName name="___TCD7">#REF!</definedName>
    <definedName name="___TCD8" localSheetId="10">#REF!</definedName>
    <definedName name="___TCD8">#REF!</definedName>
    <definedName name="___TCD9" localSheetId="10">#REF!</definedName>
    <definedName name="___TCD9">#REF!</definedName>
    <definedName name="___Tic30" localSheetId="10" hidden="1">{"'Eng (page2)'!$A$1:$D$52"}</definedName>
    <definedName name="___Tic30" localSheetId="8" hidden="1">{"'Eng (page2)'!$A$1:$D$52"}</definedName>
    <definedName name="___Tic30" localSheetId="9" hidden="1">{"'Eng (page2)'!$A$1:$D$52"}</definedName>
    <definedName name="___Tic30" localSheetId="5" hidden="1">{"'Eng (page2)'!$A$1:$D$52"}</definedName>
    <definedName name="___Tic30" hidden="1">{"'Eng (page2)'!$A$1:$D$52"}</definedName>
    <definedName name="___TTD1" localSheetId="10">#REF!</definedName>
    <definedName name="___TTD1">#REF!</definedName>
    <definedName name="___TTD2" localSheetId="10">#REF!</definedName>
    <definedName name="___TTD2">#REF!</definedName>
    <definedName name="___TTD3" localSheetId="10">#REF!</definedName>
    <definedName name="___TTD3">#REF!</definedName>
    <definedName name="___TTD4" localSheetId="10">#REF!</definedName>
    <definedName name="___TTD4">#REF!</definedName>
    <definedName name="___TTM1" localSheetId="10">#REF!</definedName>
    <definedName name="___TTM1">#REF!</definedName>
    <definedName name="___TTM2" localSheetId="10">#REF!</definedName>
    <definedName name="___TTM2">#REF!</definedName>
    <definedName name="___TTM3" localSheetId="10">#REF!</definedName>
    <definedName name="___TTM3">#REF!</definedName>
    <definedName name="___TTM4" localSheetId="10">#REF!</definedName>
    <definedName name="___TTM4">#REF!</definedName>
    <definedName name="___TTM5" localSheetId="10">#REF!</definedName>
    <definedName name="___TTM5">#REF!</definedName>
    <definedName name="___TTM6" localSheetId="10">#REF!</definedName>
    <definedName name="___TTM6">#REF!</definedName>
    <definedName name="___TTM7" localSheetId="10">#REF!</definedName>
    <definedName name="___TTM7">#REF!</definedName>
    <definedName name="___TTM8" localSheetId="10">#REF!</definedName>
    <definedName name="___TTM8">#REF!</definedName>
    <definedName name="___TTS1" localSheetId="10">#REF!</definedName>
    <definedName name="___TTS1">#REF!</definedName>
    <definedName name="___u645" localSheetId="10" hidden="1">{"'Eng (page2)'!$A$1:$D$52"}</definedName>
    <definedName name="___u645" localSheetId="8" hidden="1">{"'Eng (page2)'!$A$1:$D$52"}</definedName>
    <definedName name="___u645" localSheetId="9" hidden="1">{"'Eng (page2)'!$A$1:$D$52"}</definedName>
    <definedName name="___u645" localSheetId="5" hidden="1">{"'Eng (page2)'!$A$1:$D$52"}</definedName>
    <definedName name="___u645" hidden="1">{"'Eng (page2)'!$A$1:$D$52"}</definedName>
    <definedName name="___Us1" localSheetId="10">#REF!</definedName>
    <definedName name="___Us1">#REF!</definedName>
    <definedName name="___Us2" localSheetId="10">#REF!</definedName>
    <definedName name="___Us2">#REF!</definedName>
    <definedName name="___www1" localSheetId="10" hidden="1">{"sum_mth",#N/A,FALSE,"SUM-MTH";"sum_mth_สะสม",#N/A,FALSE,"SUM-MTH";"sum_mth_ผลการดำเนินงาน",#N/A,FALSE,"SUM-MTH";"sum_mth_ผลการดำเนินงาน_สะสม",#N/A,FALSE,"SUM-MTH"}</definedName>
    <definedName name="___www1" localSheetId="8" hidden="1">{"sum_mth",#N/A,FALSE,"SUM-MTH";"sum_mth_สะสม",#N/A,FALSE,"SUM-MTH";"sum_mth_ผลการดำเนินงาน",#N/A,FALSE,"SUM-MTH";"sum_mth_ผลการดำเนินงาน_สะสม",#N/A,FALSE,"SUM-MTH"}</definedName>
    <definedName name="___www1" localSheetId="9" hidden="1">{"sum_mth",#N/A,FALSE,"SUM-MTH";"sum_mth_สะสม",#N/A,FALSE,"SUM-MTH";"sum_mth_ผลการดำเนินงาน",#N/A,FALSE,"SUM-MTH";"sum_mth_ผลการดำเนินงาน_สะสม",#N/A,FALSE,"SUM-MTH"}</definedName>
    <definedName name="___www1" localSheetId="5" hidden="1">{"sum_mth",#N/A,FALSE,"SUM-MTH";"sum_mth_สะสม",#N/A,FALSE,"SUM-MTH";"sum_mth_ผลการดำเนินงาน",#N/A,FALSE,"SUM-MTH";"sum_mth_ผลการดำเนินงาน_สะสม",#N/A,FALSE,"SUM-MTH"}</definedName>
    <definedName name="___www1" hidden="1">{"sum_mth",#N/A,FALSE,"SUM-MTH";"sum_mth_สะสม",#N/A,FALSE,"SUM-MTH";"sum_mth_ผลการดำเนินงาน",#N/A,FALSE,"SUM-MTH";"sum_mth_ผลการดำเนินงาน_สะสม",#N/A,FALSE,"SUM-MTH"}</definedName>
    <definedName name="___www2" localSheetId="10" hidden="1">{"sum_mth",#N/A,FALSE,"SUM-MTH";"sum_mth_สะสม",#N/A,FALSE,"SUM-MTH";"sum_mth_ผลการดำเนินงาน",#N/A,FALSE,"SUM-MTH";"sum_mth_ผลการดำเนินงาน_สะสม",#N/A,FALSE,"SUM-MTH"}</definedName>
    <definedName name="___www2" localSheetId="8" hidden="1">{"sum_mth",#N/A,FALSE,"SUM-MTH";"sum_mth_สะสม",#N/A,FALSE,"SUM-MTH";"sum_mth_ผลการดำเนินงาน",#N/A,FALSE,"SUM-MTH";"sum_mth_ผลการดำเนินงาน_สะสม",#N/A,FALSE,"SUM-MTH"}</definedName>
    <definedName name="___www2" localSheetId="9" hidden="1">{"sum_mth",#N/A,FALSE,"SUM-MTH";"sum_mth_สะสม",#N/A,FALSE,"SUM-MTH";"sum_mth_ผลการดำเนินงาน",#N/A,FALSE,"SUM-MTH";"sum_mth_ผลการดำเนินงาน_สะสม",#N/A,FALSE,"SUM-MTH"}</definedName>
    <definedName name="___www2" localSheetId="5" hidden="1">{"sum_mth",#N/A,FALSE,"SUM-MTH";"sum_mth_สะสม",#N/A,FALSE,"SUM-MTH";"sum_mth_ผลการดำเนินงาน",#N/A,FALSE,"SUM-MTH";"sum_mth_ผลการดำเนินงาน_สะสม",#N/A,FALSE,"SUM-MTH"}</definedName>
    <definedName name="___www2" hidden="1">{"sum_mth",#N/A,FALSE,"SUM-MTH";"sum_mth_สะสม",#N/A,FALSE,"SUM-MTH";"sum_mth_ผลการดำเนินงาน",#N/A,FALSE,"SUM-MTH";"sum_mth_ผลการดำเนินงาน_สะสม",#N/A,FALSE,"SUM-MTH"}</definedName>
    <definedName name="___www4" localSheetId="10" hidden="1">{"sum_mth",#N/A,FALSE,"SUM-MTH";"sum_mth_สะสม",#N/A,FALSE,"SUM-MTH";"sum_mth_ผลการดำเนินงาน",#N/A,FALSE,"SUM-MTH";"sum_mth_ผลการดำเนินงาน_สะสม",#N/A,FALSE,"SUM-MTH"}</definedName>
    <definedName name="___www4" localSheetId="8" hidden="1">{"sum_mth",#N/A,FALSE,"SUM-MTH";"sum_mth_สะสม",#N/A,FALSE,"SUM-MTH";"sum_mth_ผลการดำเนินงาน",#N/A,FALSE,"SUM-MTH";"sum_mth_ผลการดำเนินงาน_สะสม",#N/A,FALSE,"SUM-MTH"}</definedName>
    <definedName name="___www4" localSheetId="9" hidden="1">{"sum_mth",#N/A,FALSE,"SUM-MTH";"sum_mth_สะสม",#N/A,FALSE,"SUM-MTH";"sum_mth_ผลการดำเนินงาน",#N/A,FALSE,"SUM-MTH";"sum_mth_ผลการดำเนินงาน_สะสม",#N/A,FALSE,"SUM-MTH"}</definedName>
    <definedName name="___www4" localSheetId="5" hidden="1">{"sum_mth",#N/A,FALSE,"SUM-MTH";"sum_mth_สะสม",#N/A,FALSE,"SUM-MTH";"sum_mth_ผลการดำเนินงาน",#N/A,FALSE,"SUM-MTH";"sum_mth_ผลการดำเนินงาน_สะสม",#N/A,FALSE,"SUM-MTH"}</definedName>
    <definedName name="___www4" hidden="1">{"sum_mth",#N/A,FALSE,"SUM-MTH";"sum_mth_สะสม",#N/A,FALSE,"SUM-MTH";"sum_mth_ผลการดำเนินงาน",#N/A,FALSE,"SUM-MTH";"sum_mth_ผลการดำเนินงาน_สะสม",#N/A,FALSE,"SUM-MTH"}</definedName>
    <definedName name="___X2" localSheetId="10" hidden="1">{"'Eng (page2)'!$A$1:$D$52"}</definedName>
    <definedName name="___X2" localSheetId="8" hidden="1">{"'Eng (page2)'!$A$1:$D$52"}</definedName>
    <definedName name="___X2" localSheetId="9" hidden="1">{"'Eng (page2)'!$A$1:$D$52"}</definedName>
    <definedName name="___X2" localSheetId="5" hidden="1">{"'Eng (page2)'!$A$1:$D$52"}</definedName>
    <definedName name="___X2" hidden="1">{"'Eng (page2)'!$A$1:$D$52"}</definedName>
    <definedName name="___xlfn.BAHTTEXT" hidden="1">#NAME?</definedName>
    <definedName name="___xlfn.THAIMONTHOFYEAR" hidden="1">#NAME?</definedName>
    <definedName name="___xlfn.THAIYEAR" hidden="1">#NAME?</definedName>
    <definedName name="___xx6666" localSheetId="10">#REF!</definedName>
    <definedName name="___xx6666">#REF!</definedName>
    <definedName name="___y4" localSheetId="10" hidden="1">{"'Eng (page2)'!$A$1:$D$52"}</definedName>
    <definedName name="___y4" localSheetId="8" hidden="1">{"'Eng (page2)'!$A$1:$D$52"}</definedName>
    <definedName name="___y4" localSheetId="9" hidden="1">{"'Eng (page2)'!$A$1:$D$52"}</definedName>
    <definedName name="___y4" localSheetId="5" hidden="1">{"'Eng (page2)'!$A$1:$D$52"}</definedName>
    <definedName name="___y4" hidden="1">{"'Eng (page2)'!$A$1:$D$52"}</definedName>
    <definedName name="___ZA1" localSheetId="10">#REF!</definedName>
    <definedName name="___ZA1">#REF!</definedName>
    <definedName name="___ZC301" localSheetId="10" hidden="1">{"'Eng (page2)'!$A$1:$D$52"}</definedName>
    <definedName name="___ZC301" localSheetId="8" hidden="1">{"'Eng (page2)'!$A$1:$D$52"}</definedName>
    <definedName name="___ZC301" localSheetId="9" hidden="1">{"'Eng (page2)'!$A$1:$D$52"}</definedName>
    <definedName name="___ZC301" localSheetId="5" hidden="1">{"'Eng (page2)'!$A$1:$D$52"}</definedName>
    <definedName name="___ZC301" hidden="1">{"'Eng (page2)'!$A$1:$D$52"}</definedName>
    <definedName name="___zz9999" localSheetId="10">#REF!</definedName>
    <definedName name="___zz9999">#REF!</definedName>
    <definedName name="__1_" localSheetId="10">#REF!</definedName>
    <definedName name="__1_">#REF!</definedName>
    <definedName name="__123Graph_A" localSheetId="10" hidden="1">#REF!</definedName>
    <definedName name="__123Graph_A" hidden="1">#REF!</definedName>
    <definedName name="__123Graph_A\B118" localSheetId="10" hidden="1">#REF!</definedName>
    <definedName name="__123Graph_A\B118" hidden="1">#REF!</definedName>
    <definedName name="__123Graph_AROI" localSheetId="10" hidden="1">#REF!</definedName>
    <definedName name="__123Graph_AROI" hidden="1">#REF!</definedName>
    <definedName name="__123Graph_B" localSheetId="10" hidden="1">#REF!</definedName>
    <definedName name="__123Graph_B" hidden="1">#REF!</definedName>
    <definedName name="__123Graph_B\B11" localSheetId="10" hidden="1">#REF!</definedName>
    <definedName name="__123Graph_B\B11" hidden="1">#REF!</definedName>
    <definedName name="__123Graph_B\B118" localSheetId="10" hidden="1">#REF!</definedName>
    <definedName name="__123Graph_B\B118" hidden="1">#REF!</definedName>
    <definedName name="__123Graph_BCurrent" localSheetId="5" hidden="1">'[38]1201'!#REF!</definedName>
    <definedName name="__123Graph_BCurrent" hidden="1">#REF!</definedName>
    <definedName name="__123Graph_C" localSheetId="10" hidden="1">#REF!</definedName>
    <definedName name="__123Graph_C" localSheetId="8" hidden="1">#REF!</definedName>
    <definedName name="__123Graph_C" hidden="1">#REF!</definedName>
    <definedName name="__123Graph_C\B118" localSheetId="10" hidden="1">#REF!</definedName>
    <definedName name="__123Graph_C\B118" hidden="1">#REF!</definedName>
    <definedName name="__123Graph_D" localSheetId="10" hidden="1">#REF!</definedName>
    <definedName name="__123Graph_D" hidden="1">#REF!</definedName>
    <definedName name="__123Graph_DCurrent" localSheetId="5" hidden="1">'[38]1201'!#REF!</definedName>
    <definedName name="__123Graph_DCurrent" hidden="1">#REF!</definedName>
    <definedName name="__123Graph_FCurrent" localSheetId="5" hidden="1">'[38]1201'!#REF!</definedName>
    <definedName name="__123Graph_FCurrent" hidden="1">#REF!</definedName>
    <definedName name="__123Graph_LBL_A" localSheetId="10" hidden="1">#REF!</definedName>
    <definedName name="__123Graph_LBL_A" localSheetId="8" hidden="1">#REF!</definedName>
    <definedName name="__123Graph_LBL_A" hidden="1">#REF!</definedName>
    <definedName name="__123Graph_LBL_C" localSheetId="10" hidden="1">#REF!</definedName>
    <definedName name="__123Graph_LBL_C" hidden="1">#REF!</definedName>
    <definedName name="__123Graph_X" localSheetId="8" hidden="1">#REF!</definedName>
    <definedName name="__123Graph_X" localSheetId="5" hidden="1">[39]YQty!$A$3:$A$14</definedName>
    <definedName name="__123Graph_X" hidden="1">#REF!</definedName>
    <definedName name="__123Graph_X\B11" localSheetId="10" hidden="1">#REF!</definedName>
    <definedName name="__123Graph_X\B11" localSheetId="8" hidden="1">#REF!</definedName>
    <definedName name="__123Graph_X\B11" hidden="1">#REF!</definedName>
    <definedName name="__123Graph_XCurrent" localSheetId="8" hidden="1">#REF!</definedName>
    <definedName name="__123Graph_XCurrent" localSheetId="5" hidden="1">'[38]1201'!#REF!</definedName>
    <definedName name="__123Graph_XCurrent" hidden="1">#REF!</definedName>
    <definedName name="__123Graph_XROI" localSheetId="10" hidden="1">#REF!</definedName>
    <definedName name="__123Graph_XROI" localSheetId="8" hidden="1">#REF!</definedName>
    <definedName name="__123Graph_XROI" hidden="1">#REF!</definedName>
    <definedName name="__2_.0Print_Titles" localSheetId="10">#REF!,#REF!</definedName>
    <definedName name="__2_.0Print_Titles" localSheetId="8">#REF!,#REF!</definedName>
    <definedName name="__2_.0Print_Titles">#REF!,#REF!</definedName>
    <definedName name="__3_._Print_Titles" localSheetId="10">#REF!,#REF!</definedName>
    <definedName name="__3_._Print_Titles">#REF!,#REF!</definedName>
    <definedName name="__4F" localSheetId="10" hidden="1">#REF!</definedName>
    <definedName name="__4F" localSheetId="8" hidden="1">#REF!</definedName>
    <definedName name="__4F" localSheetId="9" hidden="1">#REF!</definedName>
    <definedName name="__4F" hidden="1">#REF!</definedName>
    <definedName name="__5_0_0_F" localSheetId="10" hidden="1">#REF!</definedName>
    <definedName name="__5_0_0_F" localSheetId="8" hidden="1">#REF!</definedName>
    <definedName name="__5_0_0_F" localSheetId="9" hidden="1">#REF!</definedName>
    <definedName name="__5_0_0_F" hidden="1">#REF!</definedName>
    <definedName name="__a1" localSheetId="10" hidden="1">{"cashflow",#N/A,FALSE,"CASHFLOW "}</definedName>
    <definedName name="__a1" localSheetId="8" hidden="1">{"cashflow",#N/A,FALSE,"CASHFLOW "}</definedName>
    <definedName name="__a1" localSheetId="9" hidden="1">{"cashflow",#N/A,FALSE,"CASHFLOW "}</definedName>
    <definedName name="__a1" localSheetId="5" hidden="1">{"cashflow",#N/A,FALSE,"CASHFLOW "}</definedName>
    <definedName name="__a1" hidden="1">{"cashflow",#N/A,FALSE,"CASHFLOW "}</definedName>
    <definedName name="__a10" localSheetId="10" hidden="1">{"sales",#N/A,FALSE,"SALES"}</definedName>
    <definedName name="__a10" localSheetId="8" hidden="1">{"sales",#N/A,FALSE,"SALES"}</definedName>
    <definedName name="__a10" localSheetId="9" hidden="1">{"sales",#N/A,FALSE,"SALES"}</definedName>
    <definedName name="__a10" localSheetId="5" hidden="1">{"sales",#N/A,FALSE,"SALES"}</definedName>
    <definedName name="__a10" hidden="1">{"sales",#N/A,FALSE,"SALES"}</definedName>
    <definedName name="__a2" localSheetId="10" hidden="1">{"hilight1",#N/A,FALSE,"HILIGHT1"}</definedName>
    <definedName name="__a2" localSheetId="8" hidden="1">{"hilight1",#N/A,FALSE,"HILIGHT1"}</definedName>
    <definedName name="__a2" localSheetId="9" hidden="1">{"hilight1",#N/A,FALSE,"HILIGHT1"}</definedName>
    <definedName name="__a2" localSheetId="5" hidden="1">{"hilight1",#N/A,FALSE,"HILIGHT1"}</definedName>
    <definedName name="__a2" hidden="1">{"hilight1",#N/A,FALSE,"HILIGHT1"}</definedName>
    <definedName name="__a3" localSheetId="10" hidden="1">{"hilight2",#N/A,FALSE,"HILIGHT2"}</definedName>
    <definedName name="__a3" localSheetId="8" hidden="1">{"hilight2",#N/A,FALSE,"HILIGHT2"}</definedName>
    <definedName name="__a3" localSheetId="9" hidden="1">{"hilight2",#N/A,FALSE,"HILIGHT2"}</definedName>
    <definedName name="__a3" localSheetId="5" hidden="1">{"hilight2",#N/A,FALSE,"HILIGHT2"}</definedName>
    <definedName name="__a3" hidden="1">{"hilight2",#N/A,FALSE,"HILIGHT2"}</definedName>
    <definedName name="__a4" localSheetId="10" hidden="1">{"hilight3",#N/A,FALSE,"HILIGHT3"}</definedName>
    <definedName name="__a4" localSheetId="8" hidden="1">{"hilight3",#N/A,FALSE,"HILIGHT3"}</definedName>
    <definedName name="__a4" localSheetId="9" hidden="1">{"hilight3",#N/A,FALSE,"HILIGHT3"}</definedName>
    <definedName name="__a4" localSheetId="5" hidden="1">{"hilight3",#N/A,FALSE,"HILIGHT3"}</definedName>
    <definedName name="__a4" hidden="1">{"hilight3",#N/A,FALSE,"HILIGHT3"}</definedName>
    <definedName name="__a5" localSheetId="10" hidden="1">{"income",#N/A,FALSE,"INCOME"}</definedName>
    <definedName name="__a5" localSheetId="8" hidden="1">{"income",#N/A,FALSE,"INCOME"}</definedName>
    <definedName name="__a5" localSheetId="9" hidden="1">{"income",#N/A,FALSE,"INCOME"}</definedName>
    <definedName name="__a5" localSheetId="5" hidden="1">{"income",#N/A,FALSE,"INCOME"}</definedName>
    <definedName name="__a5" hidden="1">{"income",#N/A,FALSE,"INCOME"}</definedName>
    <definedName name="__a6" localSheetId="10" hidden="1">{"index",#N/A,FALSE,"INDEX"}</definedName>
    <definedName name="__a6" localSheetId="8" hidden="1">{"index",#N/A,FALSE,"INDEX"}</definedName>
    <definedName name="__a6" localSheetId="9" hidden="1">{"index",#N/A,FALSE,"INDEX"}</definedName>
    <definedName name="__a6" localSheetId="5" hidden="1">{"index",#N/A,FALSE,"INDEX"}</definedName>
    <definedName name="__a6" hidden="1">{"index",#N/A,FALSE,"INDEX"}</definedName>
    <definedName name="__a7" localSheetId="10" hidden="1">{"PRINT_EST",#N/A,FALSE,"ESTMON"}</definedName>
    <definedName name="__a7" localSheetId="8" hidden="1">{"PRINT_EST",#N/A,FALSE,"ESTMON"}</definedName>
    <definedName name="__a7" localSheetId="9" hidden="1">{"PRINT_EST",#N/A,FALSE,"ESTMON"}</definedName>
    <definedName name="__a7" localSheetId="5" hidden="1">{"PRINT_EST",#N/A,FALSE,"ESTMON"}</definedName>
    <definedName name="__a7" hidden="1">{"PRINT_EST",#N/A,FALSE,"ESTMON"}</definedName>
    <definedName name="__a8" localSheetId="10" hidden="1">{"revsale",#N/A,FALSE,"REV-ยุพดี"}</definedName>
    <definedName name="__a8" localSheetId="8" hidden="1">{"revsale",#N/A,FALSE,"REV-ยุพดี"}</definedName>
    <definedName name="__a8" localSheetId="9" hidden="1">{"revsale",#N/A,FALSE,"REV-ยุพดี"}</definedName>
    <definedName name="__a8" localSheetId="5" hidden="1">{"revsale",#N/A,FALSE,"REV-ยุพดี"}</definedName>
    <definedName name="__a8" hidden="1">{"revsale",#N/A,FALSE,"REV-ยุพดี"}</definedName>
    <definedName name="__a9" localSheetId="10" hidden="1">{"revable",#N/A,FALSE,"REVABLE"}</definedName>
    <definedName name="__a9" localSheetId="8" hidden="1">{"revable",#N/A,FALSE,"REVABLE"}</definedName>
    <definedName name="__a9" localSheetId="9" hidden="1">{"revable",#N/A,FALSE,"REVABLE"}</definedName>
    <definedName name="__a9" localSheetId="5" hidden="1">{"revable",#N/A,FALSE,"REVABLE"}</definedName>
    <definedName name="__a9" hidden="1">{"revable",#N/A,FALSE,"REVABLE"}</definedName>
    <definedName name="__A99999" localSheetId="10">#REF!</definedName>
    <definedName name="__A99999">#REF!</definedName>
    <definedName name="__ADD1">#N/A</definedName>
    <definedName name="__ADD12" localSheetId="10">HAJIME:OWARI</definedName>
    <definedName name="__ADD12" localSheetId="8">'SH 11'!HAJIME:'SH 11'!OWARI</definedName>
    <definedName name="__ADD12" localSheetId="9">[0]!HAJIME:[0]!OWARI</definedName>
    <definedName name="__ADD12" localSheetId="5">'SH 9'!HAJIME:'SH 9'!OWARI</definedName>
    <definedName name="__ADD12">HAJIME:OWARI</definedName>
    <definedName name="__ADD2" localSheetId="10">STOP:STOPE</definedName>
    <definedName name="__ADD2" localSheetId="8">'SH 11'!STOP:'SH 11'!STOPE</definedName>
    <definedName name="__ADD2" localSheetId="9">[0]!STOP:[0]!STOPE</definedName>
    <definedName name="__ADD2" localSheetId="5">'SH 9'!STOP:'SH 9'!STOPE</definedName>
    <definedName name="__ADD2">STOP:STOPE</definedName>
    <definedName name="__AJE122003" localSheetId="10">#REF!</definedName>
    <definedName name="__AJE122003" localSheetId="8">#REF!</definedName>
    <definedName name="__AJE122003">#REF!</definedName>
    <definedName name="__ASA1" localSheetId="10" hidden="1">{#N/A,#N/A,FALSE,"CAT3516";#N/A,#N/A,FALSE,"CAT3608";#N/A,#N/A,FALSE,"Wartsila";#N/A,#N/A,FALSE,"Asm";#N/A,#N/A,FALSE,"DG cost"}</definedName>
    <definedName name="__ASA1" localSheetId="8" hidden="1">{#N/A,#N/A,FALSE,"CAT3516";#N/A,#N/A,FALSE,"CAT3608";#N/A,#N/A,FALSE,"Wartsila";#N/A,#N/A,FALSE,"Asm";#N/A,#N/A,FALSE,"DG cost"}</definedName>
    <definedName name="__ASA1" localSheetId="9" hidden="1">{#N/A,#N/A,FALSE,"CAT3516";#N/A,#N/A,FALSE,"CAT3608";#N/A,#N/A,FALSE,"Wartsila";#N/A,#N/A,FALSE,"Asm";#N/A,#N/A,FALSE,"DG cost"}</definedName>
    <definedName name="__ASA1" localSheetId="5" hidden="1">{#N/A,#N/A,FALSE,"CAT3516";#N/A,#N/A,FALSE,"CAT3608";#N/A,#N/A,FALSE,"Wartsila";#N/A,#N/A,FALSE,"Asm";#N/A,#N/A,FALSE,"DG cost"}</definedName>
    <definedName name="__ASA1" hidden="1">{#N/A,#N/A,FALSE,"CAT3516";#N/A,#N/A,FALSE,"CAT3608";#N/A,#N/A,FALSE,"Wartsila";#N/A,#N/A,FALSE,"Asm";#N/A,#N/A,FALSE,"DG cost"}</definedName>
    <definedName name="__B1" localSheetId="10">#REF!</definedName>
    <definedName name="__B1">#REF!</definedName>
    <definedName name="__COR1" localSheetId="10">#REF!</definedName>
    <definedName name="__COR1">#REF!</definedName>
    <definedName name="__COR2" localSheetId="10">#REF!</definedName>
    <definedName name="__COR2">#REF!</definedName>
    <definedName name="__COR3" localSheetId="10">#REF!</definedName>
    <definedName name="__COR3">#REF!</definedName>
    <definedName name="__COR4" localSheetId="10">#REF!</definedName>
    <definedName name="__COR4">#REF!</definedName>
    <definedName name="__Cup2" localSheetId="10">STOP:STOPE</definedName>
    <definedName name="__Cup2" localSheetId="8">'SH 11'!STOP:'SH 11'!STOPE</definedName>
    <definedName name="__Cup2" localSheetId="9">[0]!STOP:[0]!STOPE</definedName>
    <definedName name="__Cup2" localSheetId="5">'SH 9'!STOP:'SH 9'!STOPE</definedName>
    <definedName name="__Cup2">STOP:STOPE</definedName>
    <definedName name="__CUR1" localSheetId="10">#REF!</definedName>
    <definedName name="__CUR1" localSheetId="8">#REF!</definedName>
    <definedName name="__CUR1">#REF!</definedName>
    <definedName name="__cut10" localSheetId="10" hidden="1">{"'Model'!$A$1:$N$53"}</definedName>
    <definedName name="__cut10" localSheetId="8" hidden="1">{"'Model'!$A$1:$N$53"}</definedName>
    <definedName name="__cut10" localSheetId="9" hidden="1">{"'Model'!$A$1:$N$53"}</definedName>
    <definedName name="__cut10" localSheetId="5" hidden="1">{"'Model'!$A$1:$N$53"}</definedName>
    <definedName name="__cut10" hidden="1">{"'Model'!$A$1:$N$53"}</definedName>
    <definedName name="__d1" localSheetId="10" hidden="1">{"'Model'!$A$1:$N$53"}</definedName>
    <definedName name="__d1" localSheetId="8" hidden="1">{"'Model'!$A$1:$N$53"}</definedName>
    <definedName name="__d1" localSheetId="9" hidden="1">{"'Model'!$A$1:$N$53"}</definedName>
    <definedName name="__d1" localSheetId="5" hidden="1">{"'Model'!$A$1:$N$53"}</definedName>
    <definedName name="__d1" hidden="1">{"'Model'!$A$1:$N$53"}</definedName>
    <definedName name="__DAT1" localSheetId="10">#REF!</definedName>
    <definedName name="__DAT1" localSheetId="8">#REF!</definedName>
    <definedName name="__DAT1" localSheetId="9">#REF!</definedName>
    <definedName name="__DAT1">#REF!</definedName>
    <definedName name="__DAT10" localSheetId="10">#REF!</definedName>
    <definedName name="__DAT10" localSheetId="8">#REF!</definedName>
    <definedName name="__DAT10" localSheetId="9">#REF!</definedName>
    <definedName name="__DAT10">#REF!</definedName>
    <definedName name="__DAT11" localSheetId="10">#REF!</definedName>
    <definedName name="__DAT11" localSheetId="8">#REF!</definedName>
    <definedName name="__DAT11" localSheetId="9">#REF!</definedName>
    <definedName name="__DAT11">#REF!</definedName>
    <definedName name="__DAT12" localSheetId="10">#REF!</definedName>
    <definedName name="__DAT12" localSheetId="8">#REF!</definedName>
    <definedName name="__DAT12" localSheetId="9">#REF!</definedName>
    <definedName name="__DAT12">#REF!</definedName>
    <definedName name="__DAT13" localSheetId="10">#REF!</definedName>
    <definedName name="__DAT13" localSheetId="8">#REF!</definedName>
    <definedName name="__DAT13" localSheetId="9">#REF!</definedName>
    <definedName name="__DAT13">#REF!</definedName>
    <definedName name="__DAT14" localSheetId="10">#REF!</definedName>
    <definedName name="__DAT14" localSheetId="8">#REF!</definedName>
    <definedName name="__DAT14" localSheetId="9">#REF!</definedName>
    <definedName name="__DAT14">#REF!</definedName>
    <definedName name="__DAT15" localSheetId="10">#REF!</definedName>
    <definedName name="__DAT15" localSheetId="8">#REF!</definedName>
    <definedName name="__DAT15" localSheetId="9">#REF!</definedName>
    <definedName name="__DAT15">#REF!</definedName>
    <definedName name="__DAT16" localSheetId="10">#REF!</definedName>
    <definedName name="__DAT16" localSheetId="8">#REF!</definedName>
    <definedName name="__DAT16" localSheetId="9">#REF!</definedName>
    <definedName name="__DAT16">#REF!</definedName>
    <definedName name="__DAT17" localSheetId="10">#REF!</definedName>
    <definedName name="__DAT17" localSheetId="8">#REF!</definedName>
    <definedName name="__DAT17" localSheetId="9">#REF!</definedName>
    <definedName name="__DAT17">#REF!</definedName>
    <definedName name="__DAT18" localSheetId="10">#REF!</definedName>
    <definedName name="__DAT18" localSheetId="8">#REF!</definedName>
    <definedName name="__DAT18" localSheetId="9">#REF!</definedName>
    <definedName name="__DAT18">#REF!</definedName>
    <definedName name="__DAT19" localSheetId="10">#REF!</definedName>
    <definedName name="__DAT19" localSheetId="8">#REF!</definedName>
    <definedName name="__DAT19" localSheetId="9">#REF!</definedName>
    <definedName name="__DAT19">#REF!</definedName>
    <definedName name="__DAT2" localSheetId="10">#REF!</definedName>
    <definedName name="__DAT2" localSheetId="8">#REF!</definedName>
    <definedName name="__DAT2" localSheetId="9">#REF!</definedName>
    <definedName name="__DAT2">#REF!</definedName>
    <definedName name="__DAT20" localSheetId="10">#REF!</definedName>
    <definedName name="__DAT20" localSheetId="8">#REF!</definedName>
    <definedName name="__DAT20" localSheetId="9">#REF!</definedName>
    <definedName name="__DAT20">#REF!</definedName>
    <definedName name="__DAT21" localSheetId="10">#REF!</definedName>
    <definedName name="__DAT21" localSheetId="8">#REF!</definedName>
    <definedName name="__DAT21" localSheetId="9">#REF!</definedName>
    <definedName name="__DAT21">#REF!</definedName>
    <definedName name="__DAT3" localSheetId="10">#REF!</definedName>
    <definedName name="__DAT3" localSheetId="8">#REF!</definedName>
    <definedName name="__DAT3" localSheetId="9">#REF!</definedName>
    <definedName name="__DAT3">#REF!</definedName>
    <definedName name="__DAT4" localSheetId="10">#REF!</definedName>
    <definedName name="__DAT4" localSheetId="8">#REF!</definedName>
    <definedName name="__DAT4" localSheetId="9">#REF!</definedName>
    <definedName name="__DAT4">#REF!</definedName>
    <definedName name="__DAT5" localSheetId="10">#REF!</definedName>
    <definedName name="__DAT5" localSheetId="8">#REF!</definedName>
    <definedName name="__DAT5" localSheetId="9">#REF!</definedName>
    <definedName name="__DAT5">#REF!</definedName>
    <definedName name="__DAT6" localSheetId="10">#REF!</definedName>
    <definedName name="__DAT6" localSheetId="8">#REF!</definedName>
    <definedName name="__DAT6" localSheetId="9">#REF!</definedName>
    <definedName name="__DAT6">#REF!</definedName>
    <definedName name="__DAT7" localSheetId="10">#REF!</definedName>
    <definedName name="__DAT7" localSheetId="8">#REF!</definedName>
    <definedName name="__DAT7" localSheetId="9">#REF!</definedName>
    <definedName name="__DAT7">#REF!</definedName>
    <definedName name="__DAT8" localSheetId="10">#REF!</definedName>
    <definedName name="__DAT8" localSheetId="8">#REF!</definedName>
    <definedName name="__DAT8" localSheetId="9">#REF!</definedName>
    <definedName name="__DAT8">#REF!</definedName>
    <definedName name="__DAT9" localSheetId="10">#REF!</definedName>
    <definedName name="__DAT9" localSheetId="8">#REF!</definedName>
    <definedName name="__DAT9" localSheetId="9">#REF!</definedName>
    <definedName name="__DAT9">#REF!</definedName>
    <definedName name="__DCC2" localSheetId="8">#REF!</definedName>
    <definedName name="__DCC2" localSheetId="5">'[40]Economic Arguments'!$M$4</definedName>
    <definedName name="__DCC2">#REF!</definedName>
    <definedName name="__DET2" localSheetId="10" hidden="1">{#N/A,#N/A,FALSE,"Doc. A";#N/A,#N/A,FALSE,"Doc. B";#N/A,#N/A,FALSE,"Doc. C";#N/A,#N/A,FALSE,"Doc. D";#N/A,#N/A,FALSE,"Doc. E";#N/A,#N/A,FALSE,"Doc. F";#N/A,#N/A,FALSE,"Doc. H";#N/A,#N/A,FALSE,"Doc. G";#N/A,#N/A,FALSE,"Doc. I";#N/A,#N/A,FALSE,"Doc. J";#N/A,#N/A,FALSE,"Stock"}</definedName>
    <definedName name="__DET2" localSheetId="3" hidden="1">{#N/A,#N/A,FALSE,"Doc. A";#N/A,#N/A,FALSE,"Doc. B";#N/A,#N/A,FALSE,"Doc. C";#N/A,#N/A,FALSE,"Doc. D";#N/A,#N/A,FALSE,"Doc. E";#N/A,#N/A,FALSE,"Doc. F";#N/A,#N/A,FALSE,"Doc. H";#N/A,#N/A,FALSE,"Doc. G";#N/A,#N/A,FALSE,"Doc. I";#N/A,#N/A,FALSE,"Doc. J";#N/A,#N/A,FALSE,"Stock"}</definedName>
    <definedName name="__DET2" localSheetId="4" hidden="1">{#N/A,#N/A,FALSE,"Doc. A";#N/A,#N/A,FALSE,"Doc. B";#N/A,#N/A,FALSE,"Doc. C";#N/A,#N/A,FALSE,"Doc. D";#N/A,#N/A,FALSE,"Doc. E";#N/A,#N/A,FALSE,"Doc. F";#N/A,#N/A,FALSE,"Doc. H";#N/A,#N/A,FALSE,"Doc. G";#N/A,#N/A,FALSE,"Doc. I";#N/A,#N/A,FALSE,"Doc. J";#N/A,#N/A,FALSE,"Stock"}</definedName>
    <definedName name="__DET2" localSheetId="6" hidden="1">{#N/A,#N/A,FALSE,"Doc. A";#N/A,#N/A,FALSE,"Doc. B";#N/A,#N/A,FALSE,"Doc. C";#N/A,#N/A,FALSE,"Doc. D";#N/A,#N/A,FALSE,"Doc. E";#N/A,#N/A,FALSE,"Doc. F";#N/A,#N/A,FALSE,"Doc. H";#N/A,#N/A,FALSE,"Doc. G";#N/A,#N/A,FALSE,"Doc. I";#N/A,#N/A,FALSE,"Doc. J";#N/A,#N/A,FALSE,"Stock"}</definedName>
    <definedName name="__DET2" localSheetId="8" hidden="1">{#N/A,#N/A,FALSE,"Doc. A";#N/A,#N/A,FALSE,"Doc. B";#N/A,#N/A,FALSE,"Doc. C";#N/A,#N/A,FALSE,"Doc. D";#N/A,#N/A,FALSE,"Doc. E";#N/A,#N/A,FALSE,"Doc. F";#N/A,#N/A,FALSE,"Doc. H";#N/A,#N/A,FALSE,"Doc. G";#N/A,#N/A,FALSE,"Doc. I";#N/A,#N/A,FALSE,"Doc. J";#N/A,#N/A,FALSE,"Stock"}</definedName>
    <definedName name="__DET2" localSheetId="9" hidden="1">{#N/A,#N/A,FALSE,"Doc. A";#N/A,#N/A,FALSE,"Doc. B";#N/A,#N/A,FALSE,"Doc. C";#N/A,#N/A,FALSE,"Doc. D";#N/A,#N/A,FALSE,"Doc. E";#N/A,#N/A,FALSE,"Doc. F";#N/A,#N/A,FALSE,"Doc. H";#N/A,#N/A,FALSE,"Doc. G";#N/A,#N/A,FALSE,"Doc. I";#N/A,#N/A,FALSE,"Doc. J";#N/A,#N/A,FALSE,"Stock"}</definedName>
    <definedName name="__DET2" localSheetId="5"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10" hidden="1">{#N/A,#N/A,FALSE,"Production-Ethy.";#N/A,#N/A,FALSE,"Production-Prop.";#N/A,#N/A,FALSE,"SaleVolume-Ethy.";#N/A,#N/A,FALSE,"SaleVolume-Prop.";#N/A,#N/A,FALSE,"SellPrice-Ethy.";#N/A,#N/A,FALSE,"SellPrice-Prop.";#N/A,#N/A,FALSE,"Naph&amp;Olef Rate";#N/A,#N/A,FALSE,"Stea&amp;Olef Rate";#N/A,#N/A,FALSE,"Elec&amp;Olef Rate"}</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localSheetId="4" hidden="1">{#N/A,#N/A,FALSE,"Production-Ethy.";#N/A,#N/A,FALSE,"Production-Prop.";#N/A,#N/A,FALSE,"SaleVolume-Ethy.";#N/A,#N/A,FALSE,"SaleVolume-Prop.";#N/A,#N/A,FALSE,"SellPrice-Ethy.";#N/A,#N/A,FALSE,"SellPrice-Prop.";#N/A,#N/A,FALSE,"Naph&amp;Olef Rate";#N/A,#N/A,FALSE,"Stea&amp;Olef Rate";#N/A,#N/A,FALSE,"Elec&amp;Olef Rate"}</definedName>
    <definedName name="__DET3" localSheetId="6" hidden="1">{#N/A,#N/A,FALSE,"Production-Ethy.";#N/A,#N/A,FALSE,"Production-Prop.";#N/A,#N/A,FALSE,"SaleVolume-Ethy.";#N/A,#N/A,FALSE,"SaleVolume-Prop.";#N/A,#N/A,FALSE,"SellPrice-Ethy.";#N/A,#N/A,FALSE,"SellPrice-Prop.";#N/A,#N/A,FALSE,"Naph&amp;Olef Rate";#N/A,#N/A,FALSE,"Stea&amp;Olef Rate";#N/A,#N/A,FALSE,"Elec&amp;Olef Rate"}</definedName>
    <definedName name="__DET3" localSheetId="8" hidden="1">{#N/A,#N/A,FALSE,"Production-Ethy.";#N/A,#N/A,FALSE,"Production-Prop.";#N/A,#N/A,FALSE,"SaleVolume-Ethy.";#N/A,#N/A,FALSE,"SaleVolume-Prop.";#N/A,#N/A,FALSE,"SellPrice-Ethy.";#N/A,#N/A,FALSE,"SellPrice-Prop.";#N/A,#N/A,FALSE,"Naph&amp;Olef Rate";#N/A,#N/A,FALSE,"Stea&amp;Olef Rate";#N/A,#N/A,FALSE,"Elec&amp;Olef Rate"}</definedName>
    <definedName name="__DET3" localSheetId="9" hidden="1">{#N/A,#N/A,FALSE,"Production-Ethy.";#N/A,#N/A,FALSE,"Production-Prop.";#N/A,#N/A,FALSE,"SaleVolume-Ethy.";#N/A,#N/A,FALSE,"SaleVolume-Prop.";#N/A,#N/A,FALSE,"SellPrice-Ethy.";#N/A,#N/A,FALSE,"SellPrice-Prop.";#N/A,#N/A,FALSE,"Naph&amp;Olef Rate";#N/A,#N/A,FALSE,"Stea&amp;Olef Rate";#N/A,#N/A,FALSE,"Elec&amp;Olef Rate"}</definedName>
    <definedName name="__DET3" localSheetId="5"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10" hidden="1">{#N/A,#N/A,FALSE,"BUDGET"}</definedName>
    <definedName name="__DET4" localSheetId="3" hidden="1">{#N/A,#N/A,FALSE,"BUDGET"}</definedName>
    <definedName name="__DET4" localSheetId="4" hidden="1">{#N/A,#N/A,FALSE,"BUDGET"}</definedName>
    <definedName name="__DET4" localSheetId="6" hidden="1">{#N/A,#N/A,FALSE,"BUDGET"}</definedName>
    <definedName name="__DET4" localSheetId="8" hidden="1">{#N/A,#N/A,FALSE,"BUDGET"}</definedName>
    <definedName name="__DET4" localSheetId="9" hidden="1">{#N/A,#N/A,FALSE,"BUDGET"}</definedName>
    <definedName name="__DET4" localSheetId="5" hidden="1">{#N/A,#N/A,FALSE,"BUDGET"}</definedName>
    <definedName name="__DET4" hidden="1">{#N/A,#N/A,FALSE,"BUDGET"}</definedName>
    <definedName name="__dkk1" localSheetId="10">#REF!</definedName>
    <definedName name="__dkk1">#REF!</definedName>
    <definedName name="__dkk2" localSheetId="10">#REF!</definedName>
    <definedName name="__dkk2">#REF!</definedName>
    <definedName name="__e1" localSheetId="10">#REF!</definedName>
    <definedName name="__e1">#REF!</definedName>
    <definedName name="__eee55" localSheetId="10" hidden="1">{"sum_mth",#N/A,FALSE,"SUM-MTH";"sum_mth_สะสม",#N/A,FALSE,"SUM-MTH";"sum_mth_ผลการดำเนินงาน",#N/A,FALSE,"SUM-MTH";"sum_mth_ผลการดำเนินงาน_สะสม",#N/A,FALSE,"SUM-MTH"}</definedName>
    <definedName name="__eee55" localSheetId="8" hidden="1">{"sum_mth",#N/A,FALSE,"SUM-MTH";"sum_mth_สะสม",#N/A,FALSE,"SUM-MTH";"sum_mth_ผลการดำเนินงาน",#N/A,FALSE,"SUM-MTH";"sum_mth_ผลการดำเนินงาน_สะสม",#N/A,FALSE,"SUM-MTH"}</definedName>
    <definedName name="__eee55" localSheetId="9" hidden="1">{"sum_mth",#N/A,FALSE,"SUM-MTH";"sum_mth_สะสม",#N/A,FALSE,"SUM-MTH";"sum_mth_ผลการดำเนินงาน",#N/A,FALSE,"SUM-MTH";"sum_mth_ผลการดำเนินงาน_สะสม",#N/A,FALSE,"SUM-MTH"}</definedName>
    <definedName name="__eee55" localSheetId="5"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KT1" localSheetId="10">#REF!</definedName>
    <definedName name="__EKT1">#REF!</definedName>
    <definedName name="__EKT2" localSheetId="10">#REF!</definedName>
    <definedName name="__EKT2">#REF!</definedName>
    <definedName name="__EKT3" localSheetId="10">#REF!</definedName>
    <definedName name="__EKT3">#REF!</definedName>
    <definedName name="__EKT4" localSheetId="10">#REF!</definedName>
    <definedName name="__EKT4">#REF!</definedName>
    <definedName name="__er43" localSheetId="10" hidden="1">{"'Eng (page2)'!$A$1:$D$52"}</definedName>
    <definedName name="__er43" localSheetId="8" hidden="1">{"'Eng (page2)'!$A$1:$D$52"}</definedName>
    <definedName name="__er43" localSheetId="9" hidden="1">{"'Eng (page2)'!$A$1:$D$52"}</definedName>
    <definedName name="__er43" localSheetId="5" hidden="1">{"'Eng (page2)'!$A$1:$D$52"}</definedName>
    <definedName name="__er43" hidden="1">{"'Eng (page2)'!$A$1:$D$52"}</definedName>
    <definedName name="__exp10" localSheetId="10">#REF!</definedName>
    <definedName name="__exp10">#REF!</definedName>
    <definedName name="__exp11" localSheetId="10">#REF!</definedName>
    <definedName name="__exp11">#REF!</definedName>
    <definedName name="__exp111" localSheetId="10">#REF!</definedName>
    <definedName name="__exp111">#REF!</definedName>
    <definedName name="__exp12" localSheetId="10">#REF!</definedName>
    <definedName name="__exp12">#REF!</definedName>
    <definedName name="__EXP22" localSheetId="10">#REF!</definedName>
    <definedName name="__EXP22">#REF!</definedName>
    <definedName name="__exp5" localSheetId="10">#REF!</definedName>
    <definedName name="__exp5">#REF!</definedName>
    <definedName name="__exp7" localSheetId="10">#REF!</definedName>
    <definedName name="__exp7">#REF!</definedName>
    <definedName name="__exp8" localSheetId="10">#REF!</definedName>
    <definedName name="__exp8">#REF!</definedName>
    <definedName name="__exp9" localSheetId="10">#REF!</definedName>
    <definedName name="__exp9">#REF!</definedName>
    <definedName name="__f1" localSheetId="10">#REF!</definedName>
    <definedName name="__f1">#REF!</definedName>
    <definedName name="__FDS_HYPERLINK_TOGGLE_STATE__" hidden="1">"ON"</definedName>
    <definedName name="__g1" localSheetId="10">#REF!</definedName>
    <definedName name="__g1">#REF!</definedName>
    <definedName name="__GROUP" localSheetId="10">#REF!</definedName>
    <definedName name="__GROUP">#REF!</definedName>
    <definedName name="__GROUP_BAL" localSheetId="10">#REF!</definedName>
    <definedName name="__GROUP_BAL">#REF!</definedName>
    <definedName name="__GROUP_INC" localSheetId="10">#REF!</definedName>
    <definedName name="__GROUP_INC">#REF!</definedName>
    <definedName name="__h1" localSheetId="10">#REF!</definedName>
    <definedName name="__h1">#REF!</definedName>
    <definedName name="__h2" localSheetId="8">#REF!</definedName>
    <definedName name="__h2" localSheetId="5">[28]เงินกู้ธนชาติ!$G$2</definedName>
    <definedName name="__h2">#REF!</definedName>
    <definedName name="__H3" localSheetId="10" hidden="1">{"'Sell_Office'!$C$5:$D$6"}</definedName>
    <definedName name="__H3" localSheetId="8" hidden="1">{"'Sell_Office'!$C$5:$D$6"}</definedName>
    <definedName name="__H3" localSheetId="9" hidden="1">{"'Sell_Office'!$C$5:$D$6"}</definedName>
    <definedName name="__H3" localSheetId="5" hidden="1">{"'Sell_Office'!$C$5:$D$6"}</definedName>
    <definedName name="__H3" hidden="1">{"'Sell_Office'!$C$5:$D$6"}</definedName>
    <definedName name="__IntlFixup" hidden="1">TRUE</definedName>
    <definedName name="__IRR2" localSheetId="10"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RR2"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RR2"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RR2"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Z1" localSheetId="10">#REF!</definedName>
    <definedName name="__IZ1">#REF!</definedName>
    <definedName name="__JJ1" localSheetId="10">#REF!</definedName>
    <definedName name="__JJ1">#REF!</definedName>
    <definedName name="__k1" localSheetId="10">#REF!</definedName>
    <definedName name="__k1">#REF!</definedName>
    <definedName name="__K306" localSheetId="10" hidden="1">{"'Eng (page2)'!$A$1:$D$52"}</definedName>
    <definedName name="__K306" localSheetId="8" hidden="1">{"'Eng (page2)'!$A$1:$D$52"}</definedName>
    <definedName name="__K306" localSheetId="9" hidden="1">{"'Eng (page2)'!$A$1:$D$52"}</definedName>
    <definedName name="__K306" localSheetId="5" hidden="1">{"'Eng (page2)'!$A$1:$D$52"}</definedName>
    <definedName name="__K306" hidden="1">{"'Eng (page2)'!$A$1:$D$52"}</definedName>
    <definedName name="__KAF1" localSheetId="10">#REF!</definedName>
    <definedName name="__KAF1">#REF!</definedName>
    <definedName name="__KAF2" localSheetId="10">#REF!</definedName>
    <definedName name="__KAF2">#REF!</definedName>
    <definedName name="__KAF3" localSheetId="10">#REF!</definedName>
    <definedName name="__KAF3">#REF!</definedName>
    <definedName name="__KAF4" localSheetId="10">#REF!</definedName>
    <definedName name="__KAF4">#REF!</definedName>
    <definedName name="__KEY1" localSheetId="5" hidden="1">[37]Accure!#REF!</definedName>
    <definedName name="__KEY1" hidden="1">#REF!</definedName>
    <definedName name="__L310" localSheetId="10" hidden="1">{"'Eng (page2)'!$A$1:$D$52"}</definedName>
    <definedName name="__L310" localSheetId="8" hidden="1">{"'Eng (page2)'!$A$1:$D$52"}</definedName>
    <definedName name="__L310" localSheetId="9" hidden="1">{"'Eng (page2)'!$A$1:$D$52"}</definedName>
    <definedName name="__L310" localSheetId="5" hidden="1">{"'Eng (page2)'!$A$1:$D$52"}</definedName>
    <definedName name="__L310" hidden="1">{"'Eng (page2)'!$A$1:$D$52"}</definedName>
    <definedName name="__LF12" localSheetId="10" hidden="1">#REF!</definedName>
    <definedName name="__LF12" hidden="1">#REF!</definedName>
    <definedName name="__lit1" localSheetId="10">#REF!</definedName>
    <definedName name="__lit1">#REF!</definedName>
    <definedName name="__lit2" localSheetId="10">#REF!</definedName>
    <definedName name="__lit2">#REF!</definedName>
    <definedName name="__LL1" localSheetId="10">#REF!</definedName>
    <definedName name="__LL1">#REF!</definedName>
    <definedName name="__M2"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2"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2"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2"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300" localSheetId="10" hidden="1">{"'Model'!$A$1:$N$53"}</definedName>
    <definedName name="__M300" localSheetId="8" hidden="1">{"'Model'!$A$1:$N$53"}</definedName>
    <definedName name="__M300" localSheetId="9" hidden="1">{"'Model'!$A$1:$N$53"}</definedName>
    <definedName name="__M300" localSheetId="5" hidden="1">{"'Model'!$A$1:$N$53"}</definedName>
    <definedName name="__M300" hidden="1">{"'Model'!$A$1:$N$53"}</definedName>
    <definedName name="__MM1" localSheetId="10">#REF!</definedName>
    <definedName name="__MM1">#REF!</definedName>
    <definedName name="__MWL1" localSheetId="10">#REF!</definedName>
    <definedName name="__MWL1">#REF!</definedName>
    <definedName name="__MWL2" localSheetId="10">#REF!</definedName>
    <definedName name="__MWL2">#REF!</definedName>
    <definedName name="__MWL3" localSheetId="10">#REF!</definedName>
    <definedName name="__MWL3">#REF!</definedName>
    <definedName name="__MWL4" localSheetId="10">#REF!</definedName>
    <definedName name="__MWL4">#REF!</definedName>
    <definedName name="__MZ1" localSheetId="10">#REF!</definedName>
    <definedName name="__MZ1">#REF!</definedName>
    <definedName name="__N300" localSheetId="10" hidden="1">{"sum_mth",#N/A,FALSE,"SUM-MTH";"sum_mth_สะสม",#N/A,FALSE,"SUM-MTH";"sum_mth_ผลการดำเนินงาน",#N/A,FALSE,"SUM-MTH";"sum_mth_ผลการดำเนินงาน_สะสม",#N/A,FALSE,"SUM-MTH"}</definedName>
    <definedName name="__N300" localSheetId="8" hidden="1">{"sum_mth",#N/A,FALSE,"SUM-MTH";"sum_mth_สะสม",#N/A,FALSE,"SUM-MTH";"sum_mth_ผลการดำเนินงาน",#N/A,FALSE,"SUM-MTH";"sum_mth_ผลการดำเนินงาน_สะสม",#N/A,FALSE,"SUM-MTH"}</definedName>
    <definedName name="__N300" localSheetId="9" hidden="1">{"sum_mth",#N/A,FALSE,"SUM-MTH";"sum_mth_สะสม",#N/A,FALSE,"SUM-MTH";"sum_mth_ผลการดำเนินงาน",#N/A,FALSE,"SUM-MTH";"sum_mth_ผลการดำเนินงาน_สะสม",#N/A,FALSE,"SUM-MTH"}</definedName>
    <definedName name="__N300" localSheetId="5" hidden="1">{"sum_mth",#N/A,FALSE,"SUM-MTH";"sum_mth_สะสม",#N/A,FALSE,"SUM-MTH";"sum_mth_ผลการดำเนินงาน",#N/A,FALSE,"SUM-MTH";"sum_mth_ผลการดำเนินงาน_สะสม",#N/A,FALSE,"SUM-MTH"}</definedName>
    <definedName name="__N300" hidden="1">{"sum_mth",#N/A,FALSE,"SUM-MTH";"sum_mth_สะสม",#N/A,FALSE,"SUM-MTH";"sum_mth_ผลการดำเนินงาน",#N/A,FALSE,"SUM-MTH";"sum_mth_ผลการดำเนินงาน_สะสม",#N/A,FALSE,"SUM-MTH"}</definedName>
    <definedName name="__NEW2" localSheetId="10">#REF!</definedName>
    <definedName name="__NEW2">#REF!</definedName>
    <definedName name="__NSO2" localSheetId="10" hidden="1">{"'Sheet1'!$L$16"}</definedName>
    <definedName name="__NSO2" localSheetId="8" hidden="1">{"'Sheet1'!$L$16"}</definedName>
    <definedName name="__NSO2" localSheetId="9" hidden="1">{"'Sheet1'!$L$16"}</definedName>
    <definedName name="__NSO2" localSheetId="5" hidden="1">{"'Sheet1'!$L$16"}</definedName>
    <definedName name="__NSO2" hidden="1">{"'Sheet1'!$L$16"}</definedName>
    <definedName name="__O300" localSheetId="10" hidden="1">{"'Eng (page2)'!$A$1:$D$52"}</definedName>
    <definedName name="__O300" localSheetId="8" hidden="1">{"'Eng (page2)'!$A$1:$D$52"}</definedName>
    <definedName name="__O300" localSheetId="9" hidden="1">{"'Eng (page2)'!$A$1:$D$52"}</definedName>
    <definedName name="__O300" localSheetId="5" hidden="1">{"'Eng (page2)'!$A$1:$D$52"}</definedName>
    <definedName name="__O300" hidden="1">{"'Eng (page2)'!$A$1:$D$52"}</definedName>
    <definedName name="__o9" localSheetId="10" hidden="1">{#N/A,#N/A,FALSE,"Doc. A";#N/A,#N/A,FALSE,"Doc. B";#N/A,#N/A,FALSE,"Doc. C";#N/A,#N/A,FALSE,"Doc. D";#N/A,#N/A,FALSE,"Doc. E";#N/A,#N/A,FALSE,"Doc. F";#N/A,#N/A,FALSE,"Doc. H";#N/A,#N/A,FALSE,"Doc. G";#N/A,#N/A,FALSE,"Doc. I";#N/A,#N/A,FALSE,"Doc. J";#N/A,#N/A,FALSE,"Stock"}</definedName>
    <definedName name="__o9" localSheetId="8" hidden="1">{#N/A,#N/A,FALSE,"Doc. A";#N/A,#N/A,FALSE,"Doc. B";#N/A,#N/A,FALSE,"Doc. C";#N/A,#N/A,FALSE,"Doc. D";#N/A,#N/A,FALSE,"Doc. E";#N/A,#N/A,FALSE,"Doc. F";#N/A,#N/A,FALSE,"Doc. H";#N/A,#N/A,FALSE,"Doc. G";#N/A,#N/A,FALSE,"Doc. I";#N/A,#N/A,FALSE,"Doc. J";#N/A,#N/A,FALSE,"Stock"}</definedName>
    <definedName name="__o9" localSheetId="9" hidden="1">{#N/A,#N/A,FALSE,"Doc. A";#N/A,#N/A,FALSE,"Doc. B";#N/A,#N/A,FALSE,"Doc. C";#N/A,#N/A,FALSE,"Doc. D";#N/A,#N/A,FALSE,"Doc. E";#N/A,#N/A,FALSE,"Doc. F";#N/A,#N/A,FALSE,"Doc. H";#N/A,#N/A,FALSE,"Doc. G";#N/A,#N/A,FALSE,"Doc. I";#N/A,#N/A,FALSE,"Doc. J";#N/A,#N/A,FALSE,"Stock"}</definedName>
    <definedName name="__o9" localSheetId="5" hidden="1">{#N/A,#N/A,FALSE,"Doc. A";#N/A,#N/A,FALSE,"Doc. B";#N/A,#N/A,FALSE,"Doc. C";#N/A,#N/A,FALSE,"Doc. D";#N/A,#N/A,FALSE,"Doc. E";#N/A,#N/A,FALSE,"Doc. F";#N/A,#N/A,FALSE,"Doc. H";#N/A,#N/A,FALSE,"Doc. G";#N/A,#N/A,FALSE,"Doc. I";#N/A,#N/A,FALSE,"Doc. J";#N/A,#N/A,FALSE,"Stock"}</definedName>
    <definedName name="__o9" hidden="1">{#N/A,#N/A,FALSE,"Doc. A";#N/A,#N/A,FALSE,"Doc. B";#N/A,#N/A,FALSE,"Doc. C";#N/A,#N/A,FALSE,"Doc. D";#N/A,#N/A,FALSE,"Doc. E";#N/A,#N/A,FALSE,"Doc. F";#N/A,#N/A,FALSE,"Doc. H";#N/A,#N/A,FALSE,"Doc. G";#N/A,#N/A,FALSE,"Doc. I";#N/A,#N/A,FALSE,"Doc. J";#N/A,#N/A,FALSE,"Stock"}</definedName>
    <definedName name="__OTH1" localSheetId="10">#REF!</definedName>
    <definedName name="__OTH1">#REF!</definedName>
    <definedName name="__OTH2" localSheetId="10">#REF!</definedName>
    <definedName name="__OTH2">#REF!</definedName>
    <definedName name="__OTH3" localSheetId="10">#REF!</definedName>
    <definedName name="__OTH3">#REF!</definedName>
    <definedName name="__OTH4" localSheetId="10">#REF!</definedName>
    <definedName name="__OTH4">#REF!</definedName>
    <definedName name="__PM2" localSheetId="8">#REF!</definedName>
    <definedName name="__PM2" localSheetId="5">[18]CIPA!$B$10</definedName>
    <definedName name="__PM2">#REF!</definedName>
    <definedName name="__pp30" localSheetId="10" hidden="1">#REF!</definedName>
    <definedName name="__pp30" localSheetId="8" hidden="1">#REF!</definedName>
    <definedName name="__pp30" hidden="1">#REF!</definedName>
    <definedName name="__prg1" localSheetId="10">#REF!</definedName>
    <definedName name="__prg1">#REF!</definedName>
    <definedName name="__prg180" localSheetId="10">#REF!</definedName>
    <definedName name="__prg180">#REF!</definedName>
    <definedName name="__REC1" localSheetId="10">#REF!</definedName>
    <definedName name="__REC1">#REF!</definedName>
    <definedName name="__SCB1" localSheetId="8">#REF!</definedName>
    <definedName name="__SCB1" localSheetId="5">'[19]SCB 1 - Current'!$F$10</definedName>
    <definedName name="__SCB1">#REF!</definedName>
    <definedName name="__SCB2" localSheetId="8">#REF!</definedName>
    <definedName name="__SCB2" localSheetId="5">'[19]SCB 2 - Current'!$F$11</definedName>
    <definedName name="__SCB2">#REF!</definedName>
    <definedName name="__sss1" localSheetId="10" hidden="1">{"sum_mth",#N/A,FALSE,"SUM-MTH";"sum_mth_สะสม",#N/A,FALSE,"SUM-MTH";"sum_mth_ผลการดำเนินงาน",#N/A,FALSE,"SUM-MTH";"sum_mth_ผลการดำเนินงาน_สะสม",#N/A,FALSE,"SUM-MTH"}</definedName>
    <definedName name="__sss1" localSheetId="8" hidden="1">{"sum_mth",#N/A,FALSE,"SUM-MTH";"sum_mth_สะสม",#N/A,FALSE,"SUM-MTH";"sum_mth_ผลการดำเนินงาน",#N/A,FALSE,"SUM-MTH";"sum_mth_ผลการดำเนินงาน_สะสม",#N/A,FALSE,"SUM-MTH"}</definedName>
    <definedName name="__sss1" localSheetId="9" hidden="1">{"sum_mth",#N/A,FALSE,"SUM-MTH";"sum_mth_สะสม",#N/A,FALSE,"SUM-MTH";"sum_mth_ผลการดำเนินงาน",#N/A,FALSE,"SUM-MTH";"sum_mth_ผลการดำเนินงาน_สะสม",#N/A,FALSE,"SUM-MTH"}</definedName>
    <definedName name="__sss1" localSheetId="5"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10" hidden="1">{"sum_mth",#N/A,FALSE,"SUM-MTH";"sum_mth_สะสม",#N/A,FALSE,"SUM-MTH";"sum_mth_ผลการดำเนินงาน",#N/A,FALSE,"SUM-MTH";"sum_mth_ผลการดำเนินงาน_สะสม",#N/A,FALSE,"SUM-MTH"}</definedName>
    <definedName name="__sss3" localSheetId="8" hidden="1">{"sum_mth",#N/A,FALSE,"SUM-MTH";"sum_mth_สะสม",#N/A,FALSE,"SUM-MTH";"sum_mth_ผลการดำเนินงาน",#N/A,FALSE,"SUM-MTH";"sum_mth_ผลการดำเนินงาน_สะสม",#N/A,FALSE,"SUM-MTH"}</definedName>
    <definedName name="__sss3" localSheetId="9" hidden="1">{"sum_mth",#N/A,FALSE,"SUM-MTH";"sum_mth_สะสม",#N/A,FALSE,"SUM-MTH";"sum_mth_ผลการดำเนินงาน",#N/A,FALSE,"SUM-MTH";"sum_mth_ผลการดำเนินงาน_สะสม",#N/A,FALSE,"SUM-MTH"}</definedName>
    <definedName name="__sss3" localSheetId="5"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AX2" localSheetId="10">#REF!</definedName>
    <definedName name="__TAX2">#REF!</definedName>
    <definedName name="__TB1206" localSheetId="10" hidden="1">#REF!</definedName>
    <definedName name="__TB1206" hidden="1">#REF!</definedName>
    <definedName name="__TCD1" localSheetId="10">#REF!</definedName>
    <definedName name="__TCD1">#REF!</definedName>
    <definedName name="__TCD2" localSheetId="10">#REF!</definedName>
    <definedName name="__TCD2">#REF!</definedName>
    <definedName name="__TCD3" localSheetId="10">#REF!</definedName>
    <definedName name="__TCD3">#REF!</definedName>
    <definedName name="__TCD4" localSheetId="10">#REF!</definedName>
    <definedName name="__TCD4">#REF!</definedName>
    <definedName name="__TCD5" localSheetId="10">#REF!</definedName>
    <definedName name="__TCD5">#REF!</definedName>
    <definedName name="__TCD6" localSheetId="10">#REF!</definedName>
    <definedName name="__TCD6">#REF!</definedName>
    <definedName name="__TCD7" localSheetId="10">#REF!</definedName>
    <definedName name="__TCD7">#REF!</definedName>
    <definedName name="__TCD8" localSheetId="10">#REF!</definedName>
    <definedName name="__TCD8">#REF!</definedName>
    <definedName name="__TCD9" localSheetId="10">#REF!</definedName>
    <definedName name="__TCD9">#REF!</definedName>
    <definedName name="__Tic30" localSheetId="10" hidden="1">{"'Eng (page2)'!$A$1:$D$52"}</definedName>
    <definedName name="__Tic30" localSheetId="8" hidden="1">{"'Eng (page2)'!$A$1:$D$52"}</definedName>
    <definedName name="__Tic30" localSheetId="9" hidden="1">{"'Eng (page2)'!$A$1:$D$52"}</definedName>
    <definedName name="__Tic30" localSheetId="5" hidden="1">{"'Eng (page2)'!$A$1:$D$52"}</definedName>
    <definedName name="__Tic30" hidden="1">{"'Eng (page2)'!$A$1:$D$52"}</definedName>
    <definedName name="__TTD1" localSheetId="10">#REF!</definedName>
    <definedName name="__TTD1">#REF!</definedName>
    <definedName name="__TTD2" localSheetId="10">#REF!</definedName>
    <definedName name="__TTD2">#REF!</definedName>
    <definedName name="__TTD3" localSheetId="10">#REF!</definedName>
    <definedName name="__TTD3">#REF!</definedName>
    <definedName name="__TTD4" localSheetId="10">#REF!</definedName>
    <definedName name="__TTD4">#REF!</definedName>
    <definedName name="__TTM1" localSheetId="10">#REF!</definedName>
    <definedName name="__TTM1">#REF!</definedName>
    <definedName name="__TTM2" localSheetId="10">#REF!</definedName>
    <definedName name="__TTM2">#REF!</definedName>
    <definedName name="__TTM3" localSheetId="10">#REF!</definedName>
    <definedName name="__TTM3">#REF!</definedName>
    <definedName name="__TTM4" localSheetId="10">#REF!</definedName>
    <definedName name="__TTM4">#REF!</definedName>
    <definedName name="__TTM5" localSheetId="10">#REF!</definedName>
    <definedName name="__TTM5">#REF!</definedName>
    <definedName name="__TTM6" localSheetId="10">#REF!</definedName>
    <definedName name="__TTM6">#REF!</definedName>
    <definedName name="__TTM7" localSheetId="10">#REF!</definedName>
    <definedName name="__TTM7">#REF!</definedName>
    <definedName name="__TTM8" localSheetId="10">#REF!</definedName>
    <definedName name="__TTM8">#REF!</definedName>
    <definedName name="__TTS1" localSheetId="10">#REF!</definedName>
    <definedName name="__TTS1">#REF!</definedName>
    <definedName name="__u645" localSheetId="10" hidden="1">{"'Eng (page2)'!$A$1:$D$52"}</definedName>
    <definedName name="__u645" localSheetId="8" hidden="1">{"'Eng (page2)'!$A$1:$D$52"}</definedName>
    <definedName name="__u645" localSheetId="9" hidden="1">{"'Eng (page2)'!$A$1:$D$52"}</definedName>
    <definedName name="__u645" localSheetId="5" hidden="1">{"'Eng (page2)'!$A$1:$D$52"}</definedName>
    <definedName name="__u645" hidden="1">{"'Eng (page2)'!$A$1:$D$52"}</definedName>
    <definedName name="__Us1" localSheetId="10">#REF!</definedName>
    <definedName name="__Us1">#REF!</definedName>
    <definedName name="__Us2" localSheetId="10">#REF!</definedName>
    <definedName name="__Us2">#REF!</definedName>
    <definedName name="__w1" localSheetId="10" hidden="1">{#N/A,#N/A,TRUE,"Valuation";#N/A,#N/A,TRUE,"Financ. Stat.";#N/A,#N/A,TRUE,"Contr. Sales";#N/A,#N/A,TRUE,"Sales-Purch. CDEC-SING";#N/A,#N/A,TRUE,"SING Oper.";#N/A,#N/A,TRUE,"Costs &amp; Other Sales";#N/A,#N/A,TRUE,"Fuel Consum.";#N/A,#N/A,TRUE,"Depreciation";#N/A,#N/A,TRUE,"Work. Cap.";#N/A,#N/A,TRUE,"Assump.";#N/A,#N/A,TRUE,"Discount Rates"}</definedName>
    <definedName name="__w1" localSheetId="8" hidden="1">{#N/A,#N/A,TRUE,"Valuation";#N/A,#N/A,TRUE,"Financ. Stat.";#N/A,#N/A,TRUE,"Contr. Sales";#N/A,#N/A,TRUE,"Sales-Purch. CDEC-SING";#N/A,#N/A,TRUE,"SING Oper.";#N/A,#N/A,TRUE,"Costs &amp; Other Sales";#N/A,#N/A,TRUE,"Fuel Consum.";#N/A,#N/A,TRUE,"Depreciation";#N/A,#N/A,TRUE,"Work. Cap.";#N/A,#N/A,TRUE,"Assump.";#N/A,#N/A,TRUE,"Discount Rates"}</definedName>
    <definedName name="__w1" localSheetId="9" hidden="1">{#N/A,#N/A,TRUE,"Valuation";#N/A,#N/A,TRUE,"Financ. Stat.";#N/A,#N/A,TRUE,"Contr. Sales";#N/A,#N/A,TRUE,"Sales-Purch. CDEC-SING";#N/A,#N/A,TRUE,"SING Oper.";#N/A,#N/A,TRUE,"Costs &amp; Other Sales";#N/A,#N/A,TRUE,"Fuel Consum.";#N/A,#N/A,TRUE,"Depreciation";#N/A,#N/A,TRUE,"Work. Cap.";#N/A,#N/A,TRUE,"Assump.";#N/A,#N/A,TRUE,"Discount Rates"}</definedName>
    <definedName name="__w1" localSheetId="5"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www1" localSheetId="10" hidden="1">{"sum_mth",#N/A,FALSE,"SUM-MTH";"sum_mth_สะสม",#N/A,FALSE,"SUM-MTH";"sum_mth_ผลการดำเนินงาน",#N/A,FALSE,"SUM-MTH";"sum_mth_ผลการดำเนินงาน_สะสม",#N/A,FALSE,"SUM-MTH"}</definedName>
    <definedName name="__www1" localSheetId="8" hidden="1">{"sum_mth",#N/A,FALSE,"SUM-MTH";"sum_mth_สะสม",#N/A,FALSE,"SUM-MTH";"sum_mth_ผลการดำเนินงาน",#N/A,FALSE,"SUM-MTH";"sum_mth_ผลการดำเนินงาน_สะสม",#N/A,FALSE,"SUM-MTH"}</definedName>
    <definedName name="__www1" localSheetId="9" hidden="1">{"sum_mth",#N/A,FALSE,"SUM-MTH";"sum_mth_สะสม",#N/A,FALSE,"SUM-MTH";"sum_mth_ผลการดำเนินงาน",#N/A,FALSE,"SUM-MTH";"sum_mth_ผลการดำเนินงาน_สะสม",#N/A,FALSE,"SUM-MTH"}</definedName>
    <definedName name="__www1" localSheetId="5"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10" hidden="1">{"sum_mth",#N/A,FALSE,"SUM-MTH";"sum_mth_สะสม",#N/A,FALSE,"SUM-MTH";"sum_mth_ผลการดำเนินงาน",#N/A,FALSE,"SUM-MTH";"sum_mth_ผลการดำเนินงาน_สะสม",#N/A,FALSE,"SUM-MTH"}</definedName>
    <definedName name="__www2" localSheetId="8" hidden="1">{"sum_mth",#N/A,FALSE,"SUM-MTH";"sum_mth_สะสม",#N/A,FALSE,"SUM-MTH";"sum_mth_ผลการดำเนินงาน",#N/A,FALSE,"SUM-MTH";"sum_mth_ผลการดำเนินงาน_สะสม",#N/A,FALSE,"SUM-MTH"}</definedName>
    <definedName name="__www2" localSheetId="9" hidden="1">{"sum_mth",#N/A,FALSE,"SUM-MTH";"sum_mth_สะสม",#N/A,FALSE,"SUM-MTH";"sum_mth_ผลการดำเนินงาน",#N/A,FALSE,"SUM-MTH";"sum_mth_ผลการดำเนินงาน_สะสม",#N/A,FALSE,"SUM-MTH"}</definedName>
    <definedName name="__www2" localSheetId="5"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10" hidden="1">{"sum_mth",#N/A,FALSE,"SUM-MTH";"sum_mth_สะสม",#N/A,FALSE,"SUM-MTH";"sum_mth_ผลการดำเนินงาน",#N/A,FALSE,"SUM-MTH";"sum_mth_ผลการดำเนินงาน_สะสม",#N/A,FALSE,"SUM-MTH"}</definedName>
    <definedName name="__www4" localSheetId="8" hidden="1">{"sum_mth",#N/A,FALSE,"SUM-MTH";"sum_mth_สะสม",#N/A,FALSE,"SUM-MTH";"sum_mth_ผลการดำเนินงาน",#N/A,FALSE,"SUM-MTH";"sum_mth_ผลการดำเนินงาน_สะสม",#N/A,FALSE,"SUM-MTH"}</definedName>
    <definedName name="__www4" localSheetId="9" hidden="1">{"sum_mth",#N/A,FALSE,"SUM-MTH";"sum_mth_สะสม",#N/A,FALSE,"SUM-MTH";"sum_mth_ผลการดำเนินงาน",#N/A,FALSE,"SUM-MTH";"sum_mth_ผลการดำเนินงาน_สะสม",#N/A,FALSE,"SUM-MTH"}</definedName>
    <definedName name="__www4" localSheetId="5"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10" hidden="1">{"'Eng (page2)'!$A$1:$D$52"}</definedName>
    <definedName name="__X2" localSheetId="8" hidden="1">{"'Eng (page2)'!$A$1:$D$52"}</definedName>
    <definedName name="__X2" localSheetId="9" hidden="1">{"'Eng (page2)'!$A$1:$D$52"}</definedName>
    <definedName name="__X2" localSheetId="5" hidden="1">{"'Eng (page2)'!$A$1:$D$52"}</definedName>
    <definedName name="__X2" hidden="1">{"'Eng (page2)'!$A$1:$D$52"}</definedName>
    <definedName name="__xlfn.BAHTTEXT" hidden="1">#NAME?</definedName>
    <definedName name="__xlfn.IFERROR" hidden="1">#NAME?</definedName>
    <definedName name="__xlfn.SUMIFS" hidden="1">#NAME?</definedName>
    <definedName name="__xlfn.THAIMONTHOFYEAR" hidden="1">#NAME?</definedName>
    <definedName name="__xlfn.THAIYEAR" hidden="1">#NAME?</definedName>
    <definedName name="__xlnm.Print_Area_35">NA()</definedName>
    <definedName name="__xlnm.Print_Titles_4" localSheetId="8">(#REF!,#REF!)</definedName>
    <definedName name="__xlnm.Print_Titles_4" localSheetId="5">([41]Consolidated!$B$1:$C$65536,[41]Consolidated!$A$1:$IV$10)</definedName>
    <definedName name="__xlnm.Print_Titles_4">(#REF!,#REF!)</definedName>
    <definedName name="__xx6666" localSheetId="10">#REF!</definedName>
    <definedName name="__xx6666" localSheetId="8">#REF!</definedName>
    <definedName name="__xx6666">#REF!</definedName>
    <definedName name="__y4" localSheetId="10" hidden="1">{"'Eng (page2)'!$A$1:$D$52"}</definedName>
    <definedName name="__y4" localSheetId="8" hidden="1">{"'Eng (page2)'!$A$1:$D$52"}</definedName>
    <definedName name="__y4" localSheetId="9" hidden="1">{"'Eng (page2)'!$A$1:$D$52"}</definedName>
    <definedName name="__y4" localSheetId="5" hidden="1">{"'Eng (page2)'!$A$1:$D$52"}</definedName>
    <definedName name="__y4" hidden="1">{"'Eng (page2)'!$A$1:$D$52"}</definedName>
    <definedName name="__ZA1" localSheetId="10">#REF!</definedName>
    <definedName name="__ZA1">#REF!</definedName>
    <definedName name="__ZC301" localSheetId="10" hidden="1">{"'Eng (page2)'!$A$1:$D$52"}</definedName>
    <definedName name="__ZC301" localSheetId="8" hidden="1">{"'Eng (page2)'!$A$1:$D$52"}</definedName>
    <definedName name="__ZC301" localSheetId="9" hidden="1">{"'Eng (page2)'!$A$1:$D$52"}</definedName>
    <definedName name="__ZC301" localSheetId="5" hidden="1">{"'Eng (page2)'!$A$1:$D$52"}</definedName>
    <definedName name="__ZC301" hidden="1">{"'Eng (page2)'!$A$1:$D$52"}</definedName>
    <definedName name="__ZD301" localSheetId="10" hidden="1">{"'Eng (page2)'!$A$1:$D$52"}</definedName>
    <definedName name="__ZD301" localSheetId="8" hidden="1">{"'Eng (page2)'!$A$1:$D$52"}</definedName>
    <definedName name="__ZD301" localSheetId="9" hidden="1">{"'Eng (page2)'!$A$1:$D$52"}</definedName>
    <definedName name="__ZD301" localSheetId="5" hidden="1">{"'Eng (page2)'!$A$1:$D$52"}</definedName>
    <definedName name="__ZD301" hidden="1">{"'Eng (page2)'!$A$1:$D$52"}</definedName>
    <definedName name="__ZH111" localSheetId="10" hidden="1">{"'Model'!$A$1:$N$53"}</definedName>
    <definedName name="__ZH111" localSheetId="8" hidden="1">{"'Model'!$A$1:$N$53"}</definedName>
    <definedName name="__ZH111" localSheetId="9" hidden="1">{"'Model'!$A$1:$N$53"}</definedName>
    <definedName name="__ZH111" localSheetId="5" hidden="1">{"'Model'!$A$1:$N$53"}</definedName>
    <definedName name="__ZH111" hidden="1">{"'Model'!$A$1:$N$53"}</definedName>
    <definedName name="__zz9999" localSheetId="10">#REF!</definedName>
    <definedName name="__zz9999">#REF!</definedName>
    <definedName name="_0.1Z" localSheetId="10">#REF!</definedName>
    <definedName name="_0.1Z">#REF!</definedName>
    <definedName name="_003" localSheetId="10">#REF!</definedName>
    <definedName name="_003">#REF!</definedName>
    <definedName name="_0A" localSheetId="10">#REF!</definedName>
    <definedName name="_0A">#REF!</definedName>
    <definedName name="_0Q" localSheetId="10">#REF!</definedName>
    <definedName name="_0Q">#REF!</definedName>
    <definedName name="_0Z" localSheetId="10">#REF!</definedName>
    <definedName name="_0Z">#REF!</definedName>
    <definedName name="_1" localSheetId="10">#REF!</definedName>
    <definedName name="_1">#REF!</definedName>
    <definedName name="_1.1.1A" localSheetId="10">#REF!</definedName>
    <definedName name="_1.1.1A">#REF!</definedName>
    <definedName name="_1.1.2.1A" localSheetId="10">#REF!</definedName>
    <definedName name="_1.1.2.1A">#REF!</definedName>
    <definedName name="_1.1.2.2A" localSheetId="10">#REF!</definedName>
    <definedName name="_1.1.2.2A">#REF!</definedName>
    <definedName name="_1.1.2.3A" localSheetId="10">#REF!</definedName>
    <definedName name="_1.1.2.3A">#REF!</definedName>
    <definedName name="_1.1.2A" localSheetId="10">#REF!</definedName>
    <definedName name="_1.1.2A">#REF!</definedName>
    <definedName name="_1.1.3A" localSheetId="10">#REF!</definedName>
    <definedName name="_1.1.3A">#REF!</definedName>
    <definedName name="_1.1.4A" localSheetId="10">#REF!</definedName>
    <definedName name="_1.1.4A">#REF!</definedName>
    <definedName name="_1.1I" localSheetId="10">#REF!</definedName>
    <definedName name="_1.1I">#REF!</definedName>
    <definedName name="_1.1L" localSheetId="10">#REF!</definedName>
    <definedName name="_1.1L">#REF!</definedName>
    <definedName name="_1.1M" localSheetId="10">#REF!</definedName>
    <definedName name="_1.1M">#REF!</definedName>
    <definedName name="_1.1P" localSheetId="10">#REF!</definedName>
    <definedName name="_1.1P">#REF!</definedName>
    <definedName name="_1.1Q" localSheetId="10">#REF!</definedName>
    <definedName name="_1.1Q">#REF!</definedName>
    <definedName name="_1.2I" localSheetId="10">#REF!</definedName>
    <definedName name="_1.2I">#REF!</definedName>
    <definedName name="_1.2L" localSheetId="10">#REF!</definedName>
    <definedName name="_1.2L">#REF!</definedName>
    <definedName name="_1.2M" localSheetId="10">#REF!</definedName>
    <definedName name="_1.2M">#REF!</definedName>
    <definedName name="_1.3I" localSheetId="10">#REF!</definedName>
    <definedName name="_1.3I">#REF!</definedName>
    <definedName name="_1.3L" localSheetId="10">#REF!</definedName>
    <definedName name="_1.3L">#REF!</definedName>
    <definedName name="_1.3M" localSheetId="10">#REF!</definedName>
    <definedName name="_1.3M">#REF!</definedName>
    <definedName name="_1.4I" localSheetId="10">#REF!</definedName>
    <definedName name="_1.4I">#REF!</definedName>
    <definedName name="_1.4L" localSheetId="10">#REF!</definedName>
    <definedName name="_1.4L">#REF!</definedName>
    <definedName name="_1.4M" localSheetId="10">#REF!</definedName>
    <definedName name="_1.4M">#REF!</definedName>
    <definedName name="_1.5P" localSheetId="10">#REF!</definedName>
    <definedName name="_1.5P">#REF!</definedName>
    <definedName name="_1_" localSheetId="10">#REF!</definedName>
    <definedName name="_1_">#REF!</definedName>
    <definedName name="_1__123Graph_AF_S" localSheetId="10" hidden="1">#REF!</definedName>
    <definedName name="_1__123Graph_AF_S" hidden="1">#REF!</definedName>
    <definedName name="_10" localSheetId="8">#REF!</definedName>
    <definedName name="_10" localSheetId="5">[42]Group!$B$148</definedName>
    <definedName name="_10">#REF!</definedName>
    <definedName name="_10__123Graph_BF_S" localSheetId="10" hidden="1">#REF!</definedName>
    <definedName name="_10__123Graph_BF_S" localSheetId="8" hidden="1">#REF!</definedName>
    <definedName name="_10__123Graph_BF_S" hidden="1">#REF!</definedName>
    <definedName name="_10__123Graph_XF_S" localSheetId="10" hidden="1">#REF!</definedName>
    <definedName name="_10__123Graph_XF_S" hidden="1">#REF!</definedName>
    <definedName name="_10G" localSheetId="10">#REF!</definedName>
    <definedName name="_10G">#REF!</definedName>
    <definedName name="_10J" localSheetId="10">#REF!</definedName>
    <definedName name="_10J">#REF!</definedName>
    <definedName name="_10P" localSheetId="10">#REF!</definedName>
    <definedName name="_10P">#REF!</definedName>
    <definedName name="_1102" localSheetId="8" hidden="1">#REF!</definedName>
    <definedName name="_1102" localSheetId="5" hidden="1">'[43]stat local'!$D$769:$D$3475</definedName>
    <definedName name="_1102" hidden="1">#REF!</definedName>
    <definedName name="_111" localSheetId="10">#REF!</definedName>
    <definedName name="_111" localSheetId="8">#REF!</definedName>
    <definedName name="_111">#REF!</definedName>
    <definedName name="_11G" localSheetId="10">#REF!</definedName>
    <definedName name="_11G">#REF!</definedName>
    <definedName name="_11J" localSheetId="10">#REF!</definedName>
    <definedName name="_11J">#REF!</definedName>
    <definedName name="_11P" localSheetId="10">#REF!</definedName>
    <definedName name="_11P">#REF!</definedName>
    <definedName name="_12__123Graph_XF_S" localSheetId="10" hidden="1">#REF!</definedName>
    <definedName name="_12__123Graph_XF_S" hidden="1">#REF!</definedName>
    <definedName name="_12G" localSheetId="10">#REF!</definedName>
    <definedName name="_12G">#REF!</definedName>
    <definedName name="_12J" localSheetId="10">#REF!</definedName>
    <definedName name="_12J">#REF!</definedName>
    <definedName name="_12P" localSheetId="10">#REF!</definedName>
    <definedName name="_12P">#REF!</definedName>
    <definedName name="_13G" localSheetId="10">#REF!</definedName>
    <definedName name="_13G">#REF!</definedName>
    <definedName name="_13P" localSheetId="10">#REF!</definedName>
    <definedName name="_13P">#REF!</definedName>
    <definedName name="_14401">#N/A</definedName>
    <definedName name="_14G" localSheetId="10">#REF!</definedName>
    <definedName name="_14G">#REF!</definedName>
    <definedName name="_14P" localSheetId="10">#REF!</definedName>
    <definedName name="_14P">#REF!</definedName>
    <definedName name="_15P" localSheetId="10">#REF!</definedName>
    <definedName name="_15P">#REF!</definedName>
    <definedName name="_197_2.3" localSheetId="8">#REF!</definedName>
    <definedName name="_197_2.3" localSheetId="5">[44]PR4!$B$1:$I$60</definedName>
    <definedName name="_197_2.3">#REF!</definedName>
    <definedName name="_1G" localSheetId="10">#REF!</definedName>
    <definedName name="_1G" localSheetId="8">#REF!</definedName>
    <definedName name="_1G">#REF!</definedName>
    <definedName name="_1J" localSheetId="10">#REF!</definedName>
    <definedName name="_1J">#REF!</definedName>
    <definedName name="_1L" localSheetId="10">#REF!</definedName>
    <definedName name="_1L">#REF!</definedName>
    <definedName name="_1M" localSheetId="10">#REF!</definedName>
    <definedName name="_1M">#REF!</definedName>
    <definedName name="_1P" localSheetId="10">#REF!</definedName>
    <definedName name="_1P">#REF!</definedName>
    <definedName name="_1P_1" localSheetId="10">#REF!</definedName>
    <definedName name="_1P_1">#REF!</definedName>
    <definedName name="_1Q" localSheetId="10">#REF!</definedName>
    <definedName name="_1Q">#REF!</definedName>
    <definedName name="_1Q_1" localSheetId="10">#REF!</definedName>
    <definedName name="_1Q_1">#REF!</definedName>
    <definedName name="_1Q_2" localSheetId="10">#REF!</definedName>
    <definedName name="_1Q_2">#REF!</definedName>
    <definedName name="_1RE" localSheetId="10">#REF!</definedName>
    <definedName name="_1RE">#REF!</definedName>
    <definedName name="_1Z" localSheetId="10">#REF!</definedName>
    <definedName name="_1Z">#REF!</definedName>
    <definedName name="_2" localSheetId="8">#REF!</definedName>
    <definedName name="_2" localSheetId="9">#REF!</definedName>
    <definedName name="_2" localSheetId="5">'[3]ลูกหนี้(เก่า)'!#REF!</definedName>
    <definedName name="_2">#REF!</definedName>
    <definedName name="_2.1.1P" localSheetId="10">#REF!</definedName>
    <definedName name="_2.1.1P" localSheetId="8">#REF!</definedName>
    <definedName name="_2.1.1P">#REF!</definedName>
    <definedName name="_2.1.2P" localSheetId="10">#REF!</definedName>
    <definedName name="_2.1.2P">#REF!</definedName>
    <definedName name="_2.1.3P" localSheetId="10">#REF!</definedName>
    <definedName name="_2.1.3P">#REF!</definedName>
    <definedName name="_2.1.4P" localSheetId="10">#REF!</definedName>
    <definedName name="_2.1.4P">#REF!</definedName>
    <definedName name="_2.1G" localSheetId="10">#REF!</definedName>
    <definedName name="_2.1G">#REF!</definedName>
    <definedName name="_2.1J" localSheetId="10">#REF!</definedName>
    <definedName name="_2.1J">#REF!</definedName>
    <definedName name="_2.1P" localSheetId="10">#REF!</definedName>
    <definedName name="_2.1P">#REF!</definedName>
    <definedName name="_2.1Q" localSheetId="10">#REF!</definedName>
    <definedName name="_2.1Q">#REF!</definedName>
    <definedName name="_2.1Z" localSheetId="10">#REF!</definedName>
    <definedName name="_2.1Z">#REF!</definedName>
    <definedName name="_2.2.1P" localSheetId="10">#REF!</definedName>
    <definedName name="_2.2.1P">#REF!</definedName>
    <definedName name="_2.2.2P" localSheetId="10">#REF!</definedName>
    <definedName name="_2.2.2P">#REF!</definedName>
    <definedName name="_2.2G" localSheetId="10">#REF!</definedName>
    <definedName name="_2.2G">#REF!</definedName>
    <definedName name="_2.2J" localSheetId="10">#REF!</definedName>
    <definedName name="_2.2J">#REF!</definedName>
    <definedName name="_2.2Q" localSheetId="10">#REF!</definedName>
    <definedName name="_2.2Q">#REF!</definedName>
    <definedName name="_2.2Z" localSheetId="10">#REF!</definedName>
    <definedName name="_2.2Z">#REF!</definedName>
    <definedName name="_2.3Q" localSheetId="10">#REF!</definedName>
    <definedName name="_2.3Q">#REF!</definedName>
    <definedName name="_2.3Z" localSheetId="10">#REF!</definedName>
    <definedName name="_2.3Z">#REF!</definedName>
    <definedName name="_2_.0Print_Titles" localSheetId="10">#REF!,#REF!</definedName>
    <definedName name="_2_.0Print_Titles">#REF!,#REF!</definedName>
    <definedName name="_2__123Graph_AF_S" localSheetId="10" hidden="1">#REF!</definedName>
    <definedName name="_2__123Graph_AF_S" hidden="1">#REF!</definedName>
    <definedName name="_2__123Graph_BF_S" localSheetId="10" hidden="1">#REF!</definedName>
    <definedName name="_2__123Graph_BF_S" hidden="1">#REF!</definedName>
    <definedName name="_20" localSheetId="8">#REF!</definedName>
    <definedName name="_20" localSheetId="5">[42]Group!$B$167</definedName>
    <definedName name="_20">#REF!</definedName>
    <definedName name="_21" localSheetId="8">#REF!</definedName>
    <definedName name="_21" localSheetId="5">[45]REPORT!#REF!</definedName>
    <definedName name="_21">#REF!</definedName>
    <definedName name="_2G" localSheetId="10">#REF!</definedName>
    <definedName name="_2G" localSheetId="8">#REF!</definedName>
    <definedName name="_2G">#REF!</definedName>
    <definedName name="_2J" localSheetId="10">#REF!</definedName>
    <definedName name="_2J">#REF!</definedName>
    <definedName name="_2L" localSheetId="10">#REF!</definedName>
    <definedName name="_2L">#REF!</definedName>
    <definedName name="_2LEVEL" localSheetId="10">#REF!</definedName>
    <definedName name="_2LEVEL">#REF!</definedName>
    <definedName name="_2M" localSheetId="10">#REF!</definedName>
    <definedName name="_2M">#REF!</definedName>
    <definedName name="_2P" localSheetId="10">#REF!</definedName>
    <definedName name="_2P">#REF!</definedName>
    <definedName name="_2P_1" localSheetId="10">#REF!</definedName>
    <definedName name="_2P_1">#REF!</definedName>
    <definedName name="_2Q" localSheetId="10">#REF!</definedName>
    <definedName name="_2Q">#REF!</definedName>
    <definedName name="_2Q_1" localSheetId="10">#REF!</definedName>
    <definedName name="_2Q_1">#REF!</definedName>
    <definedName name="_2RE" localSheetId="10">#REF!</definedName>
    <definedName name="_2RE">#REF!</definedName>
    <definedName name="_2Z" localSheetId="10">#REF!</definedName>
    <definedName name="_2Z">#REF!</definedName>
    <definedName name="_3">#N/A</definedName>
    <definedName name="_3.1L" localSheetId="10">#REF!</definedName>
    <definedName name="_3.1L">#REF!</definedName>
    <definedName name="_3.1P" localSheetId="10">#REF!</definedName>
    <definedName name="_3.1P">#REF!</definedName>
    <definedName name="_3.1Q" localSheetId="10">#REF!</definedName>
    <definedName name="_3.1Q">#REF!</definedName>
    <definedName name="_3.2P" localSheetId="10">#REF!</definedName>
    <definedName name="_3.2P">#REF!</definedName>
    <definedName name="_3.2Q" localSheetId="10">#REF!</definedName>
    <definedName name="_3.2Q">#REF!</definedName>
    <definedName name="_3.3P" localSheetId="10">#REF!</definedName>
    <definedName name="_3.3P">#REF!</definedName>
    <definedName name="_3.4P" localSheetId="10">#REF!</definedName>
    <definedName name="_3.4P">#REF!</definedName>
    <definedName name="_3.5P" localSheetId="10">#REF!</definedName>
    <definedName name="_3.5P">#REF!</definedName>
    <definedName name="_3.6Q" localSheetId="10">#REF!</definedName>
    <definedName name="_3.6Q">#REF!</definedName>
    <definedName name="_3.7P" localSheetId="10">#REF!</definedName>
    <definedName name="_3.7P">#REF!</definedName>
    <definedName name="_3_._Print_Titles" localSheetId="10">#REF!,#REF!</definedName>
    <definedName name="_3_._Print_Titles">#REF!,#REF!</definedName>
    <definedName name="_3__123Graph_AF_S" localSheetId="10" hidden="1">#REF!</definedName>
    <definedName name="_3__123Graph_AF_S" hidden="1">#REF!</definedName>
    <definedName name="_3__123Graph_BF_S" localSheetId="10" hidden="1">#REF!</definedName>
    <definedName name="_3__123Graph_BF_S" hidden="1">#REF!</definedName>
    <definedName name="_3__123Graph_XF_S" localSheetId="10" hidden="1">#REF!</definedName>
    <definedName name="_3__123Graph_XF_S" hidden="1">#REF!</definedName>
    <definedName name="_30" localSheetId="8">#REF!</definedName>
    <definedName name="_30" localSheetId="5">[42]Group!$B$207</definedName>
    <definedName name="_30">#REF!</definedName>
    <definedName name="_31F" localSheetId="8" hidden="1">#REF!</definedName>
    <definedName name="_31F" localSheetId="5" hidden="1">[46]DETAIL!#REF!</definedName>
    <definedName name="_31F" hidden="1">#REF!</definedName>
    <definedName name="_3G" localSheetId="10">#REF!</definedName>
    <definedName name="_3G" localSheetId="8">#REF!</definedName>
    <definedName name="_3G">#REF!</definedName>
    <definedName name="_3J" localSheetId="10">#REF!</definedName>
    <definedName name="_3J">#REF!</definedName>
    <definedName name="_3L" localSheetId="10">#REF!</definedName>
    <definedName name="_3L">#REF!</definedName>
    <definedName name="_3M" localSheetId="10">#REF!</definedName>
    <definedName name="_3M">#REF!</definedName>
    <definedName name="_3P" localSheetId="10">#REF!</definedName>
    <definedName name="_3P">#REF!</definedName>
    <definedName name="_3P_1" localSheetId="10">#REF!</definedName>
    <definedName name="_3P_1">#REF!</definedName>
    <definedName name="_3P_2" localSheetId="10">#REF!</definedName>
    <definedName name="_3P_2">#REF!</definedName>
    <definedName name="_3Q" localSheetId="10">#REF!</definedName>
    <definedName name="_3Q">#REF!</definedName>
    <definedName name="_3Q_1" localSheetId="10">#REF!</definedName>
    <definedName name="_3Q_1">#REF!</definedName>
    <definedName name="_3RE" localSheetId="10">#REF!</definedName>
    <definedName name="_3RE">#REF!</definedName>
    <definedName name="_3Z" localSheetId="10">#REF!</definedName>
    <definedName name="_3Z">#REF!</definedName>
    <definedName name="_4.1L" localSheetId="10">#REF!</definedName>
    <definedName name="_4.1L">#REF!</definedName>
    <definedName name="_4.1P" localSheetId="10">#REF!</definedName>
    <definedName name="_4.1P">#REF!</definedName>
    <definedName name="_4.2P" localSheetId="10">#REF!</definedName>
    <definedName name="_4.2P">#REF!</definedName>
    <definedName name="_4.3P" localSheetId="10">#REF!</definedName>
    <definedName name="_4.3P">#REF!</definedName>
    <definedName name="_4.4P" localSheetId="10">#REF!</definedName>
    <definedName name="_4.4P">#REF!</definedName>
    <definedName name="_4.5P" localSheetId="10">#REF!</definedName>
    <definedName name="_4.5P">#REF!</definedName>
    <definedName name="_4.6P" localSheetId="10">#REF!</definedName>
    <definedName name="_4.6P">#REF!</definedName>
    <definedName name="_4.7P" localSheetId="10">#REF!</definedName>
    <definedName name="_4.7P">#REF!</definedName>
    <definedName name="_4.8P" localSheetId="10">#REF!</definedName>
    <definedName name="_4.8P">#REF!</definedName>
    <definedName name="_4__123Graph_AF_S" localSheetId="10" hidden="1">#REF!</definedName>
    <definedName name="_4__123Graph_AF_S" hidden="1">#REF!</definedName>
    <definedName name="_4__123Graph_BF_S" localSheetId="10" hidden="1">#REF!</definedName>
    <definedName name="_4__123Graph_BF_S" hidden="1">#REF!</definedName>
    <definedName name="_4__123Graph_XF_S" localSheetId="10" hidden="1">#REF!</definedName>
    <definedName name="_4__123Graph_XF_S" hidden="1">#REF!</definedName>
    <definedName name="_40" localSheetId="8">#REF!</definedName>
    <definedName name="_40" localSheetId="5">[42]Group!$B$220</definedName>
    <definedName name="_40">#REF!</definedName>
    <definedName name="_40113" localSheetId="10">#REF!</definedName>
    <definedName name="_40113" localSheetId="8">#REF!</definedName>
    <definedName name="_40113" localSheetId="9">#REF!</definedName>
    <definedName name="_40113">#REF!</definedName>
    <definedName name="_40120" localSheetId="10">#REF!</definedName>
    <definedName name="_40120" localSheetId="8">#REF!</definedName>
    <definedName name="_40120" localSheetId="9">#REF!</definedName>
    <definedName name="_40120">#REF!</definedName>
    <definedName name="_40128" localSheetId="10">#REF!</definedName>
    <definedName name="_40128" localSheetId="8">#REF!</definedName>
    <definedName name="_40128" localSheetId="9">#REF!</definedName>
    <definedName name="_40128">#REF!</definedName>
    <definedName name="_40132" localSheetId="10">#REF!</definedName>
    <definedName name="_40132" localSheetId="8">#REF!</definedName>
    <definedName name="_40132" localSheetId="9">#REF!</definedName>
    <definedName name="_40132">#REF!</definedName>
    <definedName name="_40133" localSheetId="10">#REF!</definedName>
    <definedName name="_40133" localSheetId="8">#REF!</definedName>
    <definedName name="_40133" localSheetId="9">#REF!</definedName>
    <definedName name="_40133">#REF!</definedName>
    <definedName name="_40138" localSheetId="10">#REF!</definedName>
    <definedName name="_40138" localSheetId="8">#REF!</definedName>
    <definedName name="_40138" localSheetId="9">#REF!</definedName>
    <definedName name="_40138">#REF!</definedName>
    <definedName name="_40155" localSheetId="10">#REF!</definedName>
    <definedName name="_40155" localSheetId="8">#REF!</definedName>
    <definedName name="_40155" localSheetId="9">#REF!</definedName>
    <definedName name="_40155">#REF!</definedName>
    <definedName name="_40213" localSheetId="10">#REF!</definedName>
    <definedName name="_40213" localSheetId="8">#REF!</definedName>
    <definedName name="_40213" localSheetId="9">#REF!</definedName>
    <definedName name="_40213">#REF!</definedName>
    <definedName name="_40220" localSheetId="10">#REF!</definedName>
    <definedName name="_40220" localSheetId="8">#REF!</definedName>
    <definedName name="_40220" localSheetId="9">#REF!</definedName>
    <definedName name="_40220">#REF!</definedName>
    <definedName name="_40230" localSheetId="10">#REF!</definedName>
    <definedName name="_40230" localSheetId="8">#REF!</definedName>
    <definedName name="_40230" localSheetId="9">#REF!</definedName>
    <definedName name="_40230">#REF!</definedName>
    <definedName name="_40232" localSheetId="10">#REF!</definedName>
    <definedName name="_40232" localSheetId="8">#REF!</definedName>
    <definedName name="_40232" localSheetId="9">#REF!</definedName>
    <definedName name="_40232">#REF!</definedName>
    <definedName name="_40233" localSheetId="10">#REF!</definedName>
    <definedName name="_40233" localSheetId="8">#REF!</definedName>
    <definedName name="_40233" localSheetId="9">#REF!</definedName>
    <definedName name="_40233">#REF!</definedName>
    <definedName name="_40238" localSheetId="10">#REF!</definedName>
    <definedName name="_40238" localSheetId="8">#REF!</definedName>
    <definedName name="_40238" localSheetId="9">#REF!</definedName>
    <definedName name="_40238">#REF!</definedName>
    <definedName name="_40239" localSheetId="10">#REF!</definedName>
    <definedName name="_40239" localSheetId="8">#REF!</definedName>
    <definedName name="_40239" localSheetId="9">#REF!</definedName>
    <definedName name="_40239">#REF!</definedName>
    <definedName name="_40255" localSheetId="10">#REF!</definedName>
    <definedName name="_40255" localSheetId="8">#REF!</definedName>
    <definedName name="_40255" localSheetId="9">#REF!</definedName>
    <definedName name="_40255">#REF!</definedName>
    <definedName name="_40511" localSheetId="10">#REF!</definedName>
    <definedName name="_40511" localSheetId="8">#REF!</definedName>
    <definedName name="_40511" localSheetId="9">#REF!</definedName>
    <definedName name="_40511">#REF!</definedName>
    <definedName name="_40513" localSheetId="10">#REF!</definedName>
    <definedName name="_40513" localSheetId="8">#REF!</definedName>
    <definedName name="_40513" localSheetId="9">#REF!</definedName>
    <definedName name="_40513">#REF!</definedName>
    <definedName name="_40813" localSheetId="10">#REF!</definedName>
    <definedName name="_40813" localSheetId="8">#REF!</definedName>
    <definedName name="_40813" localSheetId="9">#REF!</definedName>
    <definedName name="_40813">#REF!</definedName>
    <definedName name="_40820" localSheetId="10">#REF!</definedName>
    <definedName name="_40820" localSheetId="8">#REF!</definedName>
    <definedName name="_40820" localSheetId="9">#REF!</definedName>
    <definedName name="_40820">#REF!</definedName>
    <definedName name="_40832" localSheetId="10">#REF!</definedName>
    <definedName name="_40832" localSheetId="8">#REF!</definedName>
    <definedName name="_40832" localSheetId="9">#REF!</definedName>
    <definedName name="_40832">#REF!</definedName>
    <definedName name="_40838" localSheetId="10">#REF!</definedName>
    <definedName name="_40838" localSheetId="8">#REF!</definedName>
    <definedName name="_40838" localSheetId="9">#REF!</definedName>
    <definedName name="_40838">#REF!</definedName>
    <definedName name="_40855" localSheetId="10">#REF!</definedName>
    <definedName name="_40855" localSheetId="8">#REF!</definedName>
    <definedName name="_40855" localSheetId="9">#REF!</definedName>
    <definedName name="_40855">#REF!</definedName>
    <definedName name="_41180" localSheetId="10">#REF!</definedName>
    <definedName name="_41180" localSheetId="8">#REF!</definedName>
    <definedName name="_41180" localSheetId="9">#REF!</definedName>
    <definedName name="_41180">#REF!</definedName>
    <definedName name="_41185" localSheetId="10">#REF!</definedName>
    <definedName name="_41185" localSheetId="8">#REF!</definedName>
    <definedName name="_41185" localSheetId="9">#REF!</definedName>
    <definedName name="_41185">#REF!</definedName>
    <definedName name="_41280" localSheetId="10">#REF!</definedName>
    <definedName name="_41280" localSheetId="8">#REF!</definedName>
    <definedName name="_41280" localSheetId="9">#REF!</definedName>
    <definedName name="_41280">#REF!</definedName>
    <definedName name="_41285" localSheetId="10">#REF!</definedName>
    <definedName name="_41285" localSheetId="8">#REF!</definedName>
    <definedName name="_41285" localSheetId="9">#REF!</definedName>
    <definedName name="_41285">#REF!</definedName>
    <definedName name="_41580" localSheetId="10">#REF!</definedName>
    <definedName name="_41580" localSheetId="8">#REF!</definedName>
    <definedName name="_41580" localSheetId="9">#REF!</definedName>
    <definedName name="_41580">#REF!</definedName>
    <definedName name="_41585" localSheetId="10">#REF!</definedName>
    <definedName name="_41585" localSheetId="8">#REF!</definedName>
    <definedName name="_41585" localSheetId="9">#REF!</definedName>
    <definedName name="_41585">#REF!</definedName>
    <definedName name="_41880" localSheetId="10">#REF!</definedName>
    <definedName name="_41880" localSheetId="8">#REF!</definedName>
    <definedName name="_41880" localSheetId="9">#REF!</definedName>
    <definedName name="_41880">#REF!</definedName>
    <definedName name="_41885" localSheetId="10">#REF!</definedName>
    <definedName name="_41885" localSheetId="8">#REF!</definedName>
    <definedName name="_41885" localSheetId="9">#REF!</definedName>
    <definedName name="_41885">#REF!</definedName>
    <definedName name="_42_0_0_F" localSheetId="5" hidden="1">[46]DETAIL!#REF!</definedName>
    <definedName name="_42_0_0_F" hidden="1">#REF!</definedName>
    <definedName name="_42400" localSheetId="10">#REF!</definedName>
    <definedName name="_42400" localSheetId="8">#REF!</definedName>
    <definedName name="_42400" localSheetId="9">#REF!</definedName>
    <definedName name="_42400">#REF!</definedName>
    <definedName name="_42510" localSheetId="10">#REF!</definedName>
    <definedName name="_42510" localSheetId="8">#REF!</definedName>
    <definedName name="_42510" localSheetId="9">#REF!</definedName>
    <definedName name="_42510">#REF!</definedName>
    <definedName name="_42520" localSheetId="10">#REF!</definedName>
    <definedName name="_42520" localSheetId="8">#REF!</definedName>
    <definedName name="_42520" localSheetId="9">#REF!</definedName>
    <definedName name="_42520">#REF!</definedName>
    <definedName name="_42530" localSheetId="10">#REF!</definedName>
    <definedName name="_42530" localSheetId="8">#REF!</definedName>
    <definedName name="_42530" localSheetId="9">#REF!</definedName>
    <definedName name="_42530">#REF!</definedName>
    <definedName name="_42540" localSheetId="10">#REF!</definedName>
    <definedName name="_42540" localSheetId="8">#REF!</definedName>
    <definedName name="_42540" localSheetId="9">#REF!</definedName>
    <definedName name="_42540">#REF!</definedName>
    <definedName name="_42550" localSheetId="10">#REF!</definedName>
    <definedName name="_42550" localSheetId="8">#REF!</definedName>
    <definedName name="_42550" localSheetId="9">#REF!</definedName>
    <definedName name="_42550">#REF!</definedName>
    <definedName name="_42560" localSheetId="10">#REF!</definedName>
    <definedName name="_42560" localSheetId="8">#REF!</definedName>
    <definedName name="_42560" localSheetId="9">#REF!</definedName>
    <definedName name="_42560">#REF!</definedName>
    <definedName name="_42570" localSheetId="10">#REF!</definedName>
    <definedName name="_42570" localSheetId="8">#REF!</definedName>
    <definedName name="_42570" localSheetId="9">#REF!</definedName>
    <definedName name="_42570">#REF!</definedName>
    <definedName name="_42580" localSheetId="10">#REF!</definedName>
    <definedName name="_42580" localSheetId="8">#REF!</definedName>
    <definedName name="_42580" localSheetId="9">#REF!</definedName>
    <definedName name="_42580">#REF!</definedName>
    <definedName name="_42590" localSheetId="10">#REF!</definedName>
    <definedName name="_42590" localSheetId="8">#REF!</definedName>
    <definedName name="_42590" localSheetId="9">#REF!</definedName>
    <definedName name="_42590">#REF!</definedName>
    <definedName name="_42610" localSheetId="10">#REF!</definedName>
    <definedName name="_42610" localSheetId="8">#REF!</definedName>
    <definedName name="_42610" localSheetId="9">#REF!</definedName>
    <definedName name="_42610">#REF!</definedName>
    <definedName name="_42620" localSheetId="10">#REF!</definedName>
    <definedName name="_42620" localSheetId="8">#REF!</definedName>
    <definedName name="_42620" localSheetId="9">#REF!</definedName>
    <definedName name="_42620">#REF!</definedName>
    <definedName name="_42630" localSheetId="10">#REF!</definedName>
    <definedName name="_42630" localSheetId="8">#REF!</definedName>
    <definedName name="_42630" localSheetId="9">#REF!</definedName>
    <definedName name="_42630">#REF!</definedName>
    <definedName name="_42640" localSheetId="10">#REF!</definedName>
    <definedName name="_42640" localSheetId="8">#REF!</definedName>
    <definedName name="_42640" localSheetId="9">#REF!</definedName>
    <definedName name="_42640">#REF!</definedName>
    <definedName name="_42650" localSheetId="10">#REF!</definedName>
    <definedName name="_42650" localSheetId="8">#REF!</definedName>
    <definedName name="_42650" localSheetId="9">#REF!</definedName>
    <definedName name="_42650">#REF!</definedName>
    <definedName name="_42660" localSheetId="10">#REF!</definedName>
    <definedName name="_42660" localSheetId="8">#REF!</definedName>
    <definedName name="_42660" localSheetId="9">#REF!</definedName>
    <definedName name="_42660">#REF!</definedName>
    <definedName name="_42670" localSheetId="10">#REF!</definedName>
    <definedName name="_42670" localSheetId="8">#REF!</definedName>
    <definedName name="_42670" localSheetId="9">#REF!</definedName>
    <definedName name="_42670">#REF!</definedName>
    <definedName name="_42680" localSheetId="10">#REF!</definedName>
    <definedName name="_42680" localSheetId="8">#REF!</definedName>
    <definedName name="_42680" localSheetId="9">#REF!</definedName>
    <definedName name="_42680">#REF!</definedName>
    <definedName name="_42690" localSheetId="10">#REF!</definedName>
    <definedName name="_42690" localSheetId="8">#REF!</definedName>
    <definedName name="_42690" localSheetId="9">#REF!</definedName>
    <definedName name="_42690">#REF!</definedName>
    <definedName name="_42710" localSheetId="10">#REF!</definedName>
    <definedName name="_42710" localSheetId="8">#REF!</definedName>
    <definedName name="_42710" localSheetId="9">#REF!</definedName>
    <definedName name="_42710">#REF!</definedName>
    <definedName name="_42720" localSheetId="10">#REF!</definedName>
    <definedName name="_42720" localSheetId="8">#REF!</definedName>
    <definedName name="_42720" localSheetId="9">#REF!</definedName>
    <definedName name="_42720">#REF!</definedName>
    <definedName name="_42810" localSheetId="10">#REF!</definedName>
    <definedName name="_42810" localSheetId="8">#REF!</definedName>
    <definedName name="_42810" localSheetId="9">#REF!</definedName>
    <definedName name="_42810">#REF!</definedName>
    <definedName name="_42820" localSheetId="10">#REF!</definedName>
    <definedName name="_42820" localSheetId="8">#REF!</definedName>
    <definedName name="_42820" localSheetId="9">#REF!</definedName>
    <definedName name="_42820">#REF!</definedName>
    <definedName name="_44010" localSheetId="10">#REF!</definedName>
    <definedName name="_44010" localSheetId="8">#REF!</definedName>
    <definedName name="_44010" localSheetId="9">#REF!</definedName>
    <definedName name="_44010">#REF!</definedName>
    <definedName name="_44011" localSheetId="10">#REF!</definedName>
    <definedName name="_44011" localSheetId="8">#REF!</definedName>
    <definedName name="_44011" localSheetId="9">#REF!</definedName>
    <definedName name="_44011">#REF!</definedName>
    <definedName name="_44012" localSheetId="10">#REF!</definedName>
    <definedName name="_44012" localSheetId="8">#REF!</definedName>
    <definedName name="_44012" localSheetId="9">#REF!</definedName>
    <definedName name="_44012">#REF!</definedName>
    <definedName name="_44013" localSheetId="10">#REF!</definedName>
    <definedName name="_44013" localSheetId="8">#REF!</definedName>
    <definedName name="_44013" localSheetId="9">#REF!</definedName>
    <definedName name="_44013">#REF!</definedName>
    <definedName name="_44014" localSheetId="10">#REF!</definedName>
    <definedName name="_44014" localSheetId="8">#REF!</definedName>
    <definedName name="_44014" localSheetId="9">#REF!</definedName>
    <definedName name="_44014">#REF!</definedName>
    <definedName name="_44017" localSheetId="10">#REF!</definedName>
    <definedName name="_44017" localSheetId="8">#REF!</definedName>
    <definedName name="_44017" localSheetId="9">#REF!</definedName>
    <definedName name="_44017">#REF!</definedName>
    <definedName name="_44018" localSheetId="10">#REF!</definedName>
    <definedName name="_44018" localSheetId="8">#REF!</definedName>
    <definedName name="_44018" localSheetId="9">#REF!</definedName>
    <definedName name="_44018">#REF!</definedName>
    <definedName name="_44020" localSheetId="10">#REF!</definedName>
    <definedName name="_44020" localSheetId="8">#REF!</definedName>
    <definedName name="_44020" localSheetId="9">#REF!</definedName>
    <definedName name="_44020">#REF!</definedName>
    <definedName name="_44023" localSheetId="10">#REF!</definedName>
    <definedName name="_44023" localSheetId="8">#REF!</definedName>
    <definedName name="_44023" localSheetId="9">#REF!</definedName>
    <definedName name="_44023">#REF!</definedName>
    <definedName name="_44025" localSheetId="10">#REF!</definedName>
    <definedName name="_44025" localSheetId="8">#REF!</definedName>
    <definedName name="_44025" localSheetId="9">#REF!</definedName>
    <definedName name="_44025">#REF!</definedName>
    <definedName name="_44026" localSheetId="10">#REF!</definedName>
    <definedName name="_44026" localSheetId="8">#REF!</definedName>
    <definedName name="_44026" localSheetId="9">#REF!</definedName>
    <definedName name="_44026">#REF!</definedName>
    <definedName name="_44027" localSheetId="10">#REF!</definedName>
    <definedName name="_44027" localSheetId="8">#REF!</definedName>
    <definedName name="_44027" localSheetId="9">#REF!</definedName>
    <definedName name="_44027">#REF!</definedName>
    <definedName name="_44028" localSheetId="10">#REF!</definedName>
    <definedName name="_44028" localSheetId="8">#REF!</definedName>
    <definedName name="_44028" localSheetId="9">#REF!</definedName>
    <definedName name="_44028">#REF!</definedName>
    <definedName name="_44029" localSheetId="10">#REF!</definedName>
    <definedName name="_44029" localSheetId="8">#REF!</definedName>
    <definedName name="_44029" localSheetId="9">#REF!</definedName>
    <definedName name="_44029">#REF!</definedName>
    <definedName name="_44030" localSheetId="10">#REF!</definedName>
    <definedName name="_44030" localSheetId="8">#REF!</definedName>
    <definedName name="_44030" localSheetId="9">#REF!</definedName>
    <definedName name="_44030">#REF!</definedName>
    <definedName name="_44031" localSheetId="10">#REF!</definedName>
    <definedName name="_44031" localSheetId="8">#REF!</definedName>
    <definedName name="_44031" localSheetId="9">#REF!</definedName>
    <definedName name="_44031">#REF!</definedName>
    <definedName name="_44032" localSheetId="10">#REF!</definedName>
    <definedName name="_44032" localSheetId="8">#REF!</definedName>
    <definedName name="_44032" localSheetId="9">#REF!</definedName>
    <definedName name="_44032">#REF!</definedName>
    <definedName name="_44033" localSheetId="10">#REF!</definedName>
    <definedName name="_44033" localSheetId="8">#REF!</definedName>
    <definedName name="_44033" localSheetId="9">#REF!</definedName>
    <definedName name="_44033">#REF!</definedName>
    <definedName name="_44034" localSheetId="10">#REF!</definedName>
    <definedName name="_44034" localSheetId="8">#REF!</definedName>
    <definedName name="_44034" localSheetId="9">#REF!</definedName>
    <definedName name="_44034">#REF!</definedName>
    <definedName name="_44036" localSheetId="10">#REF!</definedName>
    <definedName name="_44036" localSheetId="8">#REF!</definedName>
    <definedName name="_44036" localSheetId="9">#REF!</definedName>
    <definedName name="_44036">#REF!</definedName>
    <definedName name="_44037" localSheetId="10">#REF!</definedName>
    <definedName name="_44037" localSheetId="8">#REF!</definedName>
    <definedName name="_44037" localSheetId="9">#REF!</definedName>
    <definedName name="_44037">#REF!</definedName>
    <definedName name="_44038" localSheetId="10">#REF!</definedName>
    <definedName name="_44038" localSheetId="8">#REF!</definedName>
    <definedName name="_44038" localSheetId="9">#REF!</definedName>
    <definedName name="_44038">#REF!</definedName>
    <definedName name="_44039" localSheetId="10">#REF!</definedName>
    <definedName name="_44039" localSheetId="8">#REF!</definedName>
    <definedName name="_44039" localSheetId="9">#REF!</definedName>
    <definedName name="_44039">#REF!</definedName>
    <definedName name="_44040" localSheetId="10">#REF!</definedName>
    <definedName name="_44040" localSheetId="8">#REF!</definedName>
    <definedName name="_44040" localSheetId="9">#REF!</definedName>
    <definedName name="_44040">#REF!</definedName>
    <definedName name="_44050" localSheetId="10">#REF!</definedName>
    <definedName name="_44050" localSheetId="8">#REF!</definedName>
    <definedName name="_44050" localSheetId="9">#REF!</definedName>
    <definedName name="_44050">#REF!</definedName>
    <definedName name="_44051" localSheetId="10">#REF!</definedName>
    <definedName name="_44051" localSheetId="8">#REF!</definedName>
    <definedName name="_44051" localSheetId="9">#REF!</definedName>
    <definedName name="_44051">#REF!</definedName>
    <definedName name="_44052" localSheetId="10">#REF!</definedName>
    <definedName name="_44052" localSheetId="8">#REF!</definedName>
    <definedName name="_44052" localSheetId="9">#REF!</definedName>
    <definedName name="_44052">#REF!</definedName>
    <definedName name="_44053" localSheetId="10">#REF!</definedName>
    <definedName name="_44053" localSheetId="8">#REF!</definedName>
    <definedName name="_44053" localSheetId="9">#REF!</definedName>
    <definedName name="_44053">#REF!</definedName>
    <definedName name="_44054" localSheetId="10">#REF!</definedName>
    <definedName name="_44054" localSheetId="8">#REF!</definedName>
    <definedName name="_44054" localSheetId="9">#REF!</definedName>
    <definedName name="_44054">#REF!</definedName>
    <definedName name="_44055" localSheetId="10">#REF!</definedName>
    <definedName name="_44055" localSheetId="8">#REF!</definedName>
    <definedName name="_44055" localSheetId="9">#REF!</definedName>
    <definedName name="_44055">#REF!</definedName>
    <definedName name="_44056" localSheetId="10">#REF!</definedName>
    <definedName name="_44056" localSheetId="8">#REF!</definedName>
    <definedName name="_44056" localSheetId="9">#REF!</definedName>
    <definedName name="_44056">#REF!</definedName>
    <definedName name="_44058" localSheetId="10">#REF!</definedName>
    <definedName name="_44058" localSheetId="8">#REF!</definedName>
    <definedName name="_44058" localSheetId="9">#REF!</definedName>
    <definedName name="_44058">#REF!</definedName>
    <definedName name="_44059" localSheetId="10">#REF!</definedName>
    <definedName name="_44059" localSheetId="8">#REF!</definedName>
    <definedName name="_44059" localSheetId="9">#REF!</definedName>
    <definedName name="_44059">#REF!</definedName>
    <definedName name="_44061" localSheetId="10">#REF!</definedName>
    <definedName name="_44061" localSheetId="8">#REF!</definedName>
    <definedName name="_44061" localSheetId="9">#REF!</definedName>
    <definedName name="_44061">#REF!</definedName>
    <definedName name="_44062" localSheetId="10">#REF!</definedName>
    <definedName name="_44062" localSheetId="8">#REF!</definedName>
    <definedName name="_44062" localSheetId="9">#REF!</definedName>
    <definedName name="_44062">#REF!</definedName>
    <definedName name="_44070" localSheetId="10">#REF!</definedName>
    <definedName name="_44070" localSheetId="8">#REF!</definedName>
    <definedName name="_44070" localSheetId="9">#REF!</definedName>
    <definedName name="_44070">#REF!</definedName>
    <definedName name="_44071" localSheetId="10">#REF!</definedName>
    <definedName name="_44071" localSheetId="8">#REF!</definedName>
    <definedName name="_44071" localSheetId="9">#REF!</definedName>
    <definedName name="_44071">#REF!</definedName>
    <definedName name="_44073" localSheetId="10">#REF!</definedName>
    <definedName name="_44073" localSheetId="8">#REF!</definedName>
    <definedName name="_44073" localSheetId="9">#REF!</definedName>
    <definedName name="_44073">#REF!</definedName>
    <definedName name="_44074" localSheetId="10">#REF!</definedName>
    <definedName name="_44074" localSheetId="8">#REF!</definedName>
    <definedName name="_44074" localSheetId="9">#REF!</definedName>
    <definedName name="_44074">#REF!</definedName>
    <definedName name="_44076" localSheetId="10">#REF!</definedName>
    <definedName name="_44076" localSheetId="8">#REF!</definedName>
    <definedName name="_44076" localSheetId="9">#REF!</definedName>
    <definedName name="_44076">#REF!</definedName>
    <definedName name="_44079" localSheetId="10">#REF!</definedName>
    <definedName name="_44079" localSheetId="8">#REF!</definedName>
    <definedName name="_44079" localSheetId="9">#REF!</definedName>
    <definedName name="_44079">#REF!</definedName>
    <definedName name="_44080" localSheetId="10">#REF!</definedName>
    <definedName name="_44080" localSheetId="8">#REF!</definedName>
    <definedName name="_44080" localSheetId="9">#REF!</definedName>
    <definedName name="_44080">#REF!</definedName>
    <definedName name="_44083" localSheetId="10">#REF!</definedName>
    <definedName name="_44083" localSheetId="8">#REF!</definedName>
    <definedName name="_44083" localSheetId="9">#REF!</definedName>
    <definedName name="_44083">#REF!</definedName>
    <definedName name="_44084" localSheetId="10">#REF!</definedName>
    <definedName name="_44084" localSheetId="8">#REF!</definedName>
    <definedName name="_44084" localSheetId="9">#REF!</definedName>
    <definedName name="_44084">#REF!</definedName>
    <definedName name="_44085" localSheetId="10">#REF!</definedName>
    <definedName name="_44085" localSheetId="8">#REF!</definedName>
    <definedName name="_44085" localSheetId="9">#REF!</definedName>
    <definedName name="_44085">#REF!</definedName>
    <definedName name="_44089" localSheetId="10">#REF!</definedName>
    <definedName name="_44089" localSheetId="8">#REF!</definedName>
    <definedName name="_44089" localSheetId="9">#REF!</definedName>
    <definedName name="_44089">#REF!</definedName>
    <definedName name="_44090" localSheetId="10">#REF!</definedName>
    <definedName name="_44090" localSheetId="8">#REF!</definedName>
    <definedName name="_44090" localSheetId="9">#REF!</definedName>
    <definedName name="_44090">#REF!</definedName>
    <definedName name="_44100" localSheetId="10">#REF!</definedName>
    <definedName name="_44100" localSheetId="8">#REF!</definedName>
    <definedName name="_44100" localSheetId="9">#REF!</definedName>
    <definedName name="_44100">#REF!</definedName>
    <definedName name="_44101" localSheetId="10">#REF!</definedName>
    <definedName name="_44101" localSheetId="8">#REF!</definedName>
    <definedName name="_44101" localSheetId="9">#REF!</definedName>
    <definedName name="_44101">#REF!</definedName>
    <definedName name="_44102" localSheetId="10">#REF!</definedName>
    <definedName name="_44102" localSheetId="8">#REF!</definedName>
    <definedName name="_44102" localSheetId="9">#REF!</definedName>
    <definedName name="_44102">#REF!</definedName>
    <definedName name="_44103" localSheetId="10">#REF!</definedName>
    <definedName name="_44103" localSheetId="8">#REF!</definedName>
    <definedName name="_44103" localSheetId="9">#REF!</definedName>
    <definedName name="_44103">#REF!</definedName>
    <definedName name="_44104" localSheetId="10">#REF!</definedName>
    <definedName name="_44104" localSheetId="8">#REF!</definedName>
    <definedName name="_44104" localSheetId="9">#REF!</definedName>
    <definedName name="_44104">#REF!</definedName>
    <definedName name="_44105" localSheetId="10">#REF!</definedName>
    <definedName name="_44105" localSheetId="8">#REF!</definedName>
    <definedName name="_44105" localSheetId="9">#REF!</definedName>
    <definedName name="_44105">#REF!</definedName>
    <definedName name="_44106" localSheetId="10">#REF!</definedName>
    <definedName name="_44106" localSheetId="8">#REF!</definedName>
    <definedName name="_44106" localSheetId="9">#REF!</definedName>
    <definedName name="_44106">#REF!</definedName>
    <definedName name="_44107" localSheetId="10">#REF!</definedName>
    <definedName name="_44107" localSheetId="8">#REF!</definedName>
    <definedName name="_44107" localSheetId="9">#REF!</definedName>
    <definedName name="_44107">#REF!</definedName>
    <definedName name="_44108" localSheetId="10">#REF!</definedName>
    <definedName name="_44108" localSheetId="8">#REF!</definedName>
    <definedName name="_44108" localSheetId="9">#REF!</definedName>
    <definedName name="_44108">#REF!</definedName>
    <definedName name="_44109" localSheetId="10">#REF!</definedName>
    <definedName name="_44109" localSheetId="8">#REF!</definedName>
    <definedName name="_44109" localSheetId="9">#REF!</definedName>
    <definedName name="_44109">#REF!</definedName>
    <definedName name="_44110" localSheetId="10">#REF!</definedName>
    <definedName name="_44110" localSheetId="8">#REF!</definedName>
    <definedName name="_44110" localSheetId="9">#REF!</definedName>
    <definedName name="_44110">#REF!</definedName>
    <definedName name="_44111" localSheetId="10">#REF!</definedName>
    <definedName name="_44111" localSheetId="8">#REF!</definedName>
    <definedName name="_44111" localSheetId="9">#REF!</definedName>
    <definedName name="_44111">#REF!</definedName>
    <definedName name="_44120" localSheetId="10">#REF!</definedName>
    <definedName name="_44120" localSheetId="8">#REF!</definedName>
    <definedName name="_44120" localSheetId="9">#REF!</definedName>
    <definedName name="_44120">#REF!</definedName>
    <definedName name="_44121" localSheetId="10">#REF!</definedName>
    <definedName name="_44121" localSheetId="8">#REF!</definedName>
    <definedName name="_44121" localSheetId="9">#REF!</definedName>
    <definedName name="_44121">#REF!</definedName>
    <definedName name="_44122" localSheetId="10">#REF!</definedName>
    <definedName name="_44122" localSheetId="8">#REF!</definedName>
    <definedName name="_44122" localSheetId="9">#REF!</definedName>
    <definedName name="_44122">#REF!</definedName>
    <definedName name="_44123" localSheetId="10">#REF!</definedName>
    <definedName name="_44123" localSheetId="8">#REF!</definedName>
    <definedName name="_44123" localSheetId="9">#REF!</definedName>
    <definedName name="_44123">#REF!</definedName>
    <definedName name="_44124" localSheetId="10">#REF!</definedName>
    <definedName name="_44124" localSheetId="8">#REF!</definedName>
    <definedName name="_44124" localSheetId="9">#REF!</definedName>
    <definedName name="_44124">#REF!</definedName>
    <definedName name="_44125" localSheetId="10">#REF!</definedName>
    <definedName name="_44125" localSheetId="8">#REF!</definedName>
    <definedName name="_44125" localSheetId="9">#REF!</definedName>
    <definedName name="_44125">#REF!</definedName>
    <definedName name="_44126" localSheetId="10">#REF!</definedName>
    <definedName name="_44126" localSheetId="8">#REF!</definedName>
    <definedName name="_44126" localSheetId="9">#REF!</definedName>
    <definedName name="_44126">#REF!</definedName>
    <definedName name="_44127" localSheetId="10">#REF!</definedName>
    <definedName name="_44127" localSheetId="8">#REF!</definedName>
    <definedName name="_44127" localSheetId="9">#REF!</definedName>
    <definedName name="_44127">#REF!</definedName>
    <definedName name="_44128" localSheetId="10">#REF!</definedName>
    <definedName name="_44128" localSheetId="8">#REF!</definedName>
    <definedName name="_44128" localSheetId="9">#REF!</definedName>
    <definedName name="_44128">#REF!</definedName>
    <definedName name="_44129" localSheetId="10">#REF!</definedName>
    <definedName name="_44129" localSheetId="8">#REF!</definedName>
    <definedName name="_44129" localSheetId="9">#REF!</definedName>
    <definedName name="_44129">#REF!</definedName>
    <definedName name="_44130" localSheetId="10">#REF!</definedName>
    <definedName name="_44130" localSheetId="8">#REF!</definedName>
    <definedName name="_44130" localSheetId="9">#REF!</definedName>
    <definedName name="_44130">#REF!</definedName>
    <definedName name="_44131" localSheetId="10">#REF!</definedName>
    <definedName name="_44131" localSheetId="8">#REF!</definedName>
    <definedName name="_44131" localSheetId="9">#REF!</definedName>
    <definedName name="_44131">#REF!</definedName>
    <definedName name="_44132" localSheetId="10">#REF!</definedName>
    <definedName name="_44132" localSheetId="8">#REF!</definedName>
    <definedName name="_44132" localSheetId="9">#REF!</definedName>
    <definedName name="_44132">#REF!</definedName>
    <definedName name="_44139" localSheetId="10">#REF!</definedName>
    <definedName name="_44139" localSheetId="8">#REF!</definedName>
    <definedName name="_44139" localSheetId="9">#REF!</definedName>
    <definedName name="_44139">#REF!</definedName>
    <definedName name="_44140" localSheetId="10">#REF!</definedName>
    <definedName name="_44140" localSheetId="8">#REF!</definedName>
    <definedName name="_44140" localSheetId="9">#REF!</definedName>
    <definedName name="_44140">#REF!</definedName>
    <definedName name="_44141" localSheetId="10">#REF!</definedName>
    <definedName name="_44141" localSheetId="8">#REF!</definedName>
    <definedName name="_44141" localSheetId="9">#REF!</definedName>
    <definedName name="_44141">#REF!</definedName>
    <definedName name="_44142" localSheetId="10">#REF!</definedName>
    <definedName name="_44142" localSheetId="8">#REF!</definedName>
    <definedName name="_44142" localSheetId="9">#REF!</definedName>
    <definedName name="_44142">#REF!</definedName>
    <definedName name="_44143" localSheetId="10">#REF!</definedName>
    <definedName name="_44143" localSheetId="8">#REF!</definedName>
    <definedName name="_44143" localSheetId="9">#REF!</definedName>
    <definedName name="_44143">#REF!</definedName>
    <definedName name="_44145" localSheetId="10">#REF!</definedName>
    <definedName name="_44145" localSheetId="8">#REF!</definedName>
    <definedName name="_44145" localSheetId="9">#REF!</definedName>
    <definedName name="_44145">#REF!</definedName>
    <definedName name="_44146" localSheetId="10">#REF!</definedName>
    <definedName name="_44146" localSheetId="8">#REF!</definedName>
    <definedName name="_44146" localSheetId="9">#REF!</definedName>
    <definedName name="_44146">#REF!</definedName>
    <definedName name="_44151" localSheetId="10">#REF!</definedName>
    <definedName name="_44151" localSheetId="8">#REF!</definedName>
    <definedName name="_44151" localSheetId="9">#REF!</definedName>
    <definedName name="_44151">#REF!</definedName>
    <definedName name="_44152" localSheetId="10">#REF!</definedName>
    <definedName name="_44152" localSheetId="8">#REF!</definedName>
    <definedName name="_44152" localSheetId="9">#REF!</definedName>
    <definedName name="_44152">#REF!</definedName>
    <definedName name="_44153" localSheetId="10">#REF!</definedName>
    <definedName name="_44153" localSheetId="8">#REF!</definedName>
    <definedName name="_44153" localSheetId="9">#REF!</definedName>
    <definedName name="_44153">#REF!</definedName>
    <definedName name="_44154" localSheetId="10">#REF!</definedName>
    <definedName name="_44154" localSheetId="8">#REF!</definedName>
    <definedName name="_44154" localSheetId="9">#REF!</definedName>
    <definedName name="_44154">#REF!</definedName>
    <definedName name="_44155" localSheetId="10">#REF!</definedName>
    <definedName name="_44155" localSheetId="8">#REF!</definedName>
    <definedName name="_44155" localSheetId="9">#REF!</definedName>
    <definedName name="_44155">#REF!</definedName>
    <definedName name="_44156" localSheetId="10">#REF!</definedName>
    <definedName name="_44156" localSheetId="8">#REF!</definedName>
    <definedName name="_44156" localSheetId="9">#REF!</definedName>
    <definedName name="_44156">#REF!</definedName>
    <definedName name="_44157" localSheetId="10">#REF!</definedName>
    <definedName name="_44157" localSheetId="8">#REF!</definedName>
    <definedName name="_44157" localSheetId="9">#REF!</definedName>
    <definedName name="_44157">#REF!</definedName>
    <definedName name="_44160" localSheetId="10">#REF!</definedName>
    <definedName name="_44160" localSheetId="8">#REF!</definedName>
    <definedName name="_44160" localSheetId="9">#REF!</definedName>
    <definedName name="_44160">#REF!</definedName>
    <definedName name="_44161" localSheetId="10">#REF!</definedName>
    <definedName name="_44161" localSheetId="8">#REF!</definedName>
    <definedName name="_44161" localSheetId="9">#REF!</definedName>
    <definedName name="_44161">#REF!</definedName>
    <definedName name="_44162" localSheetId="10">#REF!</definedName>
    <definedName name="_44162" localSheetId="8">#REF!</definedName>
    <definedName name="_44162" localSheetId="9">#REF!</definedName>
    <definedName name="_44162">#REF!</definedName>
    <definedName name="_44165" localSheetId="10">#REF!</definedName>
    <definedName name="_44165" localSheetId="8">#REF!</definedName>
    <definedName name="_44165" localSheetId="9">#REF!</definedName>
    <definedName name="_44165">#REF!</definedName>
    <definedName name="_44166" localSheetId="10">#REF!</definedName>
    <definedName name="_44166" localSheetId="8">#REF!</definedName>
    <definedName name="_44166" localSheetId="9">#REF!</definedName>
    <definedName name="_44166">#REF!</definedName>
    <definedName name="_44169" localSheetId="10">#REF!</definedName>
    <definedName name="_44169" localSheetId="8">#REF!</definedName>
    <definedName name="_44169" localSheetId="9">#REF!</definedName>
    <definedName name="_44169">#REF!</definedName>
    <definedName name="_44170" localSheetId="10">#REF!</definedName>
    <definedName name="_44170" localSheetId="8">#REF!</definedName>
    <definedName name="_44170" localSheetId="9">#REF!</definedName>
    <definedName name="_44170">#REF!</definedName>
    <definedName name="_44171" localSheetId="10">#REF!</definedName>
    <definedName name="_44171" localSheetId="8">#REF!</definedName>
    <definedName name="_44171" localSheetId="9">#REF!</definedName>
    <definedName name="_44171">#REF!</definedName>
    <definedName name="_44172" localSheetId="10">#REF!</definedName>
    <definedName name="_44172" localSheetId="8">#REF!</definedName>
    <definedName name="_44172" localSheetId="9">#REF!</definedName>
    <definedName name="_44172">#REF!</definedName>
    <definedName name="_44173" localSheetId="10">#REF!</definedName>
    <definedName name="_44173" localSheetId="8">#REF!</definedName>
    <definedName name="_44173" localSheetId="9">#REF!</definedName>
    <definedName name="_44173">#REF!</definedName>
    <definedName name="_44190" localSheetId="10">#REF!</definedName>
    <definedName name="_44190" localSheetId="8">#REF!</definedName>
    <definedName name="_44190" localSheetId="9">#REF!</definedName>
    <definedName name="_44190">#REF!</definedName>
    <definedName name="_44191" localSheetId="10">#REF!</definedName>
    <definedName name="_44191" localSheetId="8">#REF!</definedName>
    <definedName name="_44191" localSheetId="9">#REF!</definedName>
    <definedName name="_44191">#REF!</definedName>
    <definedName name="_44195" localSheetId="10">#REF!</definedName>
    <definedName name="_44195" localSheetId="8">#REF!</definedName>
    <definedName name="_44195" localSheetId="9">#REF!</definedName>
    <definedName name="_44195">#REF!</definedName>
    <definedName name="_44200" localSheetId="10">#REF!</definedName>
    <definedName name="_44200" localSheetId="8">#REF!</definedName>
    <definedName name="_44200" localSheetId="9">#REF!</definedName>
    <definedName name="_44200">#REF!</definedName>
    <definedName name="_44202" localSheetId="10">#REF!</definedName>
    <definedName name="_44202" localSheetId="8">#REF!</definedName>
    <definedName name="_44202" localSheetId="9">#REF!</definedName>
    <definedName name="_44202">#REF!</definedName>
    <definedName name="_44203" localSheetId="10">#REF!</definedName>
    <definedName name="_44203" localSheetId="8">#REF!</definedName>
    <definedName name="_44203" localSheetId="9">#REF!</definedName>
    <definedName name="_44203">#REF!</definedName>
    <definedName name="_44210" localSheetId="10">#REF!</definedName>
    <definedName name="_44210" localSheetId="8">#REF!</definedName>
    <definedName name="_44210" localSheetId="9">#REF!</definedName>
    <definedName name="_44210">#REF!</definedName>
    <definedName name="_44213" localSheetId="10">#REF!</definedName>
    <definedName name="_44213" localSheetId="8">#REF!</definedName>
    <definedName name="_44213" localSheetId="9">#REF!</definedName>
    <definedName name="_44213">#REF!</definedName>
    <definedName name="_44214" localSheetId="10">#REF!</definedName>
    <definedName name="_44214" localSheetId="8">#REF!</definedName>
    <definedName name="_44214" localSheetId="9">#REF!</definedName>
    <definedName name="_44214">#REF!</definedName>
    <definedName name="_44215" localSheetId="10">#REF!</definedName>
    <definedName name="_44215" localSheetId="8">#REF!</definedName>
    <definedName name="_44215" localSheetId="9">#REF!</definedName>
    <definedName name="_44215">#REF!</definedName>
    <definedName name="_44216" localSheetId="10">#REF!</definedName>
    <definedName name="_44216" localSheetId="8">#REF!</definedName>
    <definedName name="_44216" localSheetId="9">#REF!</definedName>
    <definedName name="_44216">#REF!</definedName>
    <definedName name="_44219" localSheetId="10">#REF!</definedName>
    <definedName name="_44219" localSheetId="8">#REF!</definedName>
    <definedName name="_44219" localSheetId="9">#REF!</definedName>
    <definedName name="_44219">#REF!</definedName>
    <definedName name="_44220" localSheetId="10">#REF!</definedName>
    <definedName name="_44220" localSheetId="8">#REF!</definedName>
    <definedName name="_44220" localSheetId="9">#REF!</definedName>
    <definedName name="_44220">#REF!</definedName>
    <definedName name="_44229" localSheetId="10">#REF!</definedName>
    <definedName name="_44229" localSheetId="8">#REF!</definedName>
    <definedName name="_44229" localSheetId="9">#REF!</definedName>
    <definedName name="_44229">#REF!</definedName>
    <definedName name="_44230" localSheetId="10">#REF!</definedName>
    <definedName name="_44230" localSheetId="8">#REF!</definedName>
    <definedName name="_44230" localSheetId="9">#REF!</definedName>
    <definedName name="_44230">#REF!</definedName>
    <definedName name="_44231" localSheetId="10">#REF!</definedName>
    <definedName name="_44231" localSheetId="8">#REF!</definedName>
    <definedName name="_44231" localSheetId="9">#REF!</definedName>
    <definedName name="_44231">#REF!</definedName>
    <definedName name="_44234" localSheetId="10">#REF!</definedName>
    <definedName name="_44234" localSheetId="8">#REF!</definedName>
    <definedName name="_44234" localSheetId="9">#REF!</definedName>
    <definedName name="_44234">#REF!</definedName>
    <definedName name="_44235" localSheetId="10">#REF!</definedName>
    <definedName name="_44235" localSheetId="8">#REF!</definedName>
    <definedName name="_44235" localSheetId="9">#REF!</definedName>
    <definedName name="_44235">#REF!</definedName>
    <definedName name="_44239" localSheetId="10">#REF!</definedName>
    <definedName name="_44239" localSheetId="8">#REF!</definedName>
    <definedName name="_44239" localSheetId="9">#REF!</definedName>
    <definedName name="_44239">#REF!</definedName>
    <definedName name="_44250" localSheetId="10">#REF!</definedName>
    <definedName name="_44250" localSheetId="8">#REF!</definedName>
    <definedName name="_44250" localSheetId="9">#REF!</definedName>
    <definedName name="_44250">#REF!</definedName>
    <definedName name="_44251" localSheetId="10">#REF!</definedName>
    <definedName name="_44251" localSheetId="8">#REF!</definedName>
    <definedName name="_44251" localSheetId="9">#REF!</definedName>
    <definedName name="_44251">#REF!</definedName>
    <definedName name="_44281" localSheetId="10">#REF!</definedName>
    <definedName name="_44281" localSheetId="8">#REF!</definedName>
    <definedName name="_44281" localSheetId="9">#REF!</definedName>
    <definedName name="_44281">#REF!</definedName>
    <definedName name="_44282" localSheetId="10">#REF!</definedName>
    <definedName name="_44282" localSheetId="8">#REF!</definedName>
    <definedName name="_44282" localSheetId="9">#REF!</definedName>
    <definedName name="_44282">#REF!</definedName>
    <definedName name="_44284" localSheetId="10">#REF!</definedName>
    <definedName name="_44284" localSheetId="8">#REF!</definedName>
    <definedName name="_44284" localSheetId="9">#REF!</definedName>
    <definedName name="_44284">#REF!</definedName>
    <definedName name="_44285" localSheetId="10">#REF!</definedName>
    <definedName name="_44285" localSheetId="8">#REF!</definedName>
    <definedName name="_44285" localSheetId="9">#REF!</definedName>
    <definedName name="_44285">#REF!</definedName>
    <definedName name="_44286" localSheetId="10">#REF!</definedName>
    <definedName name="_44286" localSheetId="8">#REF!</definedName>
    <definedName name="_44286" localSheetId="9">#REF!</definedName>
    <definedName name="_44286">#REF!</definedName>
    <definedName name="_44289" localSheetId="10">#REF!</definedName>
    <definedName name="_44289" localSheetId="8">#REF!</definedName>
    <definedName name="_44289" localSheetId="9">#REF!</definedName>
    <definedName name="_44289">#REF!</definedName>
    <definedName name="_44290" localSheetId="10">#REF!</definedName>
    <definedName name="_44290" localSheetId="8">#REF!</definedName>
    <definedName name="_44290" localSheetId="9">#REF!</definedName>
    <definedName name="_44290">#REF!</definedName>
    <definedName name="_45299" localSheetId="10">#REF!</definedName>
    <definedName name="_45299" localSheetId="8">#REF!</definedName>
    <definedName name="_45299" localSheetId="9">#REF!</definedName>
    <definedName name="_45299">#REF!</definedName>
    <definedName name="_45600" localSheetId="10">#REF!</definedName>
    <definedName name="_45600" localSheetId="8">#REF!</definedName>
    <definedName name="_45600" localSheetId="9">#REF!</definedName>
    <definedName name="_45600">#REF!</definedName>
    <definedName name="_45601" localSheetId="10">#REF!</definedName>
    <definedName name="_45601" localSheetId="8">#REF!</definedName>
    <definedName name="_45601" localSheetId="9">#REF!</definedName>
    <definedName name="_45601">#REF!</definedName>
    <definedName name="_45602" localSheetId="10">#REF!</definedName>
    <definedName name="_45602" localSheetId="8">#REF!</definedName>
    <definedName name="_45602" localSheetId="9">#REF!</definedName>
    <definedName name="_45602">#REF!</definedName>
    <definedName name="_45930" localSheetId="10">#REF!</definedName>
    <definedName name="_45930" localSheetId="8">#REF!</definedName>
    <definedName name="_45930" localSheetId="9">#REF!</definedName>
    <definedName name="_45930">#REF!</definedName>
    <definedName name="_46104" localSheetId="10">#REF!</definedName>
    <definedName name="_46104" localSheetId="8">#REF!</definedName>
    <definedName name="_46104" localSheetId="9">#REF!</definedName>
    <definedName name="_46104">#REF!</definedName>
    <definedName name="_46105" localSheetId="10">#REF!</definedName>
    <definedName name="_46105" localSheetId="8">#REF!</definedName>
    <definedName name="_46105" localSheetId="9">#REF!</definedName>
    <definedName name="_46105">#REF!</definedName>
    <definedName name="_46200" localSheetId="10">#REF!</definedName>
    <definedName name="_46200" localSheetId="8">#REF!</definedName>
    <definedName name="_46200" localSheetId="9">#REF!</definedName>
    <definedName name="_46200">#REF!</definedName>
    <definedName name="_46203" localSheetId="10">#REF!</definedName>
    <definedName name="_46203" localSheetId="8">#REF!</definedName>
    <definedName name="_46203" localSheetId="9">#REF!</definedName>
    <definedName name="_46203">#REF!</definedName>
    <definedName name="_46207" localSheetId="10">#REF!</definedName>
    <definedName name="_46207" localSheetId="8">#REF!</definedName>
    <definedName name="_46207" localSheetId="9">#REF!</definedName>
    <definedName name="_46207">#REF!</definedName>
    <definedName name="_46253" localSheetId="10">#REF!</definedName>
    <definedName name="_46253" localSheetId="8">#REF!</definedName>
    <definedName name="_46253" localSheetId="9">#REF!</definedName>
    <definedName name="_46253">#REF!</definedName>
    <definedName name="_46255" localSheetId="10">#REF!</definedName>
    <definedName name="_46255" localSheetId="8">#REF!</definedName>
    <definedName name="_46255" localSheetId="9">#REF!</definedName>
    <definedName name="_46255">#REF!</definedName>
    <definedName name="_46256" localSheetId="10">#REF!</definedName>
    <definedName name="_46256" localSheetId="8">#REF!</definedName>
    <definedName name="_46256" localSheetId="9">#REF!</definedName>
    <definedName name="_46256">#REF!</definedName>
    <definedName name="_46259" localSheetId="10">#REF!</definedName>
    <definedName name="_46259" localSheetId="8">#REF!</definedName>
    <definedName name="_46259" localSheetId="9">#REF!</definedName>
    <definedName name="_46259">#REF!</definedName>
    <definedName name="_46301" localSheetId="10">#REF!</definedName>
    <definedName name="_46301" localSheetId="8">#REF!</definedName>
    <definedName name="_46301" localSheetId="9">#REF!</definedName>
    <definedName name="_46301">#REF!</definedName>
    <definedName name="_46304" localSheetId="10">#REF!</definedName>
    <definedName name="_46304" localSheetId="8">#REF!</definedName>
    <definedName name="_46304" localSheetId="9">#REF!</definedName>
    <definedName name="_46304">#REF!</definedName>
    <definedName name="_46306" localSheetId="10">#REF!</definedName>
    <definedName name="_46306" localSheetId="8">#REF!</definedName>
    <definedName name="_46306" localSheetId="9">#REF!</definedName>
    <definedName name="_46306">#REF!</definedName>
    <definedName name="_46400" localSheetId="10">#REF!</definedName>
    <definedName name="_46400" localSheetId="8">#REF!</definedName>
    <definedName name="_46400" localSheetId="9">#REF!</definedName>
    <definedName name="_46400">#REF!</definedName>
    <definedName name="_46404" localSheetId="10">#REF!</definedName>
    <definedName name="_46404" localSheetId="8">#REF!</definedName>
    <definedName name="_46404" localSheetId="9">#REF!</definedName>
    <definedName name="_46404">#REF!</definedName>
    <definedName name="_46405" localSheetId="10">#REF!</definedName>
    <definedName name="_46405" localSheetId="8">#REF!</definedName>
    <definedName name="_46405" localSheetId="9">#REF!</definedName>
    <definedName name="_46405">#REF!</definedName>
    <definedName name="_46406" localSheetId="10">#REF!</definedName>
    <definedName name="_46406" localSheetId="8">#REF!</definedName>
    <definedName name="_46406" localSheetId="9">#REF!</definedName>
    <definedName name="_46406">#REF!</definedName>
    <definedName name="_46439" localSheetId="10">#REF!</definedName>
    <definedName name="_46439" localSheetId="8">#REF!</definedName>
    <definedName name="_46439" localSheetId="9">#REF!</definedName>
    <definedName name="_46439">#REF!</definedName>
    <definedName name="_46500" localSheetId="10">#REF!</definedName>
    <definedName name="_46500" localSheetId="8">#REF!</definedName>
    <definedName name="_46500" localSheetId="9">#REF!</definedName>
    <definedName name="_46500">#REF!</definedName>
    <definedName name="_46509" localSheetId="10">#REF!</definedName>
    <definedName name="_46509" localSheetId="8">#REF!</definedName>
    <definedName name="_46509" localSheetId="9">#REF!</definedName>
    <definedName name="_46509">#REF!</definedName>
    <definedName name="_47100" localSheetId="10">#REF!</definedName>
    <definedName name="_47100" localSheetId="8">#REF!</definedName>
    <definedName name="_47100" localSheetId="9">#REF!</definedName>
    <definedName name="_47100">#REF!</definedName>
    <definedName name="_47101" localSheetId="10">#REF!</definedName>
    <definedName name="_47101" localSheetId="8">#REF!</definedName>
    <definedName name="_47101" localSheetId="9">#REF!</definedName>
    <definedName name="_47101">#REF!</definedName>
    <definedName name="_47300" localSheetId="10">#REF!</definedName>
    <definedName name="_47300" localSheetId="8">#REF!</definedName>
    <definedName name="_47300" localSheetId="9">#REF!</definedName>
    <definedName name="_47300">#REF!</definedName>
    <definedName name="_47303" localSheetId="10">#REF!</definedName>
    <definedName name="_47303" localSheetId="8">#REF!</definedName>
    <definedName name="_47303" localSheetId="9">#REF!</definedName>
    <definedName name="_47303">#REF!</definedName>
    <definedName name="_47304" localSheetId="10">#REF!</definedName>
    <definedName name="_47304" localSheetId="8">#REF!</definedName>
    <definedName name="_47304" localSheetId="9">#REF!</definedName>
    <definedName name="_47304">#REF!</definedName>
    <definedName name="_47305" localSheetId="10">#REF!</definedName>
    <definedName name="_47305" localSheetId="8">#REF!</definedName>
    <definedName name="_47305" localSheetId="9">#REF!</definedName>
    <definedName name="_47305">#REF!</definedName>
    <definedName name="_47307" localSheetId="10">#REF!</definedName>
    <definedName name="_47307" localSheetId="8">#REF!</definedName>
    <definedName name="_47307" localSheetId="9">#REF!</definedName>
    <definedName name="_47307">#REF!</definedName>
    <definedName name="_47308" localSheetId="10">#REF!</definedName>
    <definedName name="_47308" localSheetId="8">#REF!</definedName>
    <definedName name="_47308" localSheetId="9">#REF!</definedName>
    <definedName name="_47308">#REF!</definedName>
    <definedName name="_47400" localSheetId="10">#REF!</definedName>
    <definedName name="_47400" localSheetId="8">#REF!</definedName>
    <definedName name="_47400" localSheetId="9">#REF!</definedName>
    <definedName name="_47400">#REF!</definedName>
    <definedName name="_4F" localSheetId="10" hidden="1">#REF!</definedName>
    <definedName name="_4F" localSheetId="8" hidden="1">#REF!</definedName>
    <definedName name="_4F" localSheetId="9" hidden="1">#REF!</definedName>
    <definedName name="_4F" hidden="1">#REF!</definedName>
    <definedName name="_4G" localSheetId="10">#REF!</definedName>
    <definedName name="_4G">#REF!</definedName>
    <definedName name="_4J" localSheetId="10">#REF!</definedName>
    <definedName name="_4J">#REF!</definedName>
    <definedName name="_4L" localSheetId="10">#REF!</definedName>
    <definedName name="_4L">#REF!</definedName>
    <definedName name="_4M" localSheetId="10">#REF!</definedName>
    <definedName name="_4M">#REF!</definedName>
    <definedName name="_4P" localSheetId="10">#REF!</definedName>
    <definedName name="_4P">#REF!</definedName>
    <definedName name="_4P_1" localSheetId="10">#REF!</definedName>
    <definedName name="_4P_1">#REF!</definedName>
    <definedName name="_4P_2" localSheetId="10">#REF!</definedName>
    <definedName name="_4P_2">#REF!</definedName>
    <definedName name="_4Q" localSheetId="10">#REF!</definedName>
    <definedName name="_4Q">#REF!</definedName>
    <definedName name="_4Q_1" localSheetId="10">#REF!</definedName>
    <definedName name="_4Q_1">#REF!</definedName>
    <definedName name="_4RE" localSheetId="10">#REF!</definedName>
    <definedName name="_4RE">#REF!</definedName>
    <definedName name="_4Z" localSheetId="10">#REF!</definedName>
    <definedName name="_4Z">#REF!</definedName>
    <definedName name="_5">#N/A</definedName>
    <definedName name="_5.1P" localSheetId="10">#REF!</definedName>
    <definedName name="_5.1P">#REF!</definedName>
    <definedName name="_5.2P" localSheetId="10">#REF!</definedName>
    <definedName name="_5.2P">#REF!</definedName>
    <definedName name="_5.5P" localSheetId="10">#REF!</definedName>
    <definedName name="_5.5P">#REF!</definedName>
    <definedName name="_5__123Graph_XF_S" localSheetId="10" hidden="1">#REF!</definedName>
    <definedName name="_5__123Graph_XF_S" hidden="1">#REF!</definedName>
    <definedName name="_5_0_0_F" localSheetId="10" hidden="1">#REF!</definedName>
    <definedName name="_5_0_0_F" localSheetId="8" hidden="1">#REF!</definedName>
    <definedName name="_5_0_0_F" localSheetId="9" hidden="1">#REF!</definedName>
    <definedName name="_5_0_0_F" hidden="1">#REF!</definedName>
    <definedName name="_50" localSheetId="8">#REF!</definedName>
    <definedName name="_50" localSheetId="5">[42]Group!$B$223</definedName>
    <definedName name="_50">#REF!</definedName>
    <definedName name="_5G" localSheetId="10">#REF!</definedName>
    <definedName name="_5G" localSheetId="8">#REF!</definedName>
    <definedName name="_5G">#REF!</definedName>
    <definedName name="_5J" localSheetId="10">#REF!</definedName>
    <definedName name="_5J">#REF!</definedName>
    <definedName name="_5P" localSheetId="10">#REF!</definedName>
    <definedName name="_5P">#REF!</definedName>
    <definedName name="_5P_1" localSheetId="10">#REF!</definedName>
    <definedName name="_5P_1">#REF!</definedName>
    <definedName name="_5P_2" localSheetId="10">#REF!</definedName>
    <definedName name="_5P_2">#REF!</definedName>
    <definedName name="_5Q" localSheetId="10">#REF!</definedName>
    <definedName name="_5Q">#REF!</definedName>
    <definedName name="_5RE" localSheetId="10">#REF!</definedName>
    <definedName name="_5RE">#REF!</definedName>
    <definedName name="_6.0P" localSheetId="10">#REF!</definedName>
    <definedName name="_6.0P">#REF!</definedName>
    <definedName name="_6.1P" localSheetId="10">#REF!</definedName>
    <definedName name="_6.1P">#REF!</definedName>
    <definedName name="_6.1Q" localSheetId="10">#REF!</definedName>
    <definedName name="_6.1Q">#REF!</definedName>
    <definedName name="_6.2P" localSheetId="10">#REF!</definedName>
    <definedName name="_6.2P">#REF!</definedName>
    <definedName name="_6.2Q" localSheetId="10">#REF!</definedName>
    <definedName name="_6.2Q">#REF!</definedName>
    <definedName name="_6.3Q" localSheetId="10">#REF!</definedName>
    <definedName name="_6.3Q">#REF!</definedName>
    <definedName name="_6.6.1P" localSheetId="10">#REF!</definedName>
    <definedName name="_6.6.1P">#REF!</definedName>
    <definedName name="_6.6.2P" localSheetId="10">#REF!</definedName>
    <definedName name="_6.6.2P">#REF!</definedName>
    <definedName name="_6.6P" localSheetId="10">#REF!</definedName>
    <definedName name="_6.6P">#REF!</definedName>
    <definedName name="_6__123Graph_BF_S" localSheetId="10" hidden="1">#REF!</definedName>
    <definedName name="_6__123Graph_BF_S" hidden="1">#REF!</definedName>
    <definedName name="_60" localSheetId="5">[47]group!#REF!</definedName>
    <definedName name="_60">#REF!</definedName>
    <definedName name="_6401" localSheetId="10">#REF!</definedName>
    <definedName name="_6401" localSheetId="8">#REF!</definedName>
    <definedName name="_6401">#REF!</definedName>
    <definedName name="_6402" localSheetId="10">#REF!</definedName>
    <definedName name="_6402">#REF!</definedName>
    <definedName name="_6403" localSheetId="10">#REF!</definedName>
    <definedName name="_6403">#REF!</definedName>
    <definedName name="_6404" localSheetId="10">#REF!</definedName>
    <definedName name="_6404">#REF!</definedName>
    <definedName name="_6405" localSheetId="10">#REF!</definedName>
    <definedName name="_6405">#REF!</definedName>
    <definedName name="_6406" localSheetId="10">#REF!</definedName>
    <definedName name="_6406">#REF!</definedName>
    <definedName name="_6407" localSheetId="10">#REF!</definedName>
    <definedName name="_6407">#REF!</definedName>
    <definedName name="_6408" localSheetId="10">#REF!</definedName>
    <definedName name="_6408">#REF!</definedName>
    <definedName name="_6410" localSheetId="10">#REF!</definedName>
    <definedName name="_6410">#REF!</definedName>
    <definedName name="_6411" localSheetId="10">#REF!</definedName>
    <definedName name="_6411">#REF!</definedName>
    <definedName name="_6412" localSheetId="10">#REF!</definedName>
    <definedName name="_6412">#REF!</definedName>
    <definedName name="_6413" localSheetId="10">#REF!</definedName>
    <definedName name="_6413">#REF!</definedName>
    <definedName name="_6414" localSheetId="10">#REF!</definedName>
    <definedName name="_6414">#REF!</definedName>
    <definedName name="_6415" localSheetId="10">#REF!</definedName>
    <definedName name="_6415">#REF!</definedName>
    <definedName name="_6416" localSheetId="10">#REF!</definedName>
    <definedName name="_6416">#REF!</definedName>
    <definedName name="_6417" localSheetId="10">#REF!</definedName>
    <definedName name="_6417">#REF!</definedName>
    <definedName name="_6418" localSheetId="10">#REF!</definedName>
    <definedName name="_6418">#REF!</definedName>
    <definedName name="_6419" localSheetId="10">#REF!</definedName>
    <definedName name="_6419">#REF!</definedName>
    <definedName name="_6420" localSheetId="10">#REF!</definedName>
    <definedName name="_6420">#REF!</definedName>
    <definedName name="_6421" localSheetId="10">#REF!</definedName>
    <definedName name="_6421">#REF!</definedName>
    <definedName name="_6422" localSheetId="8">#REF!+#REF!</definedName>
    <definedName name="_6422" localSheetId="5">[48]com!$C$473+[48]com!$C$474</definedName>
    <definedName name="_6422">#REF!+#REF!</definedName>
    <definedName name="_6423" localSheetId="10">#REF!</definedName>
    <definedName name="_6423" localSheetId="8">#REF!</definedName>
    <definedName name="_6423">#REF!</definedName>
    <definedName name="_6425" localSheetId="10">#REF!</definedName>
    <definedName name="_6425">#REF!</definedName>
    <definedName name="_6428" localSheetId="10">#REF!</definedName>
    <definedName name="_6428">#REF!</definedName>
    <definedName name="_6429" localSheetId="10">#REF!</definedName>
    <definedName name="_6429">#REF!</definedName>
    <definedName name="_6F" localSheetId="8" hidden="1">#REF!</definedName>
    <definedName name="_6F" localSheetId="5" hidden="1">[46]DETAIL!#REF!</definedName>
    <definedName name="_6F" hidden="1">#REF!</definedName>
    <definedName name="_6G" localSheetId="10">#REF!</definedName>
    <definedName name="_6G" localSheetId="8">#REF!</definedName>
    <definedName name="_6G">#REF!</definedName>
    <definedName name="_6J" localSheetId="10">#REF!</definedName>
    <definedName name="_6J">#REF!</definedName>
    <definedName name="_6P" localSheetId="10">#REF!</definedName>
    <definedName name="_6P">#REF!</definedName>
    <definedName name="_6Q" localSheetId="10">#REF!</definedName>
    <definedName name="_6Q">#REF!</definedName>
    <definedName name="_6RE" localSheetId="10">#REF!</definedName>
    <definedName name="_6RE">#REF!</definedName>
    <definedName name="_7.0P" localSheetId="10">#REF!</definedName>
    <definedName name="_7.0P">#REF!</definedName>
    <definedName name="_7.1P" localSheetId="10">#REF!</definedName>
    <definedName name="_7.1P">#REF!</definedName>
    <definedName name="_7.2P" localSheetId="10">#REF!</definedName>
    <definedName name="_7.2P">#REF!</definedName>
    <definedName name="_7__123Graph_BF_S" localSheetId="10" hidden="1">#REF!</definedName>
    <definedName name="_7__123Graph_BF_S" hidden="1">#REF!</definedName>
    <definedName name="_70" localSheetId="8">#REF!</definedName>
    <definedName name="_70" localSheetId="5">[42]Group!$B$247</definedName>
    <definedName name="_70">#REF!</definedName>
    <definedName name="_7G" localSheetId="10">#REF!</definedName>
    <definedName name="_7G" localSheetId="8">#REF!</definedName>
    <definedName name="_7G">#REF!</definedName>
    <definedName name="_7J" localSheetId="10">#REF!</definedName>
    <definedName name="_7J">#REF!</definedName>
    <definedName name="_7P" localSheetId="10">#REF!</definedName>
    <definedName name="_7P">#REF!</definedName>
    <definedName name="_7Q" localSheetId="10">#REF!</definedName>
    <definedName name="_7Q">#REF!</definedName>
    <definedName name="_8__123Graph_AF_S" localSheetId="10" hidden="1">#REF!</definedName>
    <definedName name="_8__123Graph_AF_S" hidden="1">#REF!</definedName>
    <definedName name="_8__123Graph_XF_S" localSheetId="10" hidden="1">#REF!</definedName>
    <definedName name="_8__123Graph_XF_S" hidden="1">#REF!</definedName>
    <definedName name="_8_0_0_F" localSheetId="5" hidden="1">[46]DETAIL!#REF!</definedName>
    <definedName name="_8_0_0_F" hidden="1">#REF!</definedName>
    <definedName name="_80" localSheetId="8">#REF!</definedName>
    <definedName name="_80" localSheetId="5">[42]Group!$B$248</definedName>
    <definedName name="_80">#REF!</definedName>
    <definedName name="_8G" localSheetId="10">#REF!</definedName>
    <definedName name="_8G" localSheetId="8">#REF!</definedName>
    <definedName name="_8G">#REF!</definedName>
    <definedName name="_8J" localSheetId="10">#REF!</definedName>
    <definedName name="_8J">#REF!</definedName>
    <definedName name="_8P" localSheetId="10">#REF!</definedName>
    <definedName name="_8P">#REF!</definedName>
    <definedName name="_8Q" localSheetId="10">#REF!</definedName>
    <definedName name="_8Q">#REF!</definedName>
    <definedName name="_9G" localSheetId="10">#REF!</definedName>
    <definedName name="_9G">#REF!</definedName>
    <definedName name="_9J" localSheetId="10">#REF!</definedName>
    <definedName name="_9J">#REF!</definedName>
    <definedName name="_9P" localSheetId="10">#REF!</definedName>
    <definedName name="_9P">#REF!</definedName>
    <definedName name="_A" localSheetId="8">#REF!</definedName>
    <definedName name="_A" localSheetId="5">[49]Group!$B$6</definedName>
    <definedName name="_A">#REF!</definedName>
    <definedName name="_a1" localSheetId="10" hidden="1">{"cashflow",#N/A,FALSE,"CASHFLOW "}</definedName>
    <definedName name="_a1" localSheetId="8" hidden="1">{"cashflow",#N/A,FALSE,"CASHFLOW "}</definedName>
    <definedName name="_a1" localSheetId="9" hidden="1">{"cashflow",#N/A,FALSE,"CASHFLOW "}</definedName>
    <definedName name="_a1" localSheetId="5" hidden="1">{"cashflow",#N/A,FALSE,"CASHFLOW "}</definedName>
    <definedName name="_a1" hidden="1">{"cashflow",#N/A,FALSE,"CASHFLOW "}</definedName>
    <definedName name="_A10" localSheetId="8">#REF!</definedName>
    <definedName name="_A10" localSheetId="5">[42]Group!$D$148</definedName>
    <definedName name="_A10">#REF!</definedName>
    <definedName name="_A100000" localSheetId="8">#REF!</definedName>
    <definedName name="_A100000" localSheetId="5">'[50]9-300'!#REF!</definedName>
    <definedName name="_A100000">#REF!</definedName>
    <definedName name="_a123">#N/A</definedName>
    <definedName name="_a2" localSheetId="10" hidden="1">{"hilight1",#N/A,FALSE,"HILIGHT1"}</definedName>
    <definedName name="_a2" localSheetId="8" hidden="1">{"hilight1",#N/A,FALSE,"HILIGHT1"}</definedName>
    <definedName name="_a2" localSheetId="9" hidden="1">{"hilight1",#N/A,FALSE,"HILIGHT1"}</definedName>
    <definedName name="_a2" localSheetId="5" hidden="1">{"hilight1",#N/A,FALSE,"HILIGHT1"}</definedName>
    <definedName name="_a2" hidden="1">{"hilight1",#N/A,FALSE,"HILIGHT1"}</definedName>
    <definedName name="_A20" localSheetId="8">#REF!</definedName>
    <definedName name="_A20" localSheetId="5">[42]Group!$D$167</definedName>
    <definedName name="_A20">#REF!</definedName>
    <definedName name="_a3" localSheetId="10" hidden="1">{"hilight2",#N/A,FALSE,"HILIGHT2"}</definedName>
    <definedName name="_a3" localSheetId="8" hidden="1">{"hilight2",#N/A,FALSE,"HILIGHT2"}</definedName>
    <definedName name="_a3" localSheetId="9" hidden="1">{"hilight2",#N/A,FALSE,"HILIGHT2"}</definedName>
    <definedName name="_a3" localSheetId="5" hidden="1">{"hilight2",#N/A,FALSE,"HILIGHT2"}</definedName>
    <definedName name="_a3" hidden="1">{"hilight2",#N/A,FALSE,"HILIGHT2"}</definedName>
    <definedName name="_A30" localSheetId="8">#REF!</definedName>
    <definedName name="_A30" localSheetId="5">[42]Group!$D$207</definedName>
    <definedName name="_A30">#REF!</definedName>
    <definedName name="_a4" localSheetId="10" hidden="1">{"hilight3",#N/A,FALSE,"HILIGHT3"}</definedName>
    <definedName name="_a4" localSheetId="8" hidden="1">{"hilight3",#N/A,FALSE,"HILIGHT3"}</definedName>
    <definedName name="_a4" localSheetId="9" hidden="1">{"hilight3",#N/A,FALSE,"HILIGHT3"}</definedName>
    <definedName name="_a4" localSheetId="5" hidden="1">{"hilight3",#N/A,FALSE,"HILIGHT3"}</definedName>
    <definedName name="_a4" hidden="1">{"hilight3",#N/A,FALSE,"HILIGHT3"}</definedName>
    <definedName name="_A40" localSheetId="8">#REF!</definedName>
    <definedName name="_A40" localSheetId="5">[42]Group!$D$220</definedName>
    <definedName name="_A40">#REF!</definedName>
    <definedName name="_a5" localSheetId="10" hidden="1">{"income",#N/A,FALSE,"INCOME"}</definedName>
    <definedName name="_a5" localSheetId="8" hidden="1">{"income",#N/A,FALSE,"INCOME"}</definedName>
    <definedName name="_a5" localSheetId="9" hidden="1">{"income",#N/A,FALSE,"INCOME"}</definedName>
    <definedName name="_a5" localSheetId="5" hidden="1">{"income",#N/A,FALSE,"INCOME"}</definedName>
    <definedName name="_a5" hidden="1">{"income",#N/A,FALSE,"INCOME"}</definedName>
    <definedName name="_A50" localSheetId="10">#REF!</definedName>
    <definedName name="_A50">#REF!</definedName>
    <definedName name="_a6" localSheetId="10" hidden="1">{"index",#N/A,FALSE,"INDEX"}</definedName>
    <definedName name="_a6" localSheetId="8" hidden="1">{"index",#N/A,FALSE,"INDEX"}</definedName>
    <definedName name="_a6" localSheetId="9" hidden="1">{"index",#N/A,FALSE,"INDEX"}</definedName>
    <definedName name="_a6" localSheetId="5" hidden="1">{"index",#N/A,FALSE,"INDEX"}</definedName>
    <definedName name="_a6" hidden="1">{"index",#N/A,FALSE,"INDEX"}</definedName>
    <definedName name="_a7" localSheetId="10" hidden="1">{"PRINT_EST",#N/A,FALSE,"ESTMON"}</definedName>
    <definedName name="_a7" localSheetId="8" hidden="1">{"PRINT_EST",#N/A,FALSE,"ESTMON"}</definedName>
    <definedName name="_a7" localSheetId="9" hidden="1">{"PRINT_EST",#N/A,FALSE,"ESTMON"}</definedName>
    <definedName name="_a7" localSheetId="5" hidden="1">{"PRINT_EST",#N/A,FALSE,"ESTMON"}</definedName>
    <definedName name="_a7" hidden="1">{"PRINT_EST",#N/A,FALSE,"ESTMON"}</definedName>
    <definedName name="_A70" localSheetId="8">#REF!</definedName>
    <definedName name="_A70" localSheetId="5">[42]Group!$D$247</definedName>
    <definedName name="_A70">#REF!</definedName>
    <definedName name="_a8" localSheetId="10" hidden="1">{"revsale",#N/A,FALSE,"REV-ยุพดี"}</definedName>
    <definedName name="_a8" localSheetId="8" hidden="1">{"revsale",#N/A,FALSE,"REV-ยุพดี"}</definedName>
    <definedName name="_a8" localSheetId="9" hidden="1">{"revsale",#N/A,FALSE,"REV-ยุพดี"}</definedName>
    <definedName name="_a8" localSheetId="5" hidden="1">{"revsale",#N/A,FALSE,"REV-ยุพดี"}</definedName>
    <definedName name="_a8" hidden="1">{"revsale",#N/A,FALSE,"REV-ยุพดี"}</definedName>
    <definedName name="_A80" localSheetId="8">#REF!</definedName>
    <definedName name="_A80" localSheetId="5">[42]Group!$D$248</definedName>
    <definedName name="_A80">#REF!</definedName>
    <definedName name="_a9" localSheetId="10" hidden="1">{"revable",#N/A,FALSE,"REVABLE"}</definedName>
    <definedName name="_a9" localSheetId="8" hidden="1">{"revable",#N/A,FALSE,"REVABLE"}</definedName>
    <definedName name="_a9" localSheetId="9" hidden="1">{"revable",#N/A,FALSE,"REVABLE"}</definedName>
    <definedName name="_a9" localSheetId="5" hidden="1">{"revable",#N/A,FALSE,"REVABLE"}</definedName>
    <definedName name="_a9" hidden="1">{"revable",#N/A,FALSE,"REVABLE"}</definedName>
    <definedName name="_A99999" localSheetId="10">#REF!</definedName>
    <definedName name="_A99999">#REF!</definedName>
    <definedName name="_AA" localSheetId="8">#REF!</definedName>
    <definedName name="_AA" localSheetId="5">[49]Group!$D$6</definedName>
    <definedName name="_AA">#REF!</definedName>
    <definedName name="_AB1" localSheetId="8">#REF!</definedName>
    <definedName name="_AB1" localSheetId="5">[49]Group!$D$8</definedName>
    <definedName name="_AB1">#REF!</definedName>
    <definedName name="_AB2" localSheetId="8">#REF!</definedName>
    <definedName name="_AB2" localSheetId="5">[49]Group!$D$13</definedName>
    <definedName name="_AB2">#REF!</definedName>
    <definedName name="_ABB" localSheetId="8">#REF!</definedName>
    <definedName name="_ABB" localSheetId="5">[42]Group!$D$24</definedName>
    <definedName name="_ABB">#REF!</definedName>
    <definedName name="_AC1" localSheetId="8">#REF!</definedName>
    <definedName name="_AC1" localSheetId="5">[49]Group!$D$27</definedName>
    <definedName name="_AC1">#REF!</definedName>
    <definedName name="_AC11" localSheetId="8">#REF!</definedName>
    <definedName name="_AC11" localSheetId="5">[49]Group!$D$28</definedName>
    <definedName name="_AC11">#REF!</definedName>
    <definedName name="_AC12" localSheetId="8">#REF!</definedName>
    <definedName name="_AC12" localSheetId="5">[49]Group!$D$29</definedName>
    <definedName name="_AC12">#REF!</definedName>
    <definedName name="_AC13" localSheetId="8">#REF!</definedName>
    <definedName name="_AC13" localSheetId="5">[49]Group!$D$30</definedName>
    <definedName name="_AC13">#REF!</definedName>
    <definedName name="_AC2" localSheetId="8">#REF!</definedName>
    <definedName name="_AC2" localSheetId="5">[51]Group!#REF!</definedName>
    <definedName name="_AC2">#REF!</definedName>
    <definedName name="_ACC" localSheetId="8">#REF!</definedName>
    <definedName name="_ACC" localSheetId="5">[42]Group!$D$51</definedName>
    <definedName name="_ACC">#REF!</definedName>
    <definedName name="_ADD" localSheetId="8">#REF!</definedName>
    <definedName name="_ADD" localSheetId="5">[42]Group!$D$67</definedName>
    <definedName name="_ADD">#REF!</definedName>
    <definedName name="_ADD1">#N/A</definedName>
    <definedName name="_ADD12" localSheetId="10">HAJIME:OWARI</definedName>
    <definedName name="_ADD12" localSheetId="8">'SH 11'!HAJIME:'SH 11'!OWARI</definedName>
    <definedName name="_ADD12" localSheetId="9">[0]!HAJIME:[0]!OWARI</definedName>
    <definedName name="_ADD12" localSheetId="5">'SH 9'!HAJIME:'SH 9'!OWARI</definedName>
    <definedName name="_ADD12">HAJIME:OWARI</definedName>
    <definedName name="_ADD2" localSheetId="10">STOP:STOPE</definedName>
    <definedName name="_ADD2" localSheetId="8">'SH 11'!STOP:'SH 11'!STOPE</definedName>
    <definedName name="_ADD2" localSheetId="9">[0]!STOP:[0]!STOPE</definedName>
    <definedName name="_ADD2" localSheetId="5">'SH 9'!STOP:'SH 9'!STOPE</definedName>
    <definedName name="_ADD2">STOP:STOPE</definedName>
    <definedName name="_AEE" localSheetId="8">#REF!</definedName>
    <definedName name="_AEE" localSheetId="5">[42]Group!$D$70</definedName>
    <definedName name="_AEE">#REF!</definedName>
    <definedName name="_AF" localSheetId="8">#REF!</definedName>
    <definedName name="_AF" localSheetId="5">[52]Group!#REF!</definedName>
    <definedName name="_AF">#REF!</definedName>
    <definedName name="_AF2" localSheetId="10">#REF!</definedName>
    <definedName name="_AF2" localSheetId="8">#REF!</definedName>
    <definedName name="_AF2">#REF!</definedName>
    <definedName name="_AF3" localSheetId="8">#REF!</definedName>
    <definedName name="_AF3" localSheetId="5">[51]Group!#REF!</definedName>
    <definedName name="_AF3">#REF!</definedName>
    <definedName name="_AFF" localSheetId="8">#REF!</definedName>
    <definedName name="_AFF" localSheetId="5">[52]Group!#REF!</definedName>
    <definedName name="_AFF">#REF!</definedName>
    <definedName name="_AJE122003" localSheetId="10">#REF!</definedName>
    <definedName name="_AJE122003" localSheetId="8">#REF!</definedName>
    <definedName name="_AJE122003">#REF!</definedName>
    <definedName name="_AL" localSheetId="8">#REF!</definedName>
    <definedName name="_AL" localSheetId="5">[49]Group!$D$99</definedName>
    <definedName name="_AL">#REF!</definedName>
    <definedName name="_AM1" localSheetId="8">#REF!</definedName>
    <definedName name="_AM1" localSheetId="5">[51]Group!#REF!</definedName>
    <definedName name="_AM1">#REF!</definedName>
    <definedName name="_AM2" localSheetId="8">#REF!</definedName>
    <definedName name="_AM2" localSheetId="5">[49]Group!$D$106</definedName>
    <definedName name="_AM2">#REF!</definedName>
    <definedName name="_AM3" localSheetId="8">#REF!</definedName>
    <definedName name="_AM3" localSheetId="5">[42]Group!$D$110</definedName>
    <definedName name="_AM3">#REF!</definedName>
    <definedName name="_AM4" localSheetId="8">#REF!</definedName>
    <definedName name="_AM4" localSheetId="5">[42]Group!$D$109</definedName>
    <definedName name="_AM4">#REF!</definedName>
    <definedName name="_AM5" localSheetId="8">#REF!</definedName>
    <definedName name="_AM5" localSheetId="5">[42]Group!$D$113</definedName>
    <definedName name="_AM5">#REF!</definedName>
    <definedName name="_AN1" localSheetId="8">#REF!</definedName>
    <definedName name="_AN1" localSheetId="5">[42]Group!$D$117</definedName>
    <definedName name="_AN1">#REF!</definedName>
    <definedName name="_AN2" localSheetId="8">#REF!</definedName>
    <definedName name="_AN2" localSheetId="5">[42]Group!$D$118</definedName>
    <definedName name="_AN2">#REF!</definedName>
    <definedName name="_ANN2" localSheetId="8">#REF!</definedName>
    <definedName name="_ANN2" localSheetId="5">[51]Group!#REF!</definedName>
    <definedName name="_ANN2">#REF!</definedName>
    <definedName name="_ANN6" localSheetId="8">#REF!</definedName>
    <definedName name="_ANN6" localSheetId="5">[51]Group!#REF!</definedName>
    <definedName name="_ANN6">#REF!</definedName>
    <definedName name="_Apr1" localSheetId="8">#REF!</definedName>
    <definedName name="_Apr1" localSheetId="5">[53]total!$U$6:$U$122</definedName>
    <definedName name="_Apr1">#REF!</definedName>
    <definedName name="_ARC1" localSheetId="10">#REF!</definedName>
    <definedName name="_ARC1" localSheetId="8">#REF!</definedName>
    <definedName name="_ARC1">#REF!</definedName>
    <definedName name="_ARC10" localSheetId="10">#REF!</definedName>
    <definedName name="_ARC10">#REF!</definedName>
    <definedName name="_ARC11" localSheetId="10">#REF!</definedName>
    <definedName name="_ARC11">#REF!</definedName>
    <definedName name="_ARC12" localSheetId="10">#REF!</definedName>
    <definedName name="_ARC12">#REF!</definedName>
    <definedName name="_ARC2" localSheetId="10">#REF!</definedName>
    <definedName name="_ARC2">#REF!</definedName>
    <definedName name="_ARC3" localSheetId="10">#REF!</definedName>
    <definedName name="_ARC3">#REF!</definedName>
    <definedName name="_ARC4" localSheetId="10">#REF!</definedName>
    <definedName name="_ARC4">#REF!</definedName>
    <definedName name="_ARC5" localSheetId="10">#REF!</definedName>
    <definedName name="_ARC5">#REF!</definedName>
    <definedName name="_ARC6" localSheetId="10">#REF!</definedName>
    <definedName name="_ARC6">#REF!</definedName>
    <definedName name="_ARC7" localSheetId="10">#REF!</definedName>
    <definedName name="_ARC7">#REF!</definedName>
    <definedName name="_ARC8" localSheetId="10">#REF!</definedName>
    <definedName name="_ARC8">#REF!</definedName>
    <definedName name="_ARC9" localSheetId="10">#REF!</definedName>
    <definedName name="_ARC9">#REF!</definedName>
    <definedName name="_ASA1" localSheetId="10" hidden="1">{#N/A,#N/A,FALSE,"CAT3516";#N/A,#N/A,FALSE,"CAT3608";#N/A,#N/A,FALSE,"Wartsila";#N/A,#N/A,FALSE,"Asm";#N/A,#N/A,FALSE,"DG cost"}</definedName>
    <definedName name="_ASA1" localSheetId="8" hidden="1">{#N/A,#N/A,FALSE,"CAT3516";#N/A,#N/A,FALSE,"CAT3608";#N/A,#N/A,FALSE,"Wartsila";#N/A,#N/A,FALSE,"Asm";#N/A,#N/A,FALSE,"DG cost"}</definedName>
    <definedName name="_ASA1" localSheetId="9" hidden="1">{#N/A,#N/A,FALSE,"CAT3516";#N/A,#N/A,FALSE,"CAT3608";#N/A,#N/A,FALSE,"Wartsila";#N/A,#N/A,FALSE,"Asm";#N/A,#N/A,FALSE,"DG cost"}</definedName>
    <definedName name="_ASA1" localSheetId="5" hidden="1">{#N/A,#N/A,FALSE,"CAT3516";#N/A,#N/A,FALSE,"CAT3608";#N/A,#N/A,FALSE,"Wartsila";#N/A,#N/A,FALSE,"Asm";#N/A,#N/A,FALSE,"DG cost"}</definedName>
    <definedName name="_ASA1" hidden="1">{#N/A,#N/A,FALSE,"CAT3516";#N/A,#N/A,FALSE,"CAT3608";#N/A,#N/A,FALSE,"Wartsila";#N/A,#N/A,FALSE,"Asm";#N/A,#N/A,FALSE,"DG cost"}</definedName>
    <definedName name="_Asset" localSheetId="8">#REF!</definedName>
    <definedName name="_Asset" localSheetId="5">[47]group!#REF!</definedName>
    <definedName name="_Asset">#REF!</definedName>
    <definedName name="_ATC1" localSheetId="10">#REF!</definedName>
    <definedName name="_ATC1" localSheetId="8">#REF!</definedName>
    <definedName name="_ATC1">#REF!</definedName>
    <definedName name="_ATC10" localSheetId="10">#REF!</definedName>
    <definedName name="_ATC10">#REF!</definedName>
    <definedName name="_ATC11" localSheetId="10">#REF!</definedName>
    <definedName name="_ATC11">#REF!</definedName>
    <definedName name="_ATC12" localSheetId="10">#REF!</definedName>
    <definedName name="_ATC12">#REF!</definedName>
    <definedName name="_ATC2" localSheetId="10">#REF!</definedName>
    <definedName name="_ATC2">#REF!</definedName>
    <definedName name="_ATC3" localSheetId="10">#REF!</definedName>
    <definedName name="_ATC3">#REF!</definedName>
    <definedName name="_ATC4" localSheetId="10">#REF!</definedName>
    <definedName name="_ATC4">#REF!</definedName>
    <definedName name="_ATC5" localSheetId="10">#REF!</definedName>
    <definedName name="_ATC5">#REF!</definedName>
    <definedName name="_ATC6" localSheetId="10">#REF!</definedName>
    <definedName name="_ATC6">#REF!</definedName>
    <definedName name="_ATC7" localSheetId="10">#REF!</definedName>
    <definedName name="_ATC7">#REF!</definedName>
    <definedName name="_ATC8" localSheetId="10">#REF!</definedName>
    <definedName name="_ATC8">#REF!</definedName>
    <definedName name="_ATC9" localSheetId="10">#REF!</definedName>
    <definedName name="_ATC9">#REF!</definedName>
    <definedName name="_AU" localSheetId="8">#REF!</definedName>
    <definedName name="_AU" localSheetId="5">[49]Group!$D$137</definedName>
    <definedName name="_AU">#REF!</definedName>
    <definedName name="_AU1" localSheetId="8">#REF!</definedName>
    <definedName name="_AU1" localSheetId="5">[49]Group!$D$121</definedName>
    <definedName name="_AU1">#REF!</definedName>
    <definedName name="_AU2" localSheetId="8">#REF!</definedName>
    <definedName name="_AU2" localSheetId="5">[49]Group!$D$124</definedName>
    <definedName name="_AU2">#REF!</definedName>
    <definedName name="_AU3" localSheetId="8">#REF!</definedName>
    <definedName name="_AU3" localSheetId="5">[49]Group!$D$125</definedName>
    <definedName name="_AU3">#REF!</definedName>
    <definedName name="_AU4" localSheetId="8">#REF!</definedName>
    <definedName name="_AU4" localSheetId="5">[49]Group!$D$126</definedName>
    <definedName name="_AU4">#REF!</definedName>
    <definedName name="_AU5" localSheetId="8">#REF!</definedName>
    <definedName name="_AU5" localSheetId="5">[49]Group!$D$127</definedName>
    <definedName name="_AU5">#REF!</definedName>
    <definedName name="_AU7" localSheetId="8">#REF!</definedName>
    <definedName name="_AU7" localSheetId="5">[49]Group!$D$131</definedName>
    <definedName name="_AU7">#REF!</definedName>
    <definedName name="_aug01" localSheetId="8">#REF!</definedName>
    <definedName name="_aug01" localSheetId="5">'[54]Pivot Aug''01'!$A$3:$B$145</definedName>
    <definedName name="_aug01">#REF!</definedName>
    <definedName name="_Aug1" localSheetId="8">#REF!</definedName>
    <definedName name="_Aug1" localSheetId="5">[53]total!$Y$6:$Y$122</definedName>
    <definedName name="_Aug1">#REF!</definedName>
    <definedName name="_AZ2" localSheetId="8">#REF!</definedName>
    <definedName name="_AZ2" localSheetId="5">[51]Group!#REF!</definedName>
    <definedName name="_AZ2">#REF!</definedName>
    <definedName name="_AZ3" localSheetId="8">#REF!</definedName>
    <definedName name="_AZ3" localSheetId="5">[49]Group!$D$141</definedName>
    <definedName name="_AZ3">#REF!</definedName>
    <definedName name="_B1" localSheetId="8">#REF!</definedName>
    <definedName name="_B1" localSheetId="5">[49]Group!$B$8</definedName>
    <definedName name="_B1">#REF!</definedName>
    <definedName name="_B2" localSheetId="8">#REF!</definedName>
    <definedName name="_B2" localSheetId="5">[49]Group!$B$13</definedName>
    <definedName name="_B2">#REF!</definedName>
    <definedName name="_b6">#N/A</definedName>
    <definedName name="_b7">#N/A</definedName>
    <definedName name="_BB" localSheetId="8">#REF!</definedName>
    <definedName name="_BB" localSheetId="5">[42]Group!$B$24</definedName>
    <definedName name="_BB">#REF!</definedName>
    <definedName name="_bg5">#N/A</definedName>
    <definedName name="_bh6">#N/A</definedName>
    <definedName name="_BPE1" localSheetId="10">#REF!</definedName>
    <definedName name="_BPE1" localSheetId="8">#REF!</definedName>
    <definedName name="_BPE1">#REF!</definedName>
    <definedName name="_BPE10" localSheetId="10">#REF!</definedName>
    <definedName name="_BPE10">#REF!</definedName>
    <definedName name="_BPE11" localSheetId="10">#REF!</definedName>
    <definedName name="_BPE11">#REF!</definedName>
    <definedName name="_BPE12" localSheetId="10">#REF!</definedName>
    <definedName name="_BPE12">#REF!</definedName>
    <definedName name="_BPE2" localSheetId="10">#REF!</definedName>
    <definedName name="_BPE2">#REF!</definedName>
    <definedName name="_BPE3" localSheetId="10">#REF!</definedName>
    <definedName name="_BPE3">#REF!</definedName>
    <definedName name="_BPE4" localSheetId="10">#REF!</definedName>
    <definedName name="_BPE4">#REF!</definedName>
    <definedName name="_BPE5" localSheetId="10">#REF!</definedName>
    <definedName name="_BPE5">#REF!</definedName>
    <definedName name="_BPE6" localSheetId="10">#REF!</definedName>
    <definedName name="_BPE6">#REF!</definedName>
    <definedName name="_BPE7" localSheetId="10">#REF!</definedName>
    <definedName name="_BPE7">#REF!</definedName>
    <definedName name="_BPE8" localSheetId="10">#REF!</definedName>
    <definedName name="_BPE8">#REF!</definedName>
    <definedName name="_BPE9" localSheetId="10">#REF!</definedName>
    <definedName name="_BPE9">#REF!</definedName>
    <definedName name="_BST1" localSheetId="10">#REF!</definedName>
    <definedName name="_BST1">#REF!</definedName>
    <definedName name="_BST10" localSheetId="10">#REF!</definedName>
    <definedName name="_BST10">#REF!</definedName>
    <definedName name="_BST11" localSheetId="10">#REF!</definedName>
    <definedName name="_BST11">#REF!</definedName>
    <definedName name="_BST12" localSheetId="10">#REF!</definedName>
    <definedName name="_BST12">#REF!</definedName>
    <definedName name="_BST2" localSheetId="10">#REF!</definedName>
    <definedName name="_BST2">#REF!</definedName>
    <definedName name="_BST3" localSheetId="10">#REF!</definedName>
    <definedName name="_BST3">#REF!</definedName>
    <definedName name="_BST4" localSheetId="10">#REF!</definedName>
    <definedName name="_BST4">#REF!</definedName>
    <definedName name="_BST5" localSheetId="10">#REF!</definedName>
    <definedName name="_BST5">#REF!</definedName>
    <definedName name="_BST6" localSheetId="10">#REF!</definedName>
    <definedName name="_BST6">#REF!</definedName>
    <definedName name="_BST7" localSheetId="10">#REF!</definedName>
    <definedName name="_BST7">#REF!</definedName>
    <definedName name="_BST8" localSheetId="10">#REF!</definedName>
    <definedName name="_BST8">#REF!</definedName>
    <definedName name="_BST9" localSheetId="10">#REF!</definedName>
    <definedName name="_BST9">#REF!</definedName>
    <definedName name="_C1" localSheetId="8">#REF!</definedName>
    <definedName name="_C1" localSheetId="5">[49]Group!$B$27</definedName>
    <definedName name="_C1">#REF!</definedName>
    <definedName name="_C11" localSheetId="8">#REF!</definedName>
    <definedName name="_C11" localSheetId="5">[55]Group!$B$28</definedName>
    <definedName name="_C11">#REF!</definedName>
    <definedName name="_C12" localSheetId="8">#REF!</definedName>
    <definedName name="_C12" localSheetId="5">[49]Group!$B$29</definedName>
    <definedName name="_C12">#REF!</definedName>
    <definedName name="_C13" localSheetId="8">#REF!</definedName>
    <definedName name="_C13" localSheetId="5">[49]Group!$B$30</definedName>
    <definedName name="_C13">#REF!</definedName>
    <definedName name="_C2" localSheetId="8">#REF!</definedName>
    <definedName name="_C2" localSheetId="5">[51]Group!#REF!</definedName>
    <definedName name="_C2">#REF!</definedName>
    <definedName name="_CC" localSheetId="8">#REF!</definedName>
    <definedName name="_CC" localSheetId="5">[42]Group!$B$51</definedName>
    <definedName name="_CC">#REF!</definedName>
    <definedName name="_COR1" localSheetId="10">#REF!</definedName>
    <definedName name="_COR1" localSheetId="8">#REF!</definedName>
    <definedName name="_COR1">#REF!</definedName>
    <definedName name="_COR2" localSheetId="10">#REF!</definedName>
    <definedName name="_COR2">#REF!</definedName>
    <definedName name="_COR3" localSheetId="10">#REF!</definedName>
    <definedName name="_COR3">#REF!</definedName>
    <definedName name="_COR4" localSheetId="10">#REF!</definedName>
    <definedName name="_COR4">#REF!</definedName>
    <definedName name="_cpd1" localSheetId="10">#REF!</definedName>
    <definedName name="_cpd1">#REF!</definedName>
    <definedName name="_cpd2" localSheetId="10">#REF!</definedName>
    <definedName name="_cpd2">#REF!</definedName>
    <definedName name="_cpd3" localSheetId="10">#REF!</definedName>
    <definedName name="_cpd3">#REF!</definedName>
    <definedName name="_Cup2" localSheetId="10">STOP:STOPE</definedName>
    <definedName name="_Cup2" localSheetId="8">'SH 11'!STOP:'SH 11'!STOPE</definedName>
    <definedName name="_Cup2" localSheetId="9">[0]!STOP:[0]!STOPE</definedName>
    <definedName name="_Cup2" localSheetId="5">'SH 9'!STOP:'SH 9'!STOPE</definedName>
    <definedName name="_Cup2">STOP:STOPE</definedName>
    <definedName name="_CUR1" localSheetId="10">#REF!</definedName>
    <definedName name="_CUR1" localSheetId="8">#REF!</definedName>
    <definedName name="_CUR1">#REF!</definedName>
    <definedName name="_cut10" localSheetId="10" hidden="1">{"'Model'!$A$1:$N$53"}</definedName>
    <definedName name="_cut10" localSheetId="8" hidden="1">{"'Model'!$A$1:$N$53"}</definedName>
    <definedName name="_cut10" localSheetId="9" hidden="1">{"'Model'!$A$1:$N$53"}</definedName>
    <definedName name="_cut10" localSheetId="5" hidden="1">{"'Model'!$A$1:$N$53"}</definedName>
    <definedName name="_cut10" hidden="1">{"'Model'!$A$1:$N$53"}</definedName>
    <definedName name="_d1" localSheetId="10" hidden="1">{"'Model'!$A$1:$N$53"}</definedName>
    <definedName name="_d1" localSheetId="8" hidden="1">{"'Model'!$A$1:$N$53"}</definedName>
    <definedName name="_d1" localSheetId="9" hidden="1">{"'Model'!$A$1:$N$53"}</definedName>
    <definedName name="_d1" localSheetId="5" hidden="1">{"'Model'!$A$1:$N$53"}</definedName>
    <definedName name="_d1" hidden="1">{"'Model'!$A$1:$N$53"}</definedName>
    <definedName name="_d34">#N/A</definedName>
    <definedName name="_d35">#N/A</definedName>
    <definedName name="_d43">#N/A</definedName>
    <definedName name="_DAT1" localSheetId="10">#REF!</definedName>
    <definedName name="_DAT1" localSheetId="8">#REF!</definedName>
    <definedName name="_DAT1" localSheetId="9">#REF!</definedName>
    <definedName name="_DAT1">#REF!</definedName>
    <definedName name="_DAT10" localSheetId="10">#REF!</definedName>
    <definedName name="_DAT10" localSheetId="8">#REF!</definedName>
    <definedName name="_DAT10" localSheetId="9">#REF!</definedName>
    <definedName name="_DAT10">#REF!</definedName>
    <definedName name="_DAT11" localSheetId="10">#REF!</definedName>
    <definedName name="_DAT11" localSheetId="8">#REF!</definedName>
    <definedName name="_DAT11" localSheetId="9">#REF!</definedName>
    <definedName name="_DAT11">#REF!</definedName>
    <definedName name="_DAT12" localSheetId="10">#REF!</definedName>
    <definedName name="_DAT12" localSheetId="8">#REF!</definedName>
    <definedName name="_DAT12" localSheetId="9">#REF!</definedName>
    <definedName name="_DAT12">#REF!</definedName>
    <definedName name="_DAT13" localSheetId="10">#REF!</definedName>
    <definedName name="_DAT13" localSheetId="8">#REF!</definedName>
    <definedName name="_DAT13" localSheetId="9">#REF!</definedName>
    <definedName name="_DAT13">#REF!</definedName>
    <definedName name="_DAT14" localSheetId="10">#REF!</definedName>
    <definedName name="_DAT14" localSheetId="8">#REF!</definedName>
    <definedName name="_DAT14" localSheetId="9">#REF!</definedName>
    <definedName name="_DAT14">#REF!</definedName>
    <definedName name="_DAT15" localSheetId="10">#REF!</definedName>
    <definedName name="_DAT15" localSheetId="8">#REF!</definedName>
    <definedName name="_DAT15" localSheetId="9">#REF!</definedName>
    <definedName name="_DAT15">#REF!</definedName>
    <definedName name="_DAT16" localSheetId="10">#REF!</definedName>
    <definedName name="_DAT16" localSheetId="8">#REF!</definedName>
    <definedName name="_DAT16" localSheetId="9">#REF!</definedName>
    <definedName name="_DAT16">#REF!</definedName>
    <definedName name="_DAT17" localSheetId="10">#REF!</definedName>
    <definedName name="_DAT17" localSheetId="8">#REF!</definedName>
    <definedName name="_DAT17" localSheetId="9">#REF!</definedName>
    <definedName name="_DAT17">#REF!</definedName>
    <definedName name="_DAT18" localSheetId="10">#REF!</definedName>
    <definedName name="_DAT18" localSheetId="8">#REF!</definedName>
    <definedName name="_DAT18" localSheetId="9">#REF!</definedName>
    <definedName name="_DAT18">#REF!</definedName>
    <definedName name="_DAT19" localSheetId="10">#REF!</definedName>
    <definedName name="_DAT19" localSheetId="8">#REF!</definedName>
    <definedName name="_DAT19" localSheetId="9">#REF!</definedName>
    <definedName name="_DAT19">#REF!</definedName>
    <definedName name="_DAT2" localSheetId="10">#REF!</definedName>
    <definedName name="_DAT2" localSheetId="8">#REF!</definedName>
    <definedName name="_DAT2" localSheetId="9">#REF!</definedName>
    <definedName name="_DAT2">#REF!</definedName>
    <definedName name="_DAT20" localSheetId="10">#REF!</definedName>
    <definedName name="_DAT20" localSheetId="8">#REF!</definedName>
    <definedName name="_DAT20" localSheetId="9">#REF!</definedName>
    <definedName name="_DAT20">#REF!</definedName>
    <definedName name="_DAT21" localSheetId="10">#REF!</definedName>
    <definedName name="_DAT21" localSheetId="8">#REF!</definedName>
    <definedName name="_DAT21" localSheetId="9">#REF!</definedName>
    <definedName name="_DAT21">#REF!</definedName>
    <definedName name="_DAT22" localSheetId="10">#REF!</definedName>
    <definedName name="_DAT22">#REF!</definedName>
    <definedName name="_DAT23" localSheetId="10">#REF!</definedName>
    <definedName name="_DAT23">#REF!</definedName>
    <definedName name="_DAT24" localSheetId="10">#REF!</definedName>
    <definedName name="_DAT24">#REF!</definedName>
    <definedName name="_DAT25" localSheetId="10">#REF!</definedName>
    <definedName name="_DAT25">#REF!</definedName>
    <definedName name="_DAT26" localSheetId="10">#REF!</definedName>
    <definedName name="_DAT26">#REF!</definedName>
    <definedName name="_DAT27" localSheetId="10">#REF!</definedName>
    <definedName name="_DAT27">#REF!</definedName>
    <definedName name="_DAT28" localSheetId="10">#REF!</definedName>
    <definedName name="_DAT28">#REF!</definedName>
    <definedName name="_DAT29" localSheetId="10">#REF!</definedName>
    <definedName name="_DAT29">#REF!</definedName>
    <definedName name="_DAT3" localSheetId="10">#REF!</definedName>
    <definedName name="_DAT3" localSheetId="8">#REF!</definedName>
    <definedName name="_DAT3" localSheetId="9">#REF!</definedName>
    <definedName name="_DAT3">#REF!</definedName>
    <definedName name="_DAT30" localSheetId="10">#REF!</definedName>
    <definedName name="_DAT30">#REF!</definedName>
    <definedName name="_DAT31" localSheetId="10">#REF!</definedName>
    <definedName name="_DAT31">#REF!</definedName>
    <definedName name="_DAT32" localSheetId="10">#REF!</definedName>
    <definedName name="_DAT32">#REF!</definedName>
    <definedName name="_DAT33" localSheetId="10">#REF!</definedName>
    <definedName name="_DAT33">#REF!</definedName>
    <definedName name="_DAT34" localSheetId="10">#REF!</definedName>
    <definedName name="_DAT34">#REF!</definedName>
    <definedName name="_DAT35" localSheetId="10">#REF!</definedName>
    <definedName name="_DAT35">#REF!</definedName>
    <definedName name="_DAT36" localSheetId="10">#REF!</definedName>
    <definedName name="_DAT36">#REF!</definedName>
    <definedName name="_DAT37" localSheetId="10">#REF!</definedName>
    <definedName name="_DAT37">#REF!</definedName>
    <definedName name="_DAT38" localSheetId="10">#REF!</definedName>
    <definedName name="_DAT38">#REF!</definedName>
    <definedName name="_DAT39" localSheetId="10">#REF!</definedName>
    <definedName name="_DAT39">#REF!</definedName>
    <definedName name="_DAT4" localSheetId="10">#REF!</definedName>
    <definedName name="_DAT4" localSheetId="8">#REF!</definedName>
    <definedName name="_DAT4" localSheetId="9">#REF!</definedName>
    <definedName name="_DAT4">#REF!</definedName>
    <definedName name="_DAT40" localSheetId="10">#REF!</definedName>
    <definedName name="_DAT40">#REF!</definedName>
    <definedName name="_DAT41" localSheetId="10">#REF!</definedName>
    <definedName name="_DAT41">#REF!</definedName>
    <definedName name="_DAT42" localSheetId="10">#REF!</definedName>
    <definedName name="_DAT42">#REF!</definedName>
    <definedName name="_DAT43" localSheetId="10">#REF!</definedName>
    <definedName name="_DAT43">#REF!</definedName>
    <definedName name="_DAT44" localSheetId="10">#REF!</definedName>
    <definedName name="_DAT44">#REF!</definedName>
    <definedName name="_DAT45" localSheetId="10">#REF!</definedName>
    <definedName name="_DAT45">#REF!</definedName>
    <definedName name="_DAT46" localSheetId="10">#REF!</definedName>
    <definedName name="_DAT46">#REF!</definedName>
    <definedName name="_DAT47" localSheetId="10">#REF!</definedName>
    <definedName name="_DAT47">#REF!</definedName>
    <definedName name="_DAT48" localSheetId="10">#REF!</definedName>
    <definedName name="_DAT48">#REF!</definedName>
    <definedName name="_DAT49" localSheetId="10">#REF!</definedName>
    <definedName name="_DAT49">#REF!</definedName>
    <definedName name="_DAT5" localSheetId="10">#REF!</definedName>
    <definedName name="_DAT5" localSheetId="8">#REF!</definedName>
    <definedName name="_DAT5" localSheetId="9">#REF!</definedName>
    <definedName name="_DAT5">#REF!</definedName>
    <definedName name="_DAT50" localSheetId="10">#REF!</definedName>
    <definedName name="_DAT50">#REF!</definedName>
    <definedName name="_DAT51" localSheetId="10">#REF!</definedName>
    <definedName name="_DAT51">#REF!</definedName>
    <definedName name="_DAT52" localSheetId="10">#REF!</definedName>
    <definedName name="_DAT52">#REF!</definedName>
    <definedName name="_DAT53" localSheetId="10">#REF!</definedName>
    <definedName name="_DAT53">#REF!</definedName>
    <definedName name="_DAT54" localSheetId="10">#REF!</definedName>
    <definedName name="_DAT54">#REF!</definedName>
    <definedName name="_DAT55" localSheetId="10">#REF!</definedName>
    <definedName name="_DAT55">#REF!</definedName>
    <definedName name="_DAT56" localSheetId="10">#REF!</definedName>
    <definedName name="_DAT56">#REF!</definedName>
    <definedName name="_DAT57" localSheetId="10">#REF!</definedName>
    <definedName name="_DAT57">#REF!</definedName>
    <definedName name="_DAT58" localSheetId="10">#REF!</definedName>
    <definedName name="_DAT58">#REF!</definedName>
    <definedName name="_DAT59" localSheetId="10">#REF!</definedName>
    <definedName name="_DAT59">#REF!</definedName>
    <definedName name="_DAT6" localSheetId="10">#REF!</definedName>
    <definedName name="_DAT6" localSheetId="8">#REF!</definedName>
    <definedName name="_DAT6" localSheetId="9">#REF!</definedName>
    <definedName name="_DAT6">#REF!</definedName>
    <definedName name="_DAT60" localSheetId="10">#REF!</definedName>
    <definedName name="_DAT60">#REF!</definedName>
    <definedName name="_DAT61" localSheetId="10">#REF!</definedName>
    <definedName name="_DAT61">#REF!</definedName>
    <definedName name="_DAT62" localSheetId="10">#REF!</definedName>
    <definedName name="_DAT62">#REF!</definedName>
    <definedName name="_DAT63" localSheetId="10">#REF!</definedName>
    <definedName name="_DAT63">#REF!</definedName>
    <definedName name="_DAT64" localSheetId="10">#REF!</definedName>
    <definedName name="_DAT64">#REF!</definedName>
    <definedName name="_DAT65" localSheetId="10">#REF!</definedName>
    <definedName name="_DAT65">#REF!</definedName>
    <definedName name="_DAT66" localSheetId="10">#REF!</definedName>
    <definedName name="_DAT66">#REF!</definedName>
    <definedName name="_DAT67" localSheetId="10">#REF!</definedName>
    <definedName name="_DAT67">#REF!</definedName>
    <definedName name="_DAT68" localSheetId="10">#REF!</definedName>
    <definedName name="_DAT68">#REF!</definedName>
    <definedName name="_DAT69" localSheetId="10">#REF!</definedName>
    <definedName name="_DAT69">#REF!</definedName>
    <definedName name="_DAT7" localSheetId="10">#REF!</definedName>
    <definedName name="_DAT7" localSheetId="8">#REF!</definedName>
    <definedName name="_DAT7" localSheetId="9">#REF!</definedName>
    <definedName name="_DAT7">#REF!</definedName>
    <definedName name="_DAT70" localSheetId="10">#REF!</definedName>
    <definedName name="_DAT70">#REF!</definedName>
    <definedName name="_DAT71" localSheetId="10">#REF!</definedName>
    <definedName name="_DAT71">#REF!</definedName>
    <definedName name="_DAT72" localSheetId="10">#REF!</definedName>
    <definedName name="_DAT72">#REF!</definedName>
    <definedName name="_DAT73" localSheetId="10">#REF!</definedName>
    <definedName name="_DAT73">#REF!</definedName>
    <definedName name="_DAT74" localSheetId="10">#REF!</definedName>
    <definedName name="_DAT74">#REF!</definedName>
    <definedName name="_DAT75" localSheetId="10">#REF!</definedName>
    <definedName name="_DAT75">#REF!</definedName>
    <definedName name="_DAT76" localSheetId="10">#REF!</definedName>
    <definedName name="_DAT76">#REF!</definedName>
    <definedName name="_DAT77" localSheetId="10">#REF!</definedName>
    <definedName name="_DAT77">#REF!</definedName>
    <definedName name="_DAT78" localSheetId="10">#REF!</definedName>
    <definedName name="_DAT78">#REF!</definedName>
    <definedName name="_DAT79" localSheetId="10">#REF!</definedName>
    <definedName name="_DAT79">#REF!</definedName>
    <definedName name="_DAT8" localSheetId="10">#REF!</definedName>
    <definedName name="_DAT8" localSheetId="8">#REF!</definedName>
    <definedName name="_DAT8" localSheetId="9">#REF!</definedName>
    <definedName name="_DAT8">#REF!</definedName>
    <definedName name="_DAT80" localSheetId="10">#REF!</definedName>
    <definedName name="_DAT80">#REF!</definedName>
    <definedName name="_DAT81" localSheetId="10">#REF!</definedName>
    <definedName name="_DAT81">#REF!</definedName>
    <definedName name="_DAT82" localSheetId="10">#REF!</definedName>
    <definedName name="_DAT82">#REF!</definedName>
    <definedName name="_DAT83" localSheetId="10">#REF!</definedName>
    <definedName name="_DAT83">#REF!</definedName>
    <definedName name="_DAT84" localSheetId="10">#REF!</definedName>
    <definedName name="_DAT84">#REF!</definedName>
    <definedName name="_DAT85" localSheetId="10">#REF!</definedName>
    <definedName name="_DAT85">#REF!</definedName>
    <definedName name="_DAT9" localSheetId="10">#REF!</definedName>
    <definedName name="_DAT9" localSheetId="8">#REF!</definedName>
    <definedName name="_DAT9" localSheetId="9">#REF!</definedName>
    <definedName name="_DAT9">#REF!</definedName>
    <definedName name="_DCC2" localSheetId="8">#REF!</definedName>
    <definedName name="_DCC2" localSheetId="5">'[40]Economic Arguments'!$M$4</definedName>
    <definedName name="_DCC2">#REF!</definedName>
    <definedName name="_DD" localSheetId="8">#REF!</definedName>
    <definedName name="_DD" localSheetId="5">[42]Group!$B$67</definedName>
    <definedName name="_DD">#REF!</definedName>
    <definedName name="_ddf3">#N/A</definedName>
    <definedName name="_Dec1" localSheetId="8">#REF!</definedName>
    <definedName name="_Dec1" localSheetId="5">[53]total!$AC$6:$AC$122</definedName>
    <definedName name="_Dec1">#REF!</definedName>
    <definedName name="_DET2" localSheetId="10" hidden="1">{#N/A,#N/A,FALSE,"Doc. A";#N/A,#N/A,FALSE,"Doc. B";#N/A,#N/A,FALSE,"Doc. C";#N/A,#N/A,FALSE,"Doc. D";#N/A,#N/A,FALSE,"Doc. E";#N/A,#N/A,FALSE,"Doc. F";#N/A,#N/A,FALSE,"Doc. H";#N/A,#N/A,FALSE,"Doc. G";#N/A,#N/A,FALSE,"Doc. I";#N/A,#N/A,FALSE,"Doc. J";#N/A,#N/A,FALSE,"Stock"}</definedName>
    <definedName name="_DET2" localSheetId="6" hidden="1">{#N/A,#N/A,FALSE,"Doc. A";#N/A,#N/A,FALSE,"Doc. B";#N/A,#N/A,FALSE,"Doc. C";#N/A,#N/A,FALSE,"Doc. D";#N/A,#N/A,FALSE,"Doc. E";#N/A,#N/A,FALSE,"Doc. F";#N/A,#N/A,FALSE,"Doc. H";#N/A,#N/A,FALSE,"Doc. G";#N/A,#N/A,FALSE,"Doc. I";#N/A,#N/A,FALSE,"Doc. J";#N/A,#N/A,FALSE,"Stock"}</definedName>
    <definedName name="_DET2" localSheetId="8" hidden="1">{#N/A,#N/A,FALSE,"Doc. A";#N/A,#N/A,FALSE,"Doc. B";#N/A,#N/A,FALSE,"Doc. C";#N/A,#N/A,FALSE,"Doc. D";#N/A,#N/A,FALSE,"Doc. E";#N/A,#N/A,FALSE,"Doc. F";#N/A,#N/A,FALSE,"Doc. H";#N/A,#N/A,FALSE,"Doc. G";#N/A,#N/A,FALSE,"Doc. I";#N/A,#N/A,FALSE,"Doc. J";#N/A,#N/A,FALSE,"Stock"}</definedName>
    <definedName name="_DET2" localSheetId="9" hidden="1">{#N/A,#N/A,FALSE,"Doc. A";#N/A,#N/A,FALSE,"Doc. B";#N/A,#N/A,FALSE,"Doc. C";#N/A,#N/A,FALSE,"Doc. D";#N/A,#N/A,FALSE,"Doc. E";#N/A,#N/A,FALSE,"Doc. F";#N/A,#N/A,FALSE,"Doc. H";#N/A,#N/A,FALSE,"Doc. G";#N/A,#N/A,FALSE,"Doc. I";#N/A,#N/A,FALSE,"Doc. J";#N/A,#N/A,FALSE,"Stock"}</definedName>
    <definedName name="_DET2" localSheetId="5"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10" hidden="1">{#N/A,#N/A,FALSE,"Production-Ethy.";#N/A,#N/A,FALSE,"Production-Prop.";#N/A,#N/A,FALSE,"SaleVolume-Ethy.";#N/A,#N/A,FALSE,"SaleVolume-Prop.";#N/A,#N/A,FALSE,"SellPrice-Ethy.";#N/A,#N/A,FALSE,"SellPrice-Prop.";#N/A,#N/A,FALSE,"Naph&amp;Olef Rate";#N/A,#N/A,FALSE,"Stea&amp;Olef Rate";#N/A,#N/A,FALSE,"Elec&amp;Olef Rate"}</definedName>
    <definedName name="_DET3" localSheetId="6" hidden="1">{#N/A,#N/A,FALSE,"Production-Ethy.";#N/A,#N/A,FALSE,"Production-Prop.";#N/A,#N/A,FALSE,"SaleVolume-Ethy.";#N/A,#N/A,FALSE,"SaleVolume-Prop.";#N/A,#N/A,FALSE,"SellPrice-Ethy.";#N/A,#N/A,FALSE,"SellPrice-Prop.";#N/A,#N/A,FALSE,"Naph&amp;Olef Rate";#N/A,#N/A,FALSE,"Stea&amp;Olef Rate";#N/A,#N/A,FALSE,"Elec&amp;Olef Rate"}</definedName>
    <definedName name="_DET3" localSheetId="8" hidden="1">{#N/A,#N/A,FALSE,"Production-Ethy.";#N/A,#N/A,FALSE,"Production-Prop.";#N/A,#N/A,FALSE,"SaleVolume-Ethy.";#N/A,#N/A,FALSE,"SaleVolume-Prop.";#N/A,#N/A,FALSE,"SellPrice-Ethy.";#N/A,#N/A,FALSE,"SellPrice-Prop.";#N/A,#N/A,FALSE,"Naph&amp;Olef Rate";#N/A,#N/A,FALSE,"Stea&amp;Olef Rate";#N/A,#N/A,FALSE,"Elec&amp;Olef Rate"}</definedName>
    <definedName name="_DET3" localSheetId="9" hidden="1">{#N/A,#N/A,FALSE,"Production-Ethy.";#N/A,#N/A,FALSE,"Production-Prop.";#N/A,#N/A,FALSE,"SaleVolume-Ethy.";#N/A,#N/A,FALSE,"SaleVolume-Prop.";#N/A,#N/A,FALSE,"SellPrice-Ethy.";#N/A,#N/A,FALSE,"SellPrice-Prop.";#N/A,#N/A,FALSE,"Naph&amp;Olef Rate";#N/A,#N/A,FALSE,"Stea&amp;Olef Rate";#N/A,#N/A,FALSE,"Elec&amp;Olef Rate"}</definedName>
    <definedName name="_DET3" localSheetId="5"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10" hidden="1">{#N/A,#N/A,FALSE,"BUDGET"}</definedName>
    <definedName name="_DET4" localSheetId="6" hidden="1">{#N/A,#N/A,FALSE,"BUDGET"}</definedName>
    <definedName name="_DET4" localSheetId="8" hidden="1">{#N/A,#N/A,FALSE,"BUDGET"}</definedName>
    <definedName name="_DET4" localSheetId="9" hidden="1">{#N/A,#N/A,FALSE,"BUDGET"}</definedName>
    <definedName name="_DET4" localSheetId="5" hidden="1">{#N/A,#N/A,FALSE,"BUDGET"}</definedName>
    <definedName name="_DET4" hidden="1">{#N/A,#N/A,FALSE,"BUDGET"}</definedName>
    <definedName name="_dew33">#N/A</definedName>
    <definedName name="_df3">#N/A</definedName>
    <definedName name="_df34">#N/A</definedName>
    <definedName name="_df4">#N/A</definedName>
    <definedName name="_df43">#N/A</definedName>
    <definedName name="_df54">#N/A</definedName>
    <definedName name="_dff4">#N/A</definedName>
    <definedName name="_dff6">#N/A</definedName>
    <definedName name="_dfg4">#N/A</definedName>
    <definedName name="_dg3">#N/A</definedName>
    <definedName name="_dg4">#N/A</definedName>
    <definedName name="_dg54">#N/A</definedName>
    <definedName name="_dge3">#N/A</definedName>
    <definedName name="_dkk1" localSheetId="10">#REF!</definedName>
    <definedName name="_dkk1">#REF!</definedName>
    <definedName name="_dkk2" localSheetId="10">#REF!</definedName>
    <definedName name="_dkk2">#REF!</definedName>
    <definedName name="_dre32">#N/A</definedName>
    <definedName name="_ds43">#N/A</definedName>
    <definedName name="_E" localSheetId="8">#REF!</definedName>
    <definedName name="_E" localSheetId="5">[47]group!#REF!</definedName>
    <definedName name="_E">#REF!</definedName>
    <definedName name="_e1" localSheetId="10">#REF!</definedName>
    <definedName name="_e1" localSheetId="8">#REF!</definedName>
    <definedName name="_e1">#REF!</definedName>
    <definedName name="_e34">#N/A</definedName>
    <definedName name="_e41" localSheetId="10" hidden="1">{"'Income Statement'!$D$96:$E$101"}</definedName>
    <definedName name="_e41" localSheetId="8" hidden="1">{"'Income Statement'!$D$96:$E$101"}</definedName>
    <definedName name="_e41" localSheetId="9" hidden="1">{"'Income Statement'!$D$96:$E$101"}</definedName>
    <definedName name="_e41" localSheetId="5" hidden="1">{"'Income Statement'!$D$96:$E$101"}</definedName>
    <definedName name="_e41" hidden="1">{"'Income Statement'!$D$96:$E$101"}</definedName>
    <definedName name="_e456">#N/A</definedName>
    <definedName name="_e645">#N/A</definedName>
    <definedName name="_EE" localSheetId="8">#REF!</definedName>
    <definedName name="_EE" localSheetId="5">[42]Group!$B$70</definedName>
    <definedName name="_EE">#REF!</definedName>
    <definedName name="_ee43">#N/A</definedName>
    <definedName name="_eee55" localSheetId="10" hidden="1">{"sum_mth",#N/A,FALSE,"SUM-MTH";"sum_mth_สะสม",#N/A,FALSE,"SUM-MTH";"sum_mth_ผลการดำเนินงาน",#N/A,FALSE,"SUM-MTH";"sum_mth_ผลการดำเนินงาน_สะสม",#N/A,FALSE,"SUM-MTH"}</definedName>
    <definedName name="_eee55" localSheetId="8" hidden="1">{"sum_mth",#N/A,FALSE,"SUM-MTH";"sum_mth_สะสม",#N/A,FALSE,"SUM-MTH";"sum_mth_ผลการดำเนินงาน",#N/A,FALSE,"SUM-MTH";"sum_mth_ผลการดำเนินงาน_สะสม",#N/A,FALSE,"SUM-MTH"}</definedName>
    <definedName name="_eee55" localSheetId="9" hidden="1">{"sum_mth",#N/A,FALSE,"SUM-MTH";"sum_mth_สะสม",#N/A,FALSE,"SUM-MTH";"sum_mth_ผลการดำเนินงาน",#N/A,FALSE,"SUM-MTH";"sum_mth_ผลการดำเนินงาน_สะสม",#N/A,FALSE,"SUM-MTH"}</definedName>
    <definedName name="_eee55" localSheetId="5" hidden="1">{"sum_mth",#N/A,FALSE,"SUM-MTH";"sum_mth_สะสม",#N/A,FALSE,"SUM-MTH";"sum_mth_ผลการดำเนินงาน",#N/A,FALSE,"SUM-MTH";"sum_mth_ผลการดำเนินงาน_สะสม",#N/A,FALSE,"SUM-MTH"}</definedName>
    <definedName name="_eee55" hidden="1">{"sum_mth",#N/A,FALSE,"SUM-MTH";"sum_mth_สะสม",#N/A,FALSE,"SUM-MTH";"sum_mth_ผลการดำเนินงาน",#N/A,FALSE,"SUM-MTH";"sum_mth_ผลการดำเนินงาน_สะสม",#N/A,FALSE,"SUM-MTH"}</definedName>
    <definedName name="_EKT1" localSheetId="10">#REF!</definedName>
    <definedName name="_EKT1">#REF!</definedName>
    <definedName name="_EKT2" localSheetId="10">#REF!</definedName>
    <definedName name="_EKT2">#REF!</definedName>
    <definedName name="_EKT3" localSheetId="10">#REF!</definedName>
    <definedName name="_EKT3">#REF!</definedName>
    <definedName name="_EKT4" localSheetId="10">#REF!</definedName>
    <definedName name="_EKT4">#REF!</definedName>
    <definedName name="_er3">#N/A</definedName>
    <definedName name="_er34">#N/A</definedName>
    <definedName name="_er4">#N/A</definedName>
    <definedName name="_er43">#N/A</definedName>
    <definedName name="_er5">#N/A</definedName>
    <definedName name="_ere89">#N/A</definedName>
    <definedName name="_erf4">#N/A</definedName>
    <definedName name="_ert4">#N/A</definedName>
    <definedName name="_ery5">#N/A</definedName>
    <definedName name="_esg4">#N/A</definedName>
    <definedName name="_et34">#N/A</definedName>
    <definedName name="_ew4">#N/A</definedName>
    <definedName name="_EWR4">#N/A</definedName>
    <definedName name="_ewt34">#N/A</definedName>
    <definedName name="_ewt4">#N/A</definedName>
    <definedName name="_Example" localSheetId="8" hidden="1">#REF!</definedName>
    <definedName name="_Example" localSheetId="5" hidden="1">[56]Variables!$B$1</definedName>
    <definedName name="_Example" hidden="1">#REF!</definedName>
    <definedName name="_exp10" localSheetId="10">#REF!</definedName>
    <definedName name="_exp10" localSheetId="8">#REF!</definedName>
    <definedName name="_exp10">#REF!</definedName>
    <definedName name="_exp11" localSheetId="10">#REF!</definedName>
    <definedName name="_exp11">#REF!</definedName>
    <definedName name="_exp111" localSheetId="10">#REF!</definedName>
    <definedName name="_exp111">#REF!</definedName>
    <definedName name="_exp12" localSheetId="10">#REF!</definedName>
    <definedName name="_exp12">#REF!</definedName>
    <definedName name="_EXP22" localSheetId="10">#REF!</definedName>
    <definedName name="_EXP22">#REF!</definedName>
    <definedName name="_exp5" localSheetId="10">#REF!</definedName>
    <definedName name="_exp5">#REF!</definedName>
    <definedName name="_exp7" localSheetId="10">#REF!</definedName>
    <definedName name="_exp7">#REF!</definedName>
    <definedName name="_exp8" localSheetId="10">#REF!</definedName>
    <definedName name="_exp8">#REF!</definedName>
    <definedName name="_exp9" localSheetId="10">#REF!</definedName>
    <definedName name="_exp9">#REF!</definedName>
    <definedName name="_ey54">#N/A</definedName>
    <definedName name="_eye455">#N/A</definedName>
    <definedName name="_F" localSheetId="8">#REF!</definedName>
    <definedName name="_F" localSheetId="5">[52]Group!#REF!</definedName>
    <definedName name="_F">#REF!</definedName>
    <definedName name="_f1" localSheetId="10">#REF!</definedName>
    <definedName name="_f1" localSheetId="8">#REF!</definedName>
    <definedName name="_f1">#REF!</definedName>
    <definedName name="_f123" localSheetId="10">#REF!</definedName>
    <definedName name="_f123" localSheetId="8">#REF!</definedName>
    <definedName name="_f123" localSheetId="9">#REF!</definedName>
    <definedName name="_f123">#REF!</definedName>
    <definedName name="_F2" localSheetId="10">#REF!</definedName>
    <definedName name="_F2">#REF!</definedName>
    <definedName name="_f3">#N/A</definedName>
    <definedName name="_FAW3">#N/A</definedName>
    <definedName name="_fd34">#N/A</definedName>
    <definedName name="_fd4">#N/A</definedName>
    <definedName name="_fd43">#N/A</definedName>
    <definedName name="_fde3">#N/A</definedName>
    <definedName name="_fe43">#N/A</definedName>
    <definedName name="_Feb1" localSheetId="8">#REF!</definedName>
    <definedName name="_Feb1" localSheetId="5">[53]total!$S$6:$S$122</definedName>
    <definedName name="_Feb1">#REF!</definedName>
    <definedName name="_fer34">#N/A</definedName>
    <definedName name="_fer43">#N/A</definedName>
    <definedName name="_FF" localSheetId="8">#REF!</definedName>
    <definedName name="_FF" localSheetId="5">[52]Group!#REF!</definedName>
    <definedName name="_FF">#REF!</definedName>
    <definedName name="_fg4">#N/A</definedName>
    <definedName name="_fg5">#N/A</definedName>
    <definedName name="_fig925" localSheetId="8">#REF!</definedName>
    <definedName name="_fig925" localSheetId="5">'[57]925'!$D$2:$F$132</definedName>
    <definedName name="_fig925">#REF!</definedName>
    <definedName name="_Fill" localSheetId="3" hidden="1">#REF!</definedName>
    <definedName name="_Fill" localSheetId="4" hidden="1">#REF!</definedName>
    <definedName name="_Fill" localSheetId="6" hidden="1">#REF!</definedName>
    <definedName name="_Fill" localSheetId="8" hidden="1">#REF!</definedName>
    <definedName name="_Fill" localSheetId="7" hidden="1">#REF!</definedName>
    <definedName name="_Fill" localSheetId="9" hidden="1">#REF!</definedName>
    <definedName name="_Fill" localSheetId="5" hidden="1">#REF!</definedName>
    <definedName name="_Fill" hidden="1">#REF!</definedName>
    <definedName name="_xlnm._FilterDatabase" localSheetId="3" hidden="1">#REF!</definedName>
    <definedName name="_xlnm._FilterDatabase" localSheetId="4" hidden="1">#REF!</definedName>
    <definedName name="_xlnm._FilterDatabase" localSheetId="6" hidden="1">#REF!</definedName>
    <definedName name="_xlnm._FilterDatabase" localSheetId="7" hidden="1">#REF!</definedName>
    <definedName name="_xlnm._FilterDatabase" localSheetId="5" hidden="1">#REF!</definedName>
    <definedName name="_xlnm._FilterDatabase" hidden="1">#REF!</definedName>
    <definedName name="_fr54">#N/A</definedName>
    <definedName name="_FWA3">#N/A</definedName>
    <definedName name="_FWE4">#N/A</definedName>
    <definedName name="_g1" localSheetId="10">#REF!</definedName>
    <definedName name="_g1">#REF!</definedName>
    <definedName name="_g4">#N/A</definedName>
    <definedName name="_g43">#N/A</definedName>
    <definedName name="_gd54">#N/A</definedName>
    <definedName name="_gh45">#N/A</definedName>
    <definedName name="_ghg2">#N/A</definedName>
    <definedName name="_ght3">#N/A</definedName>
    <definedName name="_grr34">#N/A</definedName>
    <definedName name="_gw43">#N/A</definedName>
    <definedName name="_h1" localSheetId="10">#REF!</definedName>
    <definedName name="_h1">#REF!</definedName>
    <definedName name="_h2">#N/A</definedName>
    <definedName name="_H3" localSheetId="10" hidden="1">{"'Sell_Office'!$C$5:$D$6"}</definedName>
    <definedName name="_H3" localSheetId="8" hidden="1">{"'Sell_Office'!$C$5:$D$6"}</definedName>
    <definedName name="_H3" localSheetId="9" hidden="1">{"'Sell_Office'!$C$5:$D$6"}</definedName>
    <definedName name="_H3" localSheetId="5" hidden="1">{"'Sell_Office'!$C$5:$D$6"}</definedName>
    <definedName name="_H3" hidden="1">{"'Sell_Office'!$C$5:$D$6"}</definedName>
    <definedName name="_H300">#N/A</definedName>
    <definedName name="_H301">#N/A</definedName>
    <definedName name="_hg5">#N/A</definedName>
    <definedName name="_hg90">#N/A</definedName>
    <definedName name="_hht4">#N/A</definedName>
    <definedName name="_hj5">#N/A</definedName>
    <definedName name="_hj76">#N/A</definedName>
    <definedName name="_hj8">#N/A</definedName>
    <definedName name="_hjg2">#N/A</definedName>
    <definedName name="_hjh6">#N/A</definedName>
    <definedName name="_hjh7">#N/A</definedName>
    <definedName name="_hjt5">#N/A</definedName>
    <definedName name="_hjy6">#N/A</definedName>
    <definedName name="_HMC1" localSheetId="10">#REF!</definedName>
    <definedName name="_HMC1">#REF!</definedName>
    <definedName name="_HMC10" localSheetId="10">#REF!</definedName>
    <definedName name="_HMC10">#REF!</definedName>
    <definedName name="_HMC11" localSheetId="10">#REF!</definedName>
    <definedName name="_HMC11">#REF!</definedName>
    <definedName name="_HMC12" localSheetId="10">#REF!</definedName>
    <definedName name="_HMC12">#REF!</definedName>
    <definedName name="_HMC2" localSheetId="10">#REF!</definedName>
    <definedName name="_HMC2">#REF!</definedName>
    <definedName name="_HMC3" localSheetId="10">#REF!</definedName>
    <definedName name="_HMC3">#REF!</definedName>
    <definedName name="_HMC4" localSheetId="10">#REF!</definedName>
    <definedName name="_HMC4">#REF!</definedName>
    <definedName name="_HMC5" localSheetId="10">#REF!</definedName>
    <definedName name="_HMC5">#REF!</definedName>
    <definedName name="_HMC6" localSheetId="10">#REF!</definedName>
    <definedName name="_HMC6">#REF!</definedName>
    <definedName name="_HMC7" localSheetId="10">#REF!</definedName>
    <definedName name="_HMC7">#REF!</definedName>
    <definedName name="_HMC8" localSheetId="10">#REF!</definedName>
    <definedName name="_HMC8">#REF!</definedName>
    <definedName name="_HMC9" localSheetId="10">#REF!</definedName>
    <definedName name="_HMC9">#REF!</definedName>
    <definedName name="_hy6">#N/A</definedName>
    <definedName name="_hy9">#N/A</definedName>
    <definedName name="_hyy4">#N/A</definedName>
    <definedName name="_iju8">#N/A</definedName>
    <definedName name="_IRR2" localSheetId="10"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RR2"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RR2"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RR2"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yg8">#N/A</definedName>
    <definedName name="_IZ1" localSheetId="10">#REF!</definedName>
    <definedName name="_IZ1">#REF!</definedName>
    <definedName name="_j8">#N/A</definedName>
    <definedName name="_Jan1" localSheetId="8">#REF!</definedName>
    <definedName name="_Jan1" localSheetId="5">[53]total!$R$6:$R$122</definedName>
    <definedName name="_Jan1">#REF!</definedName>
    <definedName name="_jdd8">#N/A</definedName>
    <definedName name="_jee8">#N/A</definedName>
    <definedName name="_jh5">#N/A</definedName>
    <definedName name="_jh8">#N/A</definedName>
    <definedName name="_jhf2">#N/A</definedName>
    <definedName name="_jhy6">#N/A</definedName>
    <definedName name="_JJ1" localSheetId="8">#REF!</definedName>
    <definedName name="_JJ1" localSheetId="5">[58]เครื่องมือ!$K$391</definedName>
    <definedName name="_JJ1">#REF!</definedName>
    <definedName name="_JJ2" localSheetId="8">#REF!</definedName>
    <definedName name="_JJ2" localSheetId="5">[59]อาคาร!$K$19</definedName>
    <definedName name="_JJ2">#REF!</definedName>
    <definedName name="_jjh5">#N/A</definedName>
    <definedName name="_jkj8">#N/A</definedName>
    <definedName name="_jky3">#N/A</definedName>
    <definedName name="_Jul1" localSheetId="8">#REF!</definedName>
    <definedName name="_Jul1" localSheetId="5">[53]total!$X$6:$X$122</definedName>
    <definedName name="_Jul1">#REF!</definedName>
    <definedName name="_Jun1" localSheetId="8">#REF!</definedName>
    <definedName name="_Jun1" localSheetId="5">[53]total!$W$6:$W$122</definedName>
    <definedName name="_Jun1">#REF!</definedName>
    <definedName name="_juu8">#N/A</definedName>
    <definedName name="_jwe5">#N/A</definedName>
    <definedName name="_jyg9">#N/A</definedName>
    <definedName name="_k1" localSheetId="10">#REF!</definedName>
    <definedName name="_k1" localSheetId="8">#REF!</definedName>
    <definedName name="_k1">#REF!</definedName>
    <definedName name="_K306" localSheetId="10" hidden="1">{"'Eng (page2)'!$A$1:$D$52"}</definedName>
    <definedName name="_K306" localSheetId="8" hidden="1">{"'Eng (page2)'!$A$1:$D$52"}</definedName>
    <definedName name="_K306" localSheetId="9" hidden="1">{"'Eng (page2)'!$A$1:$D$52"}</definedName>
    <definedName name="_K306" localSheetId="5" hidden="1">{"'Eng (page2)'!$A$1:$D$52"}</definedName>
    <definedName name="_K306" hidden="1">{"'Eng (page2)'!$A$1:$D$52"}</definedName>
    <definedName name="_k4">#N/A</definedName>
    <definedName name="_KAF1" localSheetId="10">#REF!</definedName>
    <definedName name="_KAF1">#REF!</definedName>
    <definedName name="_KAF2" localSheetId="10">#REF!</definedName>
    <definedName name="_KAF2">#REF!</definedName>
    <definedName name="_KAF3" localSheetId="10">#REF!</definedName>
    <definedName name="_KAF3">#REF!</definedName>
    <definedName name="_KAF4" localSheetId="10">#REF!</definedName>
    <definedName name="_KAF4">#REF!</definedName>
    <definedName name="_ke8">#N/A</definedName>
    <definedName name="_kedar" localSheetId="10" hidden="1">#REF!</definedName>
    <definedName name="_kedar" hidden="1">#REF!</definedName>
    <definedName name="_ker9">#N/A</definedName>
    <definedName name="_Key1" localSheetId="10" hidden="1">#REF!</definedName>
    <definedName name="_Key1" localSheetId="3" hidden="1">#REF!</definedName>
    <definedName name="_Key1" localSheetId="4" hidden="1">#REF!</definedName>
    <definedName name="_Key1" localSheetId="6" hidden="1">#REF!</definedName>
    <definedName name="_Key1" localSheetId="8" hidden="1">#REF!</definedName>
    <definedName name="_Key1" localSheetId="7" hidden="1">#REF!</definedName>
    <definedName name="_Key1" localSheetId="9" hidden="1">#REF!</definedName>
    <definedName name="_Key1" localSheetId="5" hidden="1">[60]คีย์ข้อมูลรายละเอียดต่างๆ!#REF!</definedName>
    <definedName name="_Key1" hidden="1">#REF!</definedName>
    <definedName name="_Key2" localSheetId="3" hidden="1">#REF!</definedName>
    <definedName name="_Key2" localSheetId="4" hidden="1">#REF!</definedName>
    <definedName name="_Key2" localSheetId="6" hidden="1">#REF!</definedName>
    <definedName name="_Key2" localSheetId="8" hidden="1">#REF!</definedName>
    <definedName name="_Key2" localSheetId="7" hidden="1">#REF!</definedName>
    <definedName name="_Key2" localSheetId="9" hidden="1">#REF!</definedName>
    <definedName name="_Key2" localSheetId="5" hidden="1">#REF!</definedName>
    <definedName name="_Key2" hidden="1">#REF!</definedName>
    <definedName name="_kf9">#N/A</definedName>
    <definedName name="_ki7">#N/A</definedName>
    <definedName name="_KL379" localSheetId="10">#REF!</definedName>
    <definedName name="_KL379" localSheetId="8">#REF!</definedName>
    <definedName name="_KL379" localSheetId="9">#REF!</definedName>
    <definedName name="_KL379">#REF!</definedName>
    <definedName name="_kr9">#N/A</definedName>
    <definedName name="_kre9">#N/A</definedName>
    <definedName name="_kse8">#N/A</definedName>
    <definedName name="_ktm1201" localSheetId="10">#REF!</definedName>
    <definedName name="_ktm1201">#REF!</definedName>
    <definedName name="_kug8">#N/A</definedName>
    <definedName name="_kui9">#N/A</definedName>
    <definedName name="_kwi1" localSheetId="10">#REF!</definedName>
    <definedName name="_kwi1">#REF!</definedName>
    <definedName name="_L" localSheetId="8">#REF!</definedName>
    <definedName name="_L" localSheetId="5">[49]Group!$B$99</definedName>
    <definedName name="_L">#REF!</definedName>
    <definedName name="_L310" localSheetId="10" hidden="1">{"'Eng (page2)'!$A$1:$D$52"}</definedName>
    <definedName name="_L310" localSheetId="8" hidden="1">{"'Eng (page2)'!$A$1:$D$52"}</definedName>
    <definedName name="_L310" localSheetId="9" hidden="1">{"'Eng (page2)'!$A$1:$D$52"}</definedName>
    <definedName name="_L310" localSheetId="5" hidden="1">{"'Eng (page2)'!$A$1:$D$52"}</definedName>
    <definedName name="_L310" hidden="1">{"'Eng (page2)'!$A$1:$D$52"}</definedName>
    <definedName name="_LF12" localSheetId="10" hidden="1">#REF!</definedName>
    <definedName name="_LF12" hidden="1">#REF!</definedName>
    <definedName name="_lit1" localSheetId="10">#REF!</definedName>
    <definedName name="_lit1">#REF!</definedName>
    <definedName name="_lit2" localSheetId="10">#REF!</definedName>
    <definedName name="_lit2">#REF!</definedName>
    <definedName name="_LL1" localSheetId="10">#REF!</definedName>
    <definedName name="_LL1">#REF!</definedName>
    <definedName name="_lod9">#N/A</definedName>
    <definedName name="_Look" localSheetId="8" hidden="1">#REF!</definedName>
    <definedName name="_Look" localSheetId="5" hidden="1">[56]Variables!$B$4</definedName>
    <definedName name="_Look" hidden="1">#REF!</definedName>
    <definedName name="_lpg1" localSheetId="10">#REF!</definedName>
    <definedName name="_lpg1" localSheetId="8">#REF!</definedName>
    <definedName name="_lpg1">#REF!</definedName>
    <definedName name="_lpg10" localSheetId="10">#REF!</definedName>
    <definedName name="_lpg10">#REF!</definedName>
    <definedName name="_lpg11" localSheetId="10">#REF!</definedName>
    <definedName name="_lpg11">#REF!</definedName>
    <definedName name="_lpg12" localSheetId="10">#REF!</definedName>
    <definedName name="_lpg12">#REF!</definedName>
    <definedName name="_lpg2" localSheetId="10">#REF!</definedName>
    <definedName name="_lpg2">#REF!</definedName>
    <definedName name="_lpg3" localSheetId="10">#REF!</definedName>
    <definedName name="_lpg3">#REF!</definedName>
    <definedName name="_lpg4" localSheetId="10">#REF!</definedName>
    <definedName name="_lpg4">#REF!</definedName>
    <definedName name="_lpg5" localSheetId="10">#REF!</definedName>
    <definedName name="_lpg5">#REF!</definedName>
    <definedName name="_lpg6" localSheetId="10">#REF!</definedName>
    <definedName name="_lpg6">#REF!</definedName>
    <definedName name="_lpg7" localSheetId="10">#REF!</definedName>
    <definedName name="_lpg7">#REF!</definedName>
    <definedName name="_lpg8" localSheetId="10">#REF!</definedName>
    <definedName name="_lpg8">#REF!</definedName>
    <definedName name="_lpg9" localSheetId="10">#REF!</definedName>
    <definedName name="_lpg9">#REF!</definedName>
    <definedName name="_lre9">#N/A</definedName>
    <definedName name="_M1" localSheetId="8">#REF!</definedName>
    <definedName name="_M1" localSheetId="5">[49]Group!$B$103</definedName>
    <definedName name="_M1">#REF!</definedName>
    <definedName name="_M2" localSheetId="8">#REF!</definedName>
    <definedName name="_M2" localSheetId="5">[49]Group!$B$106</definedName>
    <definedName name="_M2">#REF!</definedName>
    <definedName name="_M3" localSheetId="8">#REF!</definedName>
    <definedName name="_M3" localSheetId="5">[42]Group!$B$110</definedName>
    <definedName name="_M3">#REF!</definedName>
    <definedName name="_M4" localSheetId="10">#REF!</definedName>
    <definedName name="_M4" localSheetId="8">#REF!</definedName>
    <definedName name="_M4">#REF!</definedName>
    <definedName name="_m43">#N/A</definedName>
    <definedName name="_M5" localSheetId="8">#REF!</definedName>
    <definedName name="_M5" localSheetId="5">[42]Group!$B$113</definedName>
    <definedName name="_M5">#REF!</definedName>
    <definedName name="_Mar1" localSheetId="8">#REF!</definedName>
    <definedName name="_Mar1" localSheetId="5">[53]total!$T$6:$T$122</definedName>
    <definedName name="_Mar1">#REF!</definedName>
    <definedName name="_Mat" localSheetId="8">#REF!</definedName>
    <definedName name="_Mat" localSheetId="5">[47]group!#REF!</definedName>
    <definedName name="_Mat">#REF!</definedName>
    <definedName name="_MatMult_A" localSheetId="10" hidden="1">#REF!</definedName>
    <definedName name="_MatMult_A" localSheetId="8" hidden="1">#REF!</definedName>
    <definedName name="_MatMult_A" hidden="1">#REF!</definedName>
    <definedName name="_MatMult_AxB" localSheetId="10" hidden="1">#REF!</definedName>
    <definedName name="_MatMult_AxB" hidden="1">#REF!</definedName>
    <definedName name="_MatMult_B" localSheetId="10" hidden="1">#REF!</definedName>
    <definedName name="_MatMult_B" hidden="1">#REF!</definedName>
    <definedName name="_May1" localSheetId="8">#REF!</definedName>
    <definedName name="_May1" localSheetId="5">[53]total!$V$6:$V$122</definedName>
    <definedName name="_May1">#REF!</definedName>
    <definedName name="_MM1" localSheetId="10">#REF!</definedName>
    <definedName name="_MM1" localSheetId="8">#REF!</definedName>
    <definedName name="_MM1">#REF!</definedName>
    <definedName name="_mny8">#N/A</definedName>
    <definedName name="_MWL1" localSheetId="10">#REF!</definedName>
    <definedName name="_MWL1">#REF!</definedName>
    <definedName name="_MWL2" localSheetId="10">#REF!</definedName>
    <definedName name="_MWL2">#REF!</definedName>
    <definedName name="_MWL3" localSheetId="10">#REF!</definedName>
    <definedName name="_MWL3">#REF!</definedName>
    <definedName name="_MWL4" localSheetId="10">#REF!</definedName>
    <definedName name="_MWL4">#REF!</definedName>
    <definedName name="_MZ1" localSheetId="10">#REF!</definedName>
    <definedName name="_MZ1">#REF!</definedName>
    <definedName name="_N1" localSheetId="8">#REF!</definedName>
    <definedName name="_N1" localSheetId="5">[42]Group!$B$117</definedName>
    <definedName name="_N1">#REF!</definedName>
    <definedName name="_N2" localSheetId="8">#REF!</definedName>
    <definedName name="_N2" localSheetId="5">[42]Group!$B$118</definedName>
    <definedName name="_N2">#REF!</definedName>
    <definedName name="_N3" localSheetId="10" hidden="1">{"sum_mth",#N/A,FALSE,"SUM-MTH";"sum_mth_สะสม",#N/A,FALSE,"SUM-MTH";"sum_mth_ผลการดำเนินงาน",#N/A,FALSE,"SUM-MTH";"sum_mth_ผลการดำเนินงาน_สะสม",#N/A,FALSE,"SUM-MTH"}</definedName>
    <definedName name="_N3" localSheetId="8" hidden="1">{"sum_mth",#N/A,FALSE,"SUM-MTH";"sum_mth_สะสม",#N/A,FALSE,"SUM-MTH";"sum_mth_ผลการดำเนินงาน",#N/A,FALSE,"SUM-MTH";"sum_mth_ผลการดำเนินงาน_สะสม",#N/A,FALSE,"SUM-MTH"}</definedName>
    <definedName name="_N3" localSheetId="9" hidden="1">{"sum_mth",#N/A,FALSE,"SUM-MTH";"sum_mth_สะสม",#N/A,FALSE,"SUM-MTH";"sum_mth_ผลการดำเนินงาน",#N/A,FALSE,"SUM-MTH";"sum_mth_ผลการดำเนินงาน_สะสม",#N/A,FALSE,"SUM-MTH"}</definedName>
    <definedName name="_N3" localSheetId="5"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300" localSheetId="10" hidden="1">{"sum_mth",#N/A,FALSE,"SUM-MTH";"sum_mth_สะสม",#N/A,FALSE,"SUM-MTH";"sum_mth_ผลการดำเนินงาน",#N/A,FALSE,"SUM-MTH";"sum_mth_ผลการดำเนินงาน_สะสม",#N/A,FALSE,"SUM-MTH"}</definedName>
    <definedName name="_N300" localSheetId="8" hidden="1">{"sum_mth",#N/A,FALSE,"SUM-MTH";"sum_mth_สะสม",#N/A,FALSE,"SUM-MTH";"sum_mth_ผลการดำเนินงาน",#N/A,FALSE,"SUM-MTH";"sum_mth_ผลการดำเนินงาน_สะสม",#N/A,FALSE,"SUM-MTH"}</definedName>
    <definedName name="_N300" localSheetId="9" hidden="1">{"sum_mth",#N/A,FALSE,"SUM-MTH";"sum_mth_สะสม",#N/A,FALSE,"SUM-MTH";"sum_mth_ผลการดำเนินงาน",#N/A,FALSE,"SUM-MTH";"sum_mth_ผลการดำเนินงาน_สะสม",#N/A,FALSE,"SUM-MTH"}</definedName>
    <definedName name="_N300" localSheetId="5" hidden="1">{"sum_mth",#N/A,FALSE,"SUM-MTH";"sum_mth_สะสม",#N/A,FALSE,"SUM-MTH";"sum_mth_ผลการดำเนินงาน",#N/A,FALSE,"SUM-MTH";"sum_mth_ผลการดำเนินงาน_สะสม",#N/A,FALSE,"SUM-MTH"}</definedName>
    <definedName name="_N300" hidden="1">{"sum_mth",#N/A,FALSE,"SUM-MTH";"sum_mth_สะสม",#N/A,FALSE,"SUM-MTH";"sum_mth_ผลการดำเนินงาน",#N/A,FALSE,"SUM-MTH";"sum_mth_ผลการดำเนินงาน_สะสม",#N/A,FALSE,"SUM-MTH"}</definedName>
    <definedName name="_N6" localSheetId="8">#REF!</definedName>
    <definedName name="_N6" localSheetId="5">[61]DEP12!#REF!</definedName>
    <definedName name="_N6">#REF!</definedName>
    <definedName name="_n8">#N/A</definedName>
    <definedName name="_NEW2" localSheetId="10">#REF!</definedName>
    <definedName name="_NEW2" localSheetId="8">#REF!</definedName>
    <definedName name="_NEW2">#REF!</definedName>
    <definedName name="_ngl1" localSheetId="10">#REF!</definedName>
    <definedName name="_ngl1">#REF!</definedName>
    <definedName name="_ngl10" localSheetId="10">#REF!</definedName>
    <definedName name="_ngl10">#REF!</definedName>
    <definedName name="_ngl11" localSheetId="10">#REF!</definedName>
    <definedName name="_ngl11">#REF!</definedName>
    <definedName name="_ngl12" localSheetId="10">#REF!</definedName>
    <definedName name="_ngl12">#REF!</definedName>
    <definedName name="_ngl2" localSheetId="10">#REF!</definedName>
    <definedName name="_ngl2">#REF!</definedName>
    <definedName name="_ngl3" localSheetId="10">#REF!</definedName>
    <definedName name="_ngl3">#REF!</definedName>
    <definedName name="_ngl4" localSheetId="10">#REF!</definedName>
    <definedName name="_ngl4">#REF!</definedName>
    <definedName name="_ngl5" localSheetId="10">#REF!</definedName>
    <definedName name="_ngl5">#REF!</definedName>
    <definedName name="_ngl6" localSheetId="10">#REF!</definedName>
    <definedName name="_ngl6">#REF!</definedName>
    <definedName name="_ngl7" localSheetId="10">#REF!</definedName>
    <definedName name="_ngl7">#REF!</definedName>
    <definedName name="_ngl8" localSheetId="10">#REF!</definedName>
    <definedName name="_ngl8">#REF!</definedName>
    <definedName name="_ngl9" localSheetId="10">#REF!</definedName>
    <definedName name="_ngl9">#REF!</definedName>
    <definedName name="_NN2" localSheetId="5">[51]Group!#REF!</definedName>
    <definedName name="_NN2">#REF!</definedName>
    <definedName name="_nnn1" localSheetId="10">#REF!</definedName>
    <definedName name="_nnn1" localSheetId="8">#REF!</definedName>
    <definedName name="_nnn1">#REF!</definedName>
    <definedName name="_Nov1" localSheetId="8">#REF!</definedName>
    <definedName name="_Nov1" localSheetId="5">[53]total!$AB$6:$AB$122</definedName>
    <definedName name="_Nov1">#REF!</definedName>
    <definedName name="_NSO2" localSheetId="10" hidden="1">{"'Sheet1'!$L$16"}</definedName>
    <definedName name="_NSO2" localSheetId="8" hidden="1">{"'Sheet1'!$L$16"}</definedName>
    <definedName name="_NSO2" localSheetId="9" hidden="1">{"'Sheet1'!$L$16"}</definedName>
    <definedName name="_NSO2" localSheetId="5" hidden="1">{"'Sheet1'!$L$16"}</definedName>
    <definedName name="_NSO2" hidden="1">{"'Sheet1'!$L$16"}</definedName>
    <definedName name="_nuu8">#N/A</definedName>
    <definedName name="_nyy7">#N/A</definedName>
    <definedName name="_O300" localSheetId="10" hidden="1">{"'Eng (page2)'!$A$1:$D$52"}</definedName>
    <definedName name="_O300" localSheetId="8" hidden="1">{"'Eng (page2)'!$A$1:$D$52"}</definedName>
    <definedName name="_O300" localSheetId="9" hidden="1">{"'Eng (page2)'!$A$1:$D$52"}</definedName>
    <definedName name="_O300" localSheetId="5" hidden="1">{"'Eng (page2)'!$A$1:$D$52"}</definedName>
    <definedName name="_O300" hidden="1">{"'Eng (page2)'!$A$1:$D$52"}</definedName>
    <definedName name="_o9" localSheetId="10" hidden="1">{#N/A,#N/A,FALSE,"Doc. A";#N/A,#N/A,FALSE,"Doc. B";#N/A,#N/A,FALSE,"Doc. C";#N/A,#N/A,FALSE,"Doc. D";#N/A,#N/A,FALSE,"Doc. E";#N/A,#N/A,FALSE,"Doc. F";#N/A,#N/A,FALSE,"Doc. H";#N/A,#N/A,FALSE,"Doc. G";#N/A,#N/A,FALSE,"Doc. I";#N/A,#N/A,FALSE,"Doc. J";#N/A,#N/A,FALSE,"Stock"}</definedName>
    <definedName name="_o9" localSheetId="6" hidden="1">{#N/A,#N/A,FALSE,"Doc. A";#N/A,#N/A,FALSE,"Doc. B";#N/A,#N/A,FALSE,"Doc. C";#N/A,#N/A,FALSE,"Doc. D";#N/A,#N/A,FALSE,"Doc. E";#N/A,#N/A,FALSE,"Doc. F";#N/A,#N/A,FALSE,"Doc. H";#N/A,#N/A,FALSE,"Doc. G";#N/A,#N/A,FALSE,"Doc. I";#N/A,#N/A,FALSE,"Doc. J";#N/A,#N/A,FALSE,"Stock"}</definedName>
    <definedName name="_o9" localSheetId="8" hidden="1">{#N/A,#N/A,FALSE,"Doc. A";#N/A,#N/A,FALSE,"Doc. B";#N/A,#N/A,FALSE,"Doc. C";#N/A,#N/A,FALSE,"Doc. D";#N/A,#N/A,FALSE,"Doc. E";#N/A,#N/A,FALSE,"Doc. F";#N/A,#N/A,FALSE,"Doc. H";#N/A,#N/A,FALSE,"Doc. G";#N/A,#N/A,FALSE,"Doc. I";#N/A,#N/A,FALSE,"Doc. J";#N/A,#N/A,FALSE,"Stock"}</definedName>
    <definedName name="_o9" localSheetId="9" hidden="1">{#N/A,#N/A,FALSE,"Doc. A";#N/A,#N/A,FALSE,"Doc. B";#N/A,#N/A,FALSE,"Doc. C";#N/A,#N/A,FALSE,"Doc. D";#N/A,#N/A,FALSE,"Doc. E";#N/A,#N/A,FALSE,"Doc. F";#N/A,#N/A,FALSE,"Doc. H";#N/A,#N/A,FALSE,"Doc. G";#N/A,#N/A,FALSE,"Doc. I";#N/A,#N/A,FALSE,"Doc. J";#N/A,#N/A,FALSE,"Stock"}</definedName>
    <definedName name="_o9" localSheetId="5" hidden="1">{#N/A,#N/A,FALSE,"Doc. A";#N/A,#N/A,FALSE,"Doc. B";#N/A,#N/A,FALSE,"Doc. C";#N/A,#N/A,FALSE,"Doc. D";#N/A,#N/A,FALSE,"Doc. E";#N/A,#N/A,FALSE,"Doc. F";#N/A,#N/A,FALSE,"Doc. H";#N/A,#N/A,FALSE,"Doc. G";#N/A,#N/A,FALSE,"Doc. I";#N/A,#N/A,FALSE,"Doc. J";#N/A,#N/A,FALSE,"Stock"}</definedName>
    <definedName name="_o9" hidden="1">{#N/A,#N/A,FALSE,"Doc. A";#N/A,#N/A,FALSE,"Doc. B";#N/A,#N/A,FALSE,"Doc. C";#N/A,#N/A,FALSE,"Doc. D";#N/A,#N/A,FALSE,"Doc. E";#N/A,#N/A,FALSE,"Doc. F";#N/A,#N/A,FALSE,"Doc. H";#N/A,#N/A,FALSE,"Doc. G";#N/A,#N/A,FALSE,"Doc. I";#N/A,#N/A,FALSE,"Doc. J";#N/A,#N/A,FALSE,"Stock"}</definedName>
    <definedName name="_Oct1" localSheetId="8">#REF!</definedName>
    <definedName name="_Oct1" localSheetId="5">[53]total!$AA$6:$AA$122</definedName>
    <definedName name="_Oct1">#REF!</definedName>
    <definedName name="_oi8">#N/A</definedName>
    <definedName name="_Order1" hidden="1">255</definedName>
    <definedName name="_Order2" hidden="1">255</definedName>
    <definedName name="_OTH1" localSheetId="10">#REF!</definedName>
    <definedName name="_OTH1" localSheetId="8">#REF!</definedName>
    <definedName name="_OTH1">#REF!</definedName>
    <definedName name="_OTH2" localSheetId="10">#REF!</definedName>
    <definedName name="_OTH2">#REF!</definedName>
    <definedName name="_OTH3" localSheetId="10">#REF!</definedName>
    <definedName name="_OTH3">#REF!</definedName>
    <definedName name="_OTH4" localSheetId="10">#REF!</definedName>
    <definedName name="_OTH4">#REF!</definedName>
    <definedName name="_OU7">#N/A</definedName>
    <definedName name="_P2"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2"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2"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2"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arse_In" localSheetId="3" hidden="1">#REF!</definedName>
    <definedName name="_Parse_In" localSheetId="4" hidden="1">#REF!</definedName>
    <definedName name="_Parse_In" localSheetId="6" hidden="1">#REF!</definedName>
    <definedName name="_Parse_In" localSheetId="8" hidden="1">#REF!</definedName>
    <definedName name="_Parse_In" localSheetId="7" hidden="1">#REF!</definedName>
    <definedName name="_Parse_In" localSheetId="9" hidden="1">#REF!</definedName>
    <definedName name="_Parse_In" localSheetId="5" hidden="1">#REF!</definedName>
    <definedName name="_Parse_In" hidden="1">#REF!</definedName>
    <definedName name="_Parse_Out" localSheetId="3" hidden="1">#REF!</definedName>
    <definedName name="_Parse_Out" localSheetId="4" hidden="1">#REF!</definedName>
    <definedName name="_Parse_Out" localSheetId="6" hidden="1">#REF!</definedName>
    <definedName name="_Parse_Out" localSheetId="8" hidden="1">#REF!</definedName>
    <definedName name="_Parse_Out" localSheetId="7" hidden="1">#REF!</definedName>
    <definedName name="_Parse_Out" localSheetId="9" hidden="1">#REF!</definedName>
    <definedName name="_Parse_Out" localSheetId="5" hidden="1">#REF!</definedName>
    <definedName name="_Parse_Out" hidden="1">#REF!</definedName>
    <definedName name="_pl2" localSheetId="8">#REF!</definedName>
    <definedName name="_pl2" localSheetId="5">[62]BS!$C$2:$C$575</definedName>
    <definedName name="_pl2">#REF!</definedName>
    <definedName name="_PM2" localSheetId="8">#REF!</definedName>
    <definedName name="_PM2" localSheetId="5">[18]CIPA!$B$10</definedName>
    <definedName name="_PM2">#REF!</definedName>
    <definedName name="_pp30" localSheetId="10" hidden="1">#REF!</definedName>
    <definedName name="_pp30" localSheetId="8" hidden="1">#REF!</definedName>
    <definedName name="_pp30" hidden="1">#REF!</definedName>
    <definedName name="_prg1" localSheetId="10">#REF!</definedName>
    <definedName name="_prg1">#REF!</definedName>
    <definedName name="_prg180" localSheetId="10">#REF!</definedName>
    <definedName name="_prg180">#REF!</definedName>
    <definedName name="_raf1" localSheetId="10">#REF!</definedName>
    <definedName name="_raf1">#REF!</definedName>
    <definedName name="_raf10" localSheetId="10">#REF!</definedName>
    <definedName name="_raf10">#REF!</definedName>
    <definedName name="_raf11" localSheetId="10">#REF!</definedName>
    <definedName name="_raf11">#REF!</definedName>
    <definedName name="_raf12" localSheetId="10">#REF!</definedName>
    <definedName name="_raf12">#REF!</definedName>
    <definedName name="_raf2" localSheetId="10">#REF!</definedName>
    <definedName name="_raf2">#REF!</definedName>
    <definedName name="_raf3" localSheetId="10">#REF!</definedName>
    <definedName name="_raf3">#REF!</definedName>
    <definedName name="_raf4" localSheetId="10">#REF!</definedName>
    <definedName name="_raf4">#REF!</definedName>
    <definedName name="_raf5" localSheetId="10">#REF!</definedName>
    <definedName name="_raf5">#REF!</definedName>
    <definedName name="_raf6" localSheetId="10">#REF!</definedName>
    <definedName name="_raf6">#REF!</definedName>
    <definedName name="_raf7" localSheetId="10">#REF!</definedName>
    <definedName name="_raf7">#REF!</definedName>
    <definedName name="_raf8" localSheetId="10">#REF!</definedName>
    <definedName name="_raf8">#REF!</definedName>
    <definedName name="_raf9" localSheetId="10">#REF!</definedName>
    <definedName name="_raf9">#REF!</definedName>
    <definedName name="_RE1" localSheetId="10">#REF!</definedName>
    <definedName name="_RE1">#REF!</definedName>
    <definedName name="_RE2" localSheetId="10">#REF!</definedName>
    <definedName name="_RE2">#REF!</definedName>
    <definedName name="_re3">#N/A</definedName>
    <definedName name="_re34">#N/A</definedName>
    <definedName name="_RE4" localSheetId="10">#REF!</definedName>
    <definedName name="_RE4">#REF!</definedName>
    <definedName name="_re43">#N/A</definedName>
    <definedName name="_RE5" localSheetId="10">#REF!</definedName>
    <definedName name="_RE5">#REF!</definedName>
    <definedName name="_RE6" localSheetId="10">#REF!</definedName>
    <definedName name="_RE6">#REF!</definedName>
    <definedName name="_RE7" localSheetId="10">#REF!</definedName>
    <definedName name="_RE7">#REF!</definedName>
    <definedName name="_RE8" localSheetId="10">#REF!</definedName>
    <definedName name="_RE8">#REF!</definedName>
    <definedName name="_RE9" localSheetId="10">#REF!</definedName>
    <definedName name="_RE9">#REF!</definedName>
    <definedName name="_REC1" localSheetId="10">#REF!</definedName>
    <definedName name="_REC1">#REF!</definedName>
    <definedName name="_Regression_Int">1</definedName>
    <definedName name="_ret4">#N/A</definedName>
    <definedName name="_rey5">#N/A</definedName>
    <definedName name="_rf9">#N/A</definedName>
    <definedName name="_rg34">#N/A</definedName>
    <definedName name="_rge34">#N/A</definedName>
    <definedName name="_RI76">#N/A</definedName>
    <definedName name="_rk49">#N/A</definedName>
    <definedName name="_rk9">#N/A</definedName>
    <definedName name="_RM2"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M2"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M2"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M2"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OC1" localSheetId="10">#REF!</definedName>
    <definedName name="_ROC1">#REF!</definedName>
    <definedName name="_ROC10" localSheetId="10">#REF!</definedName>
    <definedName name="_ROC10">#REF!</definedName>
    <definedName name="_ROC11" localSheetId="10">#REF!</definedName>
    <definedName name="_ROC11">#REF!</definedName>
    <definedName name="_ROC12" localSheetId="10">#REF!</definedName>
    <definedName name="_ROC12">#REF!</definedName>
    <definedName name="_ROC2" localSheetId="10">#REF!</definedName>
    <definedName name="_ROC2">#REF!</definedName>
    <definedName name="_ROC3" localSheetId="10">#REF!</definedName>
    <definedName name="_ROC3">#REF!</definedName>
    <definedName name="_ROC4" localSheetId="10">#REF!</definedName>
    <definedName name="_ROC4">#REF!</definedName>
    <definedName name="_ROC5" localSheetId="10">#REF!</definedName>
    <definedName name="_ROC5">#REF!</definedName>
    <definedName name="_ROC6" localSheetId="10">#REF!</definedName>
    <definedName name="_ROC6">#REF!</definedName>
    <definedName name="_ROC7" localSheetId="10">#REF!</definedName>
    <definedName name="_ROC7">#REF!</definedName>
    <definedName name="_ROC8" localSheetId="10">#REF!</definedName>
    <definedName name="_ROC8">#REF!</definedName>
    <definedName name="_ROC9" localSheetId="10">#REF!</definedName>
    <definedName name="_ROC9">#REF!</definedName>
    <definedName name="_Row6" localSheetId="10">#REF!</definedName>
    <definedName name="_Row6">#REF!</definedName>
    <definedName name="_Row7" localSheetId="10">#REF!</definedName>
    <definedName name="_Row7">#REF!</definedName>
    <definedName name="_rre8">#N/A</definedName>
    <definedName name="_rs3">#N/A</definedName>
    <definedName name="_RSB1" localSheetId="8">#REF!</definedName>
    <definedName name="_RSB1" localSheetId="5">[63]DealerData!#REF!</definedName>
    <definedName name="_RSB1">#REF!</definedName>
    <definedName name="_RSB2" localSheetId="8">#REF!</definedName>
    <definedName name="_RSB2" localSheetId="5">[63]DealerData!#REF!</definedName>
    <definedName name="_RSB2">#REF!</definedName>
    <definedName name="_RSB3" localSheetId="8">#REF!</definedName>
    <definedName name="_RSB3" localSheetId="5">[63]DealerData!#REF!</definedName>
    <definedName name="_RSB3">#REF!</definedName>
    <definedName name="_rt46">#N/A</definedName>
    <definedName name="_rtr3">#N/A</definedName>
    <definedName name="_ry43">#N/A</definedName>
    <definedName name="_SCB1" localSheetId="8">#REF!</definedName>
    <definedName name="_SCB1" localSheetId="5">'[19]SCB 1 - Current'!$F$10</definedName>
    <definedName name="_SCB1">#REF!</definedName>
    <definedName name="_SCB2" localSheetId="8">#REF!</definedName>
    <definedName name="_SCB2" localSheetId="5">'[19]SCB 2 - Current'!$F$11</definedName>
    <definedName name="_SCB2">#REF!</definedName>
    <definedName name="_sd3">#N/A</definedName>
    <definedName name="_Sep1" localSheetId="8">#REF!</definedName>
    <definedName name="_Sep1" localSheetId="5">[53]total!$Z$6:$Z$122</definedName>
    <definedName name="_Sep1">#REF!</definedName>
    <definedName name="_Series" localSheetId="8" hidden="1">#REF!</definedName>
    <definedName name="_Series" localSheetId="5" hidden="1">[56]Variables!$B$3</definedName>
    <definedName name="_Series" hidden="1">#REF!</definedName>
    <definedName name="_sfe32">#N/A</definedName>
    <definedName name="_Shading" localSheetId="8" hidden="1">#REF!</definedName>
    <definedName name="_Shading" localSheetId="5" hidden="1">[56]Variables!$B$2</definedName>
    <definedName name="_Shading" hidden="1">#REF!</definedName>
    <definedName name="_sm1"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1"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1"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1"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ort" localSheetId="3" hidden="1">#REF!</definedName>
    <definedName name="_Sort" localSheetId="4" hidden="1">#REF!</definedName>
    <definedName name="_Sort" localSheetId="6" hidden="1">#REF!</definedName>
    <definedName name="_Sort" localSheetId="8" hidden="1">#REF!</definedName>
    <definedName name="_Sort" localSheetId="7" hidden="1">#REF!</definedName>
    <definedName name="_Sort" localSheetId="9" hidden="1">#REF!</definedName>
    <definedName name="_Sort" localSheetId="5" hidden="1">#REF!</definedName>
    <definedName name="_Sort" hidden="1">#REF!</definedName>
    <definedName name="_SS1" localSheetId="10">#REF!</definedName>
    <definedName name="_SS1">#REF!</definedName>
    <definedName name="_SS2" localSheetId="10">#REF!</definedName>
    <definedName name="_SS2">#REF!</definedName>
    <definedName name="_sss1" localSheetId="10" hidden="1">{"sum_mth",#N/A,FALSE,"SUM-MTH";"sum_mth_สะสม",#N/A,FALSE,"SUM-MTH";"sum_mth_ผลการดำเนินงาน",#N/A,FALSE,"SUM-MTH";"sum_mth_ผลการดำเนินงาน_สะสม",#N/A,FALSE,"SUM-MTH"}</definedName>
    <definedName name="_sss1" localSheetId="8" hidden="1">{"sum_mth",#N/A,FALSE,"SUM-MTH";"sum_mth_สะสม",#N/A,FALSE,"SUM-MTH";"sum_mth_ผลการดำเนินงาน",#N/A,FALSE,"SUM-MTH";"sum_mth_ผลการดำเนินงาน_สะสม",#N/A,FALSE,"SUM-MTH"}</definedName>
    <definedName name="_sss1" localSheetId="9" hidden="1">{"sum_mth",#N/A,FALSE,"SUM-MTH";"sum_mth_สะสม",#N/A,FALSE,"SUM-MTH";"sum_mth_ผลการดำเนินงาน",#N/A,FALSE,"SUM-MTH";"sum_mth_ผลการดำเนินงาน_สะสม",#N/A,FALSE,"SUM-MTH"}</definedName>
    <definedName name="_sss1" localSheetId="5" hidden="1">{"sum_mth",#N/A,FALSE,"SUM-MTH";"sum_mth_สะสม",#N/A,FALSE,"SUM-MTH";"sum_mth_ผลการดำเนินงาน",#N/A,FALSE,"SUM-MTH";"sum_mth_ผลการดำเนินงาน_สะสม",#N/A,FALSE,"SUM-MTH"}</definedName>
    <definedName name="_sss1" hidden="1">{"sum_mth",#N/A,FALSE,"SUM-MTH";"sum_mth_สะสม",#N/A,FALSE,"SUM-MTH";"sum_mth_ผลการดำเนินงาน",#N/A,FALSE,"SUM-MTH";"sum_mth_ผลการดำเนินงาน_สะสม",#N/A,FALSE,"SUM-MTH"}</definedName>
    <definedName name="_sss3" localSheetId="10" hidden="1">{"sum_mth",#N/A,FALSE,"SUM-MTH";"sum_mth_สะสม",#N/A,FALSE,"SUM-MTH";"sum_mth_ผลการดำเนินงาน",#N/A,FALSE,"SUM-MTH";"sum_mth_ผลการดำเนินงาน_สะสม",#N/A,FALSE,"SUM-MTH"}</definedName>
    <definedName name="_sss3" localSheetId="8" hidden="1">{"sum_mth",#N/A,FALSE,"SUM-MTH";"sum_mth_สะสม",#N/A,FALSE,"SUM-MTH";"sum_mth_ผลการดำเนินงาน",#N/A,FALSE,"SUM-MTH";"sum_mth_ผลการดำเนินงาน_สะสม",#N/A,FALSE,"SUM-MTH"}</definedName>
    <definedName name="_sss3" localSheetId="9" hidden="1">{"sum_mth",#N/A,FALSE,"SUM-MTH";"sum_mth_สะสม",#N/A,FALSE,"SUM-MTH";"sum_mth_ผลการดำเนินงาน",#N/A,FALSE,"SUM-MTH";"sum_mth_ผลการดำเนินงาน_สะสม",#N/A,FALSE,"SUM-MTH"}</definedName>
    <definedName name="_sss3" localSheetId="5" hidden="1">{"sum_mth",#N/A,FALSE,"SUM-MTH";"sum_mth_สะสม",#N/A,FALSE,"SUM-MTH";"sum_mth_ผลการดำเนินงาน",#N/A,FALSE,"SUM-MTH";"sum_mth_ผลการดำเนินงาน_สะสม",#N/A,FALSE,"SUM-MTH"}</definedName>
    <definedName name="_sss3" hidden="1">{"sum_mth",#N/A,FALSE,"SUM-MTH";"sum_mth_สะสม",#N/A,FALSE,"SUM-MTH";"sum_mth_ผลการดำเนินงาน",#N/A,FALSE,"SUM-MTH";"sum_mth_ผลการดำเนินงาน_สะสม",#N/A,FALSE,"SUM-MTH"}</definedName>
    <definedName name="_sum925" localSheetId="8">#REF!</definedName>
    <definedName name="_sum925" localSheetId="5">'[57]925'!$F$2:$F$132</definedName>
    <definedName name="_sum925">#REF!</definedName>
    <definedName name="_t6">#N/A</definedName>
    <definedName name="_t7">#N/A</definedName>
    <definedName name="_Table1_In1" localSheetId="10" hidden="1">#REF!</definedName>
    <definedName name="_Table1_In1" localSheetId="8" hidden="1">#REF!</definedName>
    <definedName name="_Table1_In1" hidden="1">#REF!</definedName>
    <definedName name="_Table1_Out" hidden="1">#REF!</definedName>
    <definedName name="_tae21224" localSheetId="10">#REF!</definedName>
    <definedName name="_tae21224">#REF!</definedName>
    <definedName name="_TAX2" localSheetId="10">#REF!</definedName>
    <definedName name="_TAX2">#REF!</definedName>
    <definedName name="_TB111" localSheetId="10">#REF!</definedName>
    <definedName name="_TB111" localSheetId="8">#REF!</definedName>
    <definedName name="_TB111" localSheetId="9">#REF!</definedName>
    <definedName name="_TB111">#REF!</definedName>
    <definedName name="_TB112" localSheetId="8">#REF!</definedName>
    <definedName name="_TB112" localSheetId="9">#REF!</definedName>
    <definedName name="_TB112" localSheetId="5">[64]시산표!#REF!</definedName>
    <definedName name="_TB112">#REF!</definedName>
    <definedName name="_TB1121" localSheetId="10">#REF!</definedName>
    <definedName name="_TB1121" localSheetId="8">#REF!</definedName>
    <definedName name="_TB1121" localSheetId="9">#REF!</definedName>
    <definedName name="_TB1121">#REF!</definedName>
    <definedName name="_TB113" localSheetId="10">#REF!</definedName>
    <definedName name="_TB113" localSheetId="8">#REF!</definedName>
    <definedName name="_TB113" localSheetId="9">#REF!</definedName>
    <definedName name="_TB113">#REF!</definedName>
    <definedName name="_TB114" localSheetId="10">#REF!</definedName>
    <definedName name="_TB114" localSheetId="8">#REF!</definedName>
    <definedName name="_TB114" localSheetId="9">#REF!</definedName>
    <definedName name="_TB114">#REF!</definedName>
    <definedName name="_TB115" localSheetId="8">#REF!</definedName>
    <definedName name="_TB115" localSheetId="9">#REF!</definedName>
    <definedName name="_TB115" localSheetId="5">[65]시산표!#REF!</definedName>
    <definedName name="_TB115">#REF!</definedName>
    <definedName name="_TB116" localSheetId="10">#REF!</definedName>
    <definedName name="_TB116" localSheetId="8">#REF!</definedName>
    <definedName name="_TB116" localSheetId="9">#REF!</definedName>
    <definedName name="_TB116">#REF!</definedName>
    <definedName name="_TB117" localSheetId="10">#REF!</definedName>
    <definedName name="_TB117" localSheetId="8">#REF!</definedName>
    <definedName name="_TB117" localSheetId="9">#REF!</definedName>
    <definedName name="_TB117">#REF!</definedName>
    <definedName name="_TB1206" localSheetId="10" hidden="1">#REF!</definedName>
    <definedName name="_TB1206" hidden="1">#REF!</definedName>
    <definedName name="_TB121" localSheetId="10">#REF!</definedName>
    <definedName name="_TB121" localSheetId="8">#REF!</definedName>
    <definedName name="_TB121" localSheetId="9">#REF!</definedName>
    <definedName name="_TB121">#REF!</definedName>
    <definedName name="_TB122" localSheetId="10">#REF!</definedName>
    <definedName name="_TB122" localSheetId="8">#REF!</definedName>
    <definedName name="_TB122" localSheetId="9">#REF!</definedName>
    <definedName name="_TB122">#REF!</definedName>
    <definedName name="_TB123" localSheetId="10">#REF!</definedName>
    <definedName name="_TB123" localSheetId="8">#REF!</definedName>
    <definedName name="_TB123" localSheetId="9">#REF!</definedName>
    <definedName name="_TB123">#REF!</definedName>
    <definedName name="_TB124" localSheetId="8">#REF!</definedName>
    <definedName name="_TB124" localSheetId="9">#REF!</definedName>
    <definedName name="_TB124" localSheetId="5">[65]시산표!#REF!</definedName>
    <definedName name="_TB124">#REF!</definedName>
    <definedName name="_TB125" localSheetId="8">#REF!</definedName>
    <definedName name="_TB125" localSheetId="9">#REF!</definedName>
    <definedName name="_TB125" localSheetId="5">[65]시산표!#REF!</definedName>
    <definedName name="_TB125">#REF!</definedName>
    <definedName name="_TB126" localSheetId="8">#REF!</definedName>
    <definedName name="_TB126" localSheetId="9">#REF!</definedName>
    <definedName name="_TB126" localSheetId="5">[65]시산표!#REF!</definedName>
    <definedName name="_TB126">#REF!</definedName>
    <definedName name="_TB131" localSheetId="8">#REF!</definedName>
    <definedName name="_TB131" localSheetId="9">#REF!</definedName>
    <definedName name="_TB131" localSheetId="5">[65]시산표!#REF!</definedName>
    <definedName name="_TB131">#REF!</definedName>
    <definedName name="_TB132" localSheetId="8">#REF!</definedName>
    <definedName name="_TB132" localSheetId="9">#REF!</definedName>
    <definedName name="_TB132" localSheetId="5">[65]시산표!#REF!</definedName>
    <definedName name="_TB132">#REF!</definedName>
    <definedName name="_TB211" localSheetId="8">#REF!</definedName>
    <definedName name="_TB211" localSheetId="9">#REF!</definedName>
    <definedName name="_TB211" localSheetId="5">[65]시산표!#REF!</definedName>
    <definedName name="_TB211">#REF!</definedName>
    <definedName name="_TB212" localSheetId="10">#REF!</definedName>
    <definedName name="_TB212" localSheetId="8">#REF!</definedName>
    <definedName name="_TB212" localSheetId="9">#REF!</definedName>
    <definedName name="_TB212">#REF!</definedName>
    <definedName name="_TB213" localSheetId="8">#REF!</definedName>
    <definedName name="_TB213" localSheetId="9">#REF!</definedName>
    <definedName name="_TB213" localSheetId="5">[65]시산표!#REF!</definedName>
    <definedName name="_TB213">#REF!</definedName>
    <definedName name="_TB214" localSheetId="8">#REF!</definedName>
    <definedName name="_TB214" localSheetId="9">#REF!</definedName>
    <definedName name="_TB214" localSheetId="5">[65]시산표!#REF!</definedName>
    <definedName name="_TB214">#REF!</definedName>
    <definedName name="_TB215" localSheetId="8">#REF!</definedName>
    <definedName name="_TB215" localSheetId="9">#REF!</definedName>
    <definedName name="_TB215" localSheetId="5">[65]시산표!#REF!</definedName>
    <definedName name="_TB215">#REF!</definedName>
    <definedName name="_TB221" localSheetId="8">#REF!</definedName>
    <definedName name="_TB221" localSheetId="9">#REF!</definedName>
    <definedName name="_TB221" localSheetId="5">[65]시산표!#REF!</definedName>
    <definedName name="_TB221">#REF!</definedName>
    <definedName name="_TB2210" localSheetId="8">#REF!</definedName>
    <definedName name="_TB2210" localSheetId="9">#REF!</definedName>
    <definedName name="_TB2210" localSheetId="5">[64]시산표!#REF!</definedName>
    <definedName name="_TB2210">#REF!</definedName>
    <definedName name="_TB222" localSheetId="8">#REF!</definedName>
    <definedName name="_TB222" localSheetId="9">#REF!</definedName>
    <definedName name="_TB222" localSheetId="5">[65]시산표!#REF!</definedName>
    <definedName name="_TB222">#REF!</definedName>
    <definedName name="_TB223" localSheetId="8">#REF!</definedName>
    <definedName name="_TB223" localSheetId="9">#REF!</definedName>
    <definedName name="_TB223" localSheetId="5">[65]시산표!#REF!</definedName>
    <definedName name="_TB223">#REF!</definedName>
    <definedName name="_TB224" localSheetId="8">#REF!</definedName>
    <definedName name="_TB224" localSheetId="9">#REF!</definedName>
    <definedName name="_TB224" localSheetId="5">[65]시산표!#REF!</definedName>
    <definedName name="_TB224">#REF!</definedName>
    <definedName name="_TB225" localSheetId="8">#REF!</definedName>
    <definedName name="_TB225" localSheetId="9">#REF!</definedName>
    <definedName name="_TB225" localSheetId="5">[64]시산표!#REF!</definedName>
    <definedName name="_TB225">#REF!</definedName>
    <definedName name="_TB226" localSheetId="10">#REF!</definedName>
    <definedName name="_TB226" localSheetId="8">#REF!</definedName>
    <definedName name="_TB226" localSheetId="9">#REF!</definedName>
    <definedName name="_TB226">#REF!</definedName>
    <definedName name="_TB227" localSheetId="8">#REF!</definedName>
    <definedName name="_TB227" localSheetId="9">#REF!</definedName>
    <definedName name="_TB227" localSheetId="5">[64]시산표!#REF!</definedName>
    <definedName name="_TB227">#REF!</definedName>
    <definedName name="_TB228" localSheetId="10">#REF!</definedName>
    <definedName name="_TB228" localSheetId="8">#REF!</definedName>
    <definedName name="_TB228" localSheetId="9">#REF!</definedName>
    <definedName name="_TB228">#REF!</definedName>
    <definedName name="_TB229" localSheetId="8">#REF!</definedName>
    <definedName name="_TB229" localSheetId="9">#REF!</definedName>
    <definedName name="_TB229" localSheetId="5">[64]시산표!#REF!</definedName>
    <definedName name="_TB229">#REF!</definedName>
    <definedName name="_TB311" localSheetId="8">#REF!</definedName>
    <definedName name="_TB311" localSheetId="9">#REF!</definedName>
    <definedName name="_TB311" localSheetId="5">[65]시산표!#REF!</definedName>
    <definedName name="_TB311">#REF!</definedName>
    <definedName name="_TB312" localSheetId="10">#REF!</definedName>
    <definedName name="_TB312" localSheetId="8">#REF!</definedName>
    <definedName name="_TB312" localSheetId="9">#REF!</definedName>
    <definedName name="_TB312">#REF!</definedName>
    <definedName name="_TB313" localSheetId="8">#REF!</definedName>
    <definedName name="_TB313" localSheetId="9">#REF!</definedName>
    <definedName name="_TB313" localSheetId="5">[65]시산표!#REF!</definedName>
    <definedName name="_TB313">#REF!</definedName>
    <definedName name="_TB314" localSheetId="10">#REF!</definedName>
    <definedName name="_TB314" localSheetId="8">#REF!</definedName>
    <definedName name="_TB314" localSheetId="9">#REF!</definedName>
    <definedName name="_TB314">#REF!</definedName>
    <definedName name="_TB315" localSheetId="10">#REF!</definedName>
    <definedName name="_TB315" localSheetId="8">#REF!</definedName>
    <definedName name="_TB315" localSheetId="9">#REF!</definedName>
    <definedName name="_TB315">#REF!</definedName>
    <definedName name="_TB316" localSheetId="10">#REF!</definedName>
    <definedName name="_TB316" localSheetId="8">#REF!</definedName>
    <definedName name="_TB316" localSheetId="9">#REF!</definedName>
    <definedName name="_TB316">#REF!</definedName>
    <definedName name="_TB317" localSheetId="8">#REF!</definedName>
    <definedName name="_TB317" localSheetId="9">#REF!</definedName>
    <definedName name="_TB317" localSheetId="5">[65]시산표!#REF!</definedName>
    <definedName name="_TB317">#REF!</definedName>
    <definedName name="_TB318" localSheetId="8">#REF!</definedName>
    <definedName name="_TB318" localSheetId="9">#REF!</definedName>
    <definedName name="_TB318" localSheetId="5">[65]시산표!#REF!</definedName>
    <definedName name="_TB318">#REF!</definedName>
    <definedName name="_TB319" localSheetId="8">#REF!</definedName>
    <definedName name="_TB319" localSheetId="9">#REF!</definedName>
    <definedName name="_TB319" localSheetId="5">[64]시산표!#REF!</definedName>
    <definedName name="_TB319">#REF!</definedName>
    <definedName name="_TB321" localSheetId="10">#REF!</definedName>
    <definedName name="_TB321" localSheetId="8">#REF!</definedName>
    <definedName name="_TB321" localSheetId="9">#REF!</definedName>
    <definedName name="_TB321">#REF!</definedName>
    <definedName name="_TB322" localSheetId="8">#REF!</definedName>
    <definedName name="_TB322" localSheetId="9">#REF!</definedName>
    <definedName name="_TB322" localSheetId="5">[65]시산표!#REF!</definedName>
    <definedName name="_TB322">#REF!</definedName>
    <definedName name="_TB323" localSheetId="8">#REF!</definedName>
    <definedName name="_TB323" localSheetId="9">#REF!</definedName>
    <definedName name="_TB323" localSheetId="5">[65]시산표!#REF!</definedName>
    <definedName name="_TB323">#REF!</definedName>
    <definedName name="_TB324" localSheetId="8">#REF!</definedName>
    <definedName name="_TB324" localSheetId="9">#REF!</definedName>
    <definedName name="_TB324" localSheetId="5">[65]시산표!#REF!</definedName>
    <definedName name="_TB324">#REF!</definedName>
    <definedName name="_TB325" localSheetId="8">#REF!</definedName>
    <definedName name="_TB325" localSheetId="9">#REF!</definedName>
    <definedName name="_TB325" localSheetId="5">[65]시산표!#REF!</definedName>
    <definedName name="_TB325">#REF!</definedName>
    <definedName name="_TB401" localSheetId="8">#REF!</definedName>
    <definedName name="_TB401" localSheetId="9">#REF!</definedName>
    <definedName name="_TB401" localSheetId="5">[65]시산표!#REF!</definedName>
    <definedName name="_TB401">#REF!</definedName>
    <definedName name="_TB402" localSheetId="8">#REF!</definedName>
    <definedName name="_TB402" localSheetId="9">#REF!</definedName>
    <definedName name="_TB402" localSheetId="5">[65]시산표!#REF!</definedName>
    <definedName name="_TB402">#REF!</definedName>
    <definedName name="_TB403" localSheetId="8">#REF!</definedName>
    <definedName name="_TB403" localSheetId="9">#REF!</definedName>
    <definedName name="_TB403" localSheetId="5">[65]시산표!#REF!</definedName>
    <definedName name="_TB403">#REF!</definedName>
    <definedName name="_TB404" localSheetId="8">#REF!</definedName>
    <definedName name="_TB404" localSheetId="9">#REF!</definedName>
    <definedName name="_TB404" localSheetId="5">[65]시산표!#REF!</definedName>
    <definedName name="_TB404">#REF!</definedName>
    <definedName name="_TB405" localSheetId="8">#REF!</definedName>
    <definedName name="_TB405" localSheetId="9">#REF!</definedName>
    <definedName name="_TB405" localSheetId="5">[65]시산표!#REF!</definedName>
    <definedName name="_TB405">#REF!</definedName>
    <definedName name="_TB501" localSheetId="10">#REF!</definedName>
    <definedName name="_TB501" localSheetId="8">#REF!</definedName>
    <definedName name="_TB501" localSheetId="9">#REF!</definedName>
    <definedName name="_TB501">#REF!</definedName>
    <definedName name="_TB502" localSheetId="10">#REF!</definedName>
    <definedName name="_TB502" localSheetId="8">#REF!</definedName>
    <definedName name="_TB502" localSheetId="9">#REF!</definedName>
    <definedName name="_TB502">#REF!</definedName>
    <definedName name="_TB503" localSheetId="10">#REF!</definedName>
    <definedName name="_TB503" localSheetId="8">#REF!</definedName>
    <definedName name="_TB503" localSheetId="9">#REF!</definedName>
    <definedName name="_TB503">#REF!</definedName>
    <definedName name="_TB504" localSheetId="10">#REF!</definedName>
    <definedName name="_TB504" localSheetId="8">#REF!</definedName>
    <definedName name="_TB504" localSheetId="9">#REF!</definedName>
    <definedName name="_TB504">#REF!</definedName>
    <definedName name="_TB505" localSheetId="10">#REF!</definedName>
    <definedName name="_TB505" localSheetId="8">#REF!</definedName>
    <definedName name="_TB505" localSheetId="9">#REF!</definedName>
    <definedName name="_TB505">#REF!</definedName>
    <definedName name="_TB506" localSheetId="10">#REF!</definedName>
    <definedName name="_TB506" localSheetId="8">#REF!</definedName>
    <definedName name="_TB506" localSheetId="9">#REF!</definedName>
    <definedName name="_TB506">#REF!</definedName>
    <definedName name="_TB507" localSheetId="10">#REF!</definedName>
    <definedName name="_TB507" localSheetId="8">#REF!</definedName>
    <definedName name="_TB507" localSheetId="9">#REF!</definedName>
    <definedName name="_TB507">#REF!</definedName>
    <definedName name="_TB508" localSheetId="10">#REF!</definedName>
    <definedName name="_TB508" localSheetId="8">#REF!</definedName>
    <definedName name="_TB508" localSheetId="9">#REF!</definedName>
    <definedName name="_TB508">#REF!</definedName>
    <definedName name="_TB509" localSheetId="10">#REF!</definedName>
    <definedName name="_TB509" localSheetId="8">#REF!</definedName>
    <definedName name="_TB509" localSheetId="9">#REF!</definedName>
    <definedName name="_TB509">#REF!</definedName>
    <definedName name="_TB510" localSheetId="8">#REF!</definedName>
    <definedName name="_TB510" localSheetId="9">#REF!</definedName>
    <definedName name="_TB510" localSheetId="5">[64]시산표!#REF!</definedName>
    <definedName name="_TB510">#REF!</definedName>
    <definedName name="_TB511" localSheetId="8">#REF!</definedName>
    <definedName name="_TB511" localSheetId="9">#REF!</definedName>
    <definedName name="_TB511" localSheetId="5">[65]시산표!#REF!</definedName>
    <definedName name="_TB511">#REF!</definedName>
    <definedName name="_TB512" localSheetId="10">#REF!</definedName>
    <definedName name="_TB512" localSheetId="8">#REF!</definedName>
    <definedName name="_TB512" localSheetId="9">#REF!</definedName>
    <definedName name="_TB512">#REF!</definedName>
    <definedName name="_TB513" localSheetId="10">#REF!</definedName>
    <definedName name="_TB513" localSheetId="8">#REF!</definedName>
    <definedName name="_TB513" localSheetId="9">#REF!</definedName>
    <definedName name="_TB513">#REF!</definedName>
    <definedName name="_TB601" localSheetId="8">#REF!</definedName>
    <definedName name="_TB601" localSheetId="9">#REF!</definedName>
    <definedName name="_TB601" localSheetId="5">[65]시산표!#REF!</definedName>
    <definedName name="_TB601">#REF!</definedName>
    <definedName name="_TB602" localSheetId="10">#REF!</definedName>
    <definedName name="_TB602" localSheetId="8">#REF!</definedName>
    <definedName name="_TB602" localSheetId="9">#REF!</definedName>
    <definedName name="_TB602">#REF!</definedName>
    <definedName name="_TB603" localSheetId="10">#REF!</definedName>
    <definedName name="_TB603" localSheetId="8">#REF!</definedName>
    <definedName name="_TB603" localSheetId="9">#REF!</definedName>
    <definedName name="_TB603">#REF!</definedName>
    <definedName name="_TB604" localSheetId="8">#REF!</definedName>
    <definedName name="_TB604" localSheetId="9">#REF!</definedName>
    <definedName name="_TB604" localSheetId="5">[65]시산표!#REF!</definedName>
    <definedName name="_TB604">#REF!</definedName>
    <definedName name="_TB605" localSheetId="8">#REF!</definedName>
    <definedName name="_TB605" localSheetId="9">#REF!</definedName>
    <definedName name="_TB605" localSheetId="5">[65]시산표!#REF!</definedName>
    <definedName name="_TB605">#REF!</definedName>
    <definedName name="_TB701" localSheetId="10">#REF!</definedName>
    <definedName name="_TB701" localSheetId="8">#REF!</definedName>
    <definedName name="_TB701" localSheetId="9">#REF!</definedName>
    <definedName name="_TB701">#REF!</definedName>
    <definedName name="_TB811" localSheetId="8">#REF!</definedName>
    <definedName name="_TB811" localSheetId="9">#REF!</definedName>
    <definedName name="_TB811" localSheetId="5">[65]시산표!#REF!</definedName>
    <definedName name="_TB811">#REF!</definedName>
    <definedName name="_TB812" localSheetId="8">#REF!</definedName>
    <definedName name="_TB812" localSheetId="9">#REF!</definedName>
    <definedName name="_TB812" localSheetId="5">[65]시산표!#REF!</definedName>
    <definedName name="_TB812">#REF!</definedName>
    <definedName name="_TB813" localSheetId="8">#REF!</definedName>
    <definedName name="_TB813" localSheetId="9">#REF!</definedName>
    <definedName name="_TB813" localSheetId="5">[65]시산표!#REF!</definedName>
    <definedName name="_TB813">#REF!</definedName>
    <definedName name="_TB814" localSheetId="8">#REF!</definedName>
    <definedName name="_TB814" localSheetId="9">#REF!</definedName>
    <definedName name="_TB814" localSheetId="5">[65]시산표!#REF!</definedName>
    <definedName name="_TB814">#REF!</definedName>
    <definedName name="_TB820" localSheetId="8">#REF!</definedName>
    <definedName name="_TB820" localSheetId="9">#REF!</definedName>
    <definedName name="_TB820" localSheetId="5">[65]시산표!#REF!</definedName>
    <definedName name="_TB820">#REF!</definedName>
    <definedName name="_TB901" localSheetId="10">#REF!</definedName>
    <definedName name="_TB901" localSheetId="8">#REF!</definedName>
    <definedName name="_TB901" localSheetId="9">#REF!</definedName>
    <definedName name="_TB901">#REF!</definedName>
    <definedName name="_TB902" localSheetId="10">#REF!</definedName>
    <definedName name="_TB902" localSheetId="8">#REF!</definedName>
    <definedName name="_TB902" localSheetId="9">#REF!</definedName>
    <definedName name="_TB902">#REF!</definedName>
    <definedName name="_TB903" localSheetId="10">#REF!</definedName>
    <definedName name="_TB903" localSheetId="8">#REF!</definedName>
    <definedName name="_TB903" localSheetId="9">#REF!</definedName>
    <definedName name="_TB903">#REF!</definedName>
    <definedName name="_TB904" localSheetId="10">#REF!</definedName>
    <definedName name="_TB904" localSheetId="8">#REF!</definedName>
    <definedName name="_TB904" localSheetId="9">#REF!</definedName>
    <definedName name="_TB904">#REF!</definedName>
    <definedName name="_TBI1001" localSheetId="8">#REF!</definedName>
    <definedName name="_TBI1001" localSheetId="9">#REF!</definedName>
    <definedName name="_TBI1001" localSheetId="5">[65]시산표!#REF!</definedName>
    <definedName name="_TBI1001">#REF!</definedName>
    <definedName name="_TBI1002" localSheetId="8">#REF!</definedName>
    <definedName name="_TBI1002" localSheetId="9">#REF!</definedName>
    <definedName name="_TBI1002" localSheetId="5">[65]시산표!#REF!</definedName>
    <definedName name="_TBI1002">#REF!</definedName>
    <definedName name="_TBI1003" localSheetId="8">#REF!</definedName>
    <definedName name="_TBI1003" localSheetId="9">#REF!</definedName>
    <definedName name="_TBI1003" localSheetId="5">[65]시산표!#REF!</definedName>
    <definedName name="_TBI1003">#REF!</definedName>
    <definedName name="_TBI1004" localSheetId="8">#REF!</definedName>
    <definedName name="_TBI1004" localSheetId="9">#REF!</definedName>
    <definedName name="_TBI1004" localSheetId="5">[65]시산표!#REF!</definedName>
    <definedName name="_TBI1004">#REF!</definedName>
    <definedName name="_TBI1005" localSheetId="8">#REF!</definedName>
    <definedName name="_TBI1005" localSheetId="9">#REF!</definedName>
    <definedName name="_TBI1005" localSheetId="5">[65]시산표!#REF!</definedName>
    <definedName name="_TBI1005">#REF!</definedName>
    <definedName name="_TBI101" localSheetId="10">#REF!</definedName>
    <definedName name="_TBI101" localSheetId="8">#REF!</definedName>
    <definedName name="_TBI101" localSheetId="9">#REF!</definedName>
    <definedName name="_TBI101">#REF!</definedName>
    <definedName name="_TBI102" localSheetId="8">#REF!</definedName>
    <definedName name="_TBI102" localSheetId="9">#REF!</definedName>
    <definedName name="_TBI102" localSheetId="5">[65]시산표!#REF!</definedName>
    <definedName name="_TBI102">#REF!</definedName>
    <definedName name="_TBI1100" localSheetId="10">#REF!</definedName>
    <definedName name="_TBI1100" localSheetId="8">#REF!</definedName>
    <definedName name="_TBI1100" localSheetId="9">#REF!</definedName>
    <definedName name="_TBI1100">#REF!</definedName>
    <definedName name="_TBI1200" localSheetId="8">#REF!</definedName>
    <definedName name="_TBI1200" localSheetId="9">#REF!</definedName>
    <definedName name="_TBI1200" localSheetId="5">[65]시산표!#REF!</definedName>
    <definedName name="_TBI1200">#REF!</definedName>
    <definedName name="_TBI201" localSheetId="10">#REF!</definedName>
    <definedName name="_TBI201" localSheetId="8">#REF!</definedName>
    <definedName name="_TBI201" localSheetId="9">#REF!</definedName>
    <definedName name="_TBI201">#REF!</definedName>
    <definedName name="_TBI202" localSheetId="10">#REF!</definedName>
    <definedName name="_TBI202" localSheetId="8">#REF!</definedName>
    <definedName name="_TBI202" localSheetId="9">#REF!</definedName>
    <definedName name="_TBI202">#REF!</definedName>
    <definedName name="_TBI203" localSheetId="10">#REF!</definedName>
    <definedName name="_TBI203" localSheetId="8">#REF!</definedName>
    <definedName name="_TBI203" localSheetId="9">#REF!</definedName>
    <definedName name="_TBI203">#REF!</definedName>
    <definedName name="_TBI401" localSheetId="10">#REF!</definedName>
    <definedName name="_TBI401" localSheetId="8">#REF!</definedName>
    <definedName name="_TBI401" localSheetId="9">#REF!</definedName>
    <definedName name="_TBI401">#REF!</definedName>
    <definedName name="_TBI402" localSheetId="10">#REF!</definedName>
    <definedName name="_TBI402" localSheetId="8">#REF!</definedName>
    <definedName name="_TBI402" localSheetId="9">#REF!</definedName>
    <definedName name="_TBI402">#REF!</definedName>
    <definedName name="_TBI403" localSheetId="8">#REF!</definedName>
    <definedName name="_TBI403" localSheetId="9">#REF!</definedName>
    <definedName name="_TBI403" localSheetId="5">[64]시산표!#REF!</definedName>
    <definedName name="_TBI403">#REF!</definedName>
    <definedName name="_TBI404" localSheetId="10">#REF!</definedName>
    <definedName name="_TBI404" localSheetId="8">#REF!</definedName>
    <definedName name="_TBI404" localSheetId="9">#REF!</definedName>
    <definedName name="_TBI404">#REF!</definedName>
    <definedName name="_TBI405" localSheetId="10">#REF!</definedName>
    <definedName name="_TBI405" localSheetId="8">#REF!</definedName>
    <definedName name="_TBI405" localSheetId="9">#REF!</definedName>
    <definedName name="_TBI405">#REF!</definedName>
    <definedName name="_TBI406" localSheetId="10">#REF!</definedName>
    <definedName name="_TBI406" localSheetId="8">#REF!</definedName>
    <definedName name="_TBI406" localSheetId="9">#REF!</definedName>
    <definedName name="_TBI406">#REF!</definedName>
    <definedName name="_TBI407" localSheetId="10">#REF!</definedName>
    <definedName name="_TBI407" localSheetId="8">#REF!</definedName>
    <definedName name="_TBI407" localSheetId="9">#REF!</definedName>
    <definedName name="_TBI407">#REF!</definedName>
    <definedName name="_TBI408" localSheetId="10">#REF!</definedName>
    <definedName name="_TBI408" localSheetId="8">#REF!</definedName>
    <definedName name="_TBI408" localSheetId="9">#REF!</definedName>
    <definedName name="_TBI408">#REF!</definedName>
    <definedName name="_TBI409" localSheetId="10">#REF!</definedName>
    <definedName name="_TBI409" localSheetId="8">#REF!</definedName>
    <definedName name="_TBI409" localSheetId="9">#REF!</definedName>
    <definedName name="_TBI409">#REF!</definedName>
    <definedName name="_TBI410" localSheetId="10">#REF!</definedName>
    <definedName name="_TBI410" localSheetId="8">#REF!</definedName>
    <definedName name="_TBI410" localSheetId="9">#REF!</definedName>
    <definedName name="_TBI410">#REF!</definedName>
    <definedName name="_TBI411" localSheetId="10">#REF!</definedName>
    <definedName name="_TBI411" localSheetId="8">#REF!</definedName>
    <definedName name="_TBI411" localSheetId="9">#REF!</definedName>
    <definedName name="_TBI411">#REF!</definedName>
    <definedName name="_TBI412" localSheetId="10">#REF!</definedName>
    <definedName name="_TBI412" localSheetId="8">#REF!</definedName>
    <definedName name="_TBI412" localSheetId="9">#REF!</definedName>
    <definedName name="_TBI412">#REF!</definedName>
    <definedName name="_TBI413" localSheetId="10">#REF!</definedName>
    <definedName name="_TBI413" localSheetId="8">#REF!</definedName>
    <definedName name="_TBI413" localSheetId="9">#REF!</definedName>
    <definedName name="_TBI413">#REF!</definedName>
    <definedName name="_TBI414" localSheetId="10">#REF!</definedName>
    <definedName name="_TBI414" localSheetId="8">#REF!</definedName>
    <definedName name="_TBI414" localSheetId="9">#REF!</definedName>
    <definedName name="_TBI414">#REF!</definedName>
    <definedName name="_TBI415" localSheetId="10">#REF!</definedName>
    <definedName name="_TBI415" localSheetId="8">#REF!</definedName>
    <definedName name="_TBI415" localSheetId="9">#REF!</definedName>
    <definedName name="_TBI415">#REF!</definedName>
    <definedName name="_TBI416" localSheetId="10">#REF!</definedName>
    <definedName name="_TBI416" localSheetId="8">#REF!</definedName>
    <definedName name="_TBI416" localSheetId="9">#REF!</definedName>
    <definedName name="_TBI416">#REF!</definedName>
    <definedName name="_TBI417" localSheetId="10">#REF!</definedName>
    <definedName name="_TBI417" localSheetId="8">#REF!</definedName>
    <definedName name="_TBI417" localSheetId="9">#REF!</definedName>
    <definedName name="_TBI417">#REF!</definedName>
    <definedName name="_TBI418" localSheetId="10">#REF!</definedName>
    <definedName name="_TBI418" localSheetId="8">#REF!</definedName>
    <definedName name="_TBI418" localSheetId="9">#REF!</definedName>
    <definedName name="_TBI418">#REF!</definedName>
    <definedName name="_TBI419" localSheetId="10">#REF!</definedName>
    <definedName name="_TBI419" localSheetId="8">#REF!</definedName>
    <definedName name="_TBI419" localSheetId="9">#REF!</definedName>
    <definedName name="_TBI419">#REF!</definedName>
    <definedName name="_TBI420" localSheetId="10">#REF!</definedName>
    <definedName name="_TBI420" localSheetId="8">#REF!</definedName>
    <definedName name="_TBI420" localSheetId="9">#REF!</definedName>
    <definedName name="_TBI420">#REF!</definedName>
    <definedName name="_TBI421" localSheetId="10">#REF!</definedName>
    <definedName name="_TBI421" localSheetId="8">#REF!</definedName>
    <definedName name="_TBI421" localSheetId="9">#REF!</definedName>
    <definedName name="_TBI421">#REF!</definedName>
    <definedName name="_TBI422" localSheetId="10">#REF!</definedName>
    <definedName name="_TBI422" localSheetId="8">#REF!</definedName>
    <definedName name="_TBI422" localSheetId="9">#REF!</definedName>
    <definedName name="_TBI422">#REF!</definedName>
    <definedName name="_TBI423" localSheetId="10">#REF!</definedName>
    <definedName name="_TBI423" localSheetId="8">#REF!</definedName>
    <definedName name="_TBI423" localSheetId="9">#REF!</definedName>
    <definedName name="_TBI423">#REF!</definedName>
    <definedName name="_TBI424" localSheetId="10">#REF!</definedName>
    <definedName name="_TBI424" localSheetId="8">#REF!</definedName>
    <definedName name="_TBI424" localSheetId="9">#REF!</definedName>
    <definedName name="_TBI424">#REF!</definedName>
    <definedName name="_TBI425" localSheetId="8">#REF!</definedName>
    <definedName name="_TBI425" localSheetId="9">#REF!</definedName>
    <definedName name="_TBI425" localSheetId="5">[65]시산표!#REF!</definedName>
    <definedName name="_TBI425">#REF!</definedName>
    <definedName name="_TBI601" localSheetId="10">#REF!</definedName>
    <definedName name="_TBI601" localSheetId="8">#REF!</definedName>
    <definedName name="_TBI601" localSheetId="9">#REF!</definedName>
    <definedName name="_TBI601">#REF!</definedName>
    <definedName name="_TBI602" localSheetId="10">#REF!</definedName>
    <definedName name="_TBI602" localSheetId="8">#REF!</definedName>
    <definedName name="_TBI602" localSheetId="9">#REF!</definedName>
    <definedName name="_TBI602">#REF!</definedName>
    <definedName name="_TBI603" localSheetId="8">#REF!</definedName>
    <definedName name="_TBI603" localSheetId="9">#REF!</definedName>
    <definedName name="_TBI603" localSheetId="5">[65]시산표!#REF!</definedName>
    <definedName name="_TBI603">#REF!</definedName>
    <definedName name="_TBI604" localSheetId="8">#REF!</definedName>
    <definedName name="_TBI604" localSheetId="9">#REF!</definedName>
    <definedName name="_TBI604" localSheetId="5">[65]시산표!#REF!</definedName>
    <definedName name="_TBI604">#REF!</definedName>
    <definedName name="_TBI605" localSheetId="8">#REF!</definedName>
    <definedName name="_TBI605" localSheetId="9">#REF!</definedName>
    <definedName name="_TBI605" localSheetId="5">[65]시산표!#REF!</definedName>
    <definedName name="_TBI605">#REF!</definedName>
    <definedName name="_TBI606" localSheetId="8">#REF!</definedName>
    <definedName name="_TBI606" localSheetId="9">#REF!</definedName>
    <definedName name="_TBI606" localSheetId="5">[65]시산표!#REF!</definedName>
    <definedName name="_TBI606">#REF!</definedName>
    <definedName name="_TBI607" localSheetId="8">#REF!</definedName>
    <definedName name="_TBI607" localSheetId="9">#REF!</definedName>
    <definedName name="_TBI607" localSheetId="5">[65]시산표!#REF!</definedName>
    <definedName name="_TBI607">#REF!</definedName>
    <definedName name="_TBI608" localSheetId="8">#REF!</definedName>
    <definedName name="_TBI608" localSheetId="9">#REF!</definedName>
    <definedName name="_TBI608" localSheetId="5">[65]시산표!#REF!</definedName>
    <definedName name="_TBI608">#REF!</definedName>
    <definedName name="_TBI609" localSheetId="8">#REF!</definedName>
    <definedName name="_TBI609" localSheetId="9">#REF!</definedName>
    <definedName name="_TBI609" localSheetId="5">[65]시산표!#REF!</definedName>
    <definedName name="_TBI609">#REF!</definedName>
    <definedName name="_TBI610" localSheetId="10">#REF!</definedName>
    <definedName name="_TBI610" localSheetId="8">#REF!</definedName>
    <definedName name="_TBI610" localSheetId="9">#REF!</definedName>
    <definedName name="_TBI610">#REF!</definedName>
    <definedName name="_TBI611" localSheetId="8">#REF!</definedName>
    <definedName name="_TBI611" localSheetId="9">#REF!</definedName>
    <definedName name="_TBI611" localSheetId="5">[65]시산표!#REF!</definedName>
    <definedName name="_TBI611">#REF!</definedName>
    <definedName name="_TBI612" localSheetId="10">#REF!</definedName>
    <definedName name="_TBI612" localSheetId="8">#REF!</definedName>
    <definedName name="_TBI612" localSheetId="9">#REF!</definedName>
    <definedName name="_TBI612">#REF!</definedName>
    <definedName name="_TBI613" localSheetId="8">#REF!</definedName>
    <definedName name="_TBI613" localSheetId="9">#REF!</definedName>
    <definedName name="_TBI613" localSheetId="5">[65]시산표!#REF!</definedName>
    <definedName name="_TBI613">#REF!</definedName>
    <definedName name="_TBI614" localSheetId="10">#REF!</definedName>
    <definedName name="_TBI614" localSheetId="8">#REF!</definedName>
    <definedName name="_TBI614" localSheetId="9">#REF!</definedName>
    <definedName name="_TBI614">#REF!</definedName>
    <definedName name="_TBI701" localSheetId="10">#REF!</definedName>
    <definedName name="_TBI701" localSheetId="8">#REF!</definedName>
    <definedName name="_TBI701" localSheetId="9">#REF!</definedName>
    <definedName name="_TBI701">#REF!</definedName>
    <definedName name="_TBI702" localSheetId="10">#REF!</definedName>
    <definedName name="_TBI702" localSheetId="8">#REF!</definedName>
    <definedName name="_TBI702" localSheetId="9">#REF!</definedName>
    <definedName name="_TBI702">#REF!</definedName>
    <definedName name="_TBI703" localSheetId="8">#REF!</definedName>
    <definedName name="_TBI703" localSheetId="9">#REF!</definedName>
    <definedName name="_TBI703" localSheetId="5">[65]시산표!#REF!</definedName>
    <definedName name="_TBI703">#REF!</definedName>
    <definedName name="_TBI704" localSheetId="8">#REF!</definedName>
    <definedName name="_TBI704" localSheetId="9">#REF!</definedName>
    <definedName name="_TBI704" localSheetId="5">[65]시산표!#REF!</definedName>
    <definedName name="_TBI704">#REF!</definedName>
    <definedName name="_TBI705" localSheetId="8">#REF!</definedName>
    <definedName name="_TBI705" localSheetId="9">#REF!</definedName>
    <definedName name="_TBI705" localSheetId="5">[65]시산표!#REF!</definedName>
    <definedName name="_TBI705">#REF!</definedName>
    <definedName name="_TBI706" localSheetId="8">#REF!</definedName>
    <definedName name="_TBI706" localSheetId="9">#REF!</definedName>
    <definedName name="_TBI706" localSheetId="5">[65]시산표!#REF!</definedName>
    <definedName name="_TBI706">#REF!</definedName>
    <definedName name="_TBI707" localSheetId="8">#REF!</definedName>
    <definedName name="_TBI707" localSheetId="9">#REF!</definedName>
    <definedName name="_TBI707" localSheetId="5">[65]시산표!#REF!</definedName>
    <definedName name="_TBI707">#REF!</definedName>
    <definedName name="_TBI708" localSheetId="8">#REF!</definedName>
    <definedName name="_TBI708" localSheetId="9">#REF!</definedName>
    <definedName name="_TBI708" localSheetId="5">[65]시산표!#REF!</definedName>
    <definedName name="_TBI708">#REF!</definedName>
    <definedName name="_TBI709" localSheetId="10">#REF!</definedName>
    <definedName name="_TBI709" localSheetId="8">#REF!</definedName>
    <definedName name="_TBI709" localSheetId="9">#REF!</definedName>
    <definedName name="_TBI709">#REF!</definedName>
    <definedName name="_TBI710" localSheetId="8">#REF!</definedName>
    <definedName name="_TBI710" localSheetId="9">#REF!</definedName>
    <definedName name="_TBI710" localSheetId="5">[65]시산표!#REF!</definedName>
    <definedName name="_TBI710">#REF!</definedName>
    <definedName name="_TBI711" localSheetId="8">#REF!</definedName>
    <definedName name="_TBI711" localSheetId="9">#REF!</definedName>
    <definedName name="_TBI711" localSheetId="5">[65]시산표!#REF!</definedName>
    <definedName name="_TBI711">#REF!</definedName>
    <definedName name="_TBI712" localSheetId="8">#REF!</definedName>
    <definedName name="_TBI712" localSheetId="9">#REF!</definedName>
    <definedName name="_TBI712" localSheetId="5">[65]시산표!#REF!</definedName>
    <definedName name="_TBI712">#REF!</definedName>
    <definedName name="_TBI713" localSheetId="8">#REF!</definedName>
    <definedName name="_TBI713" localSheetId="9">#REF!</definedName>
    <definedName name="_TBI713" localSheetId="5">[65]시산표!#REF!</definedName>
    <definedName name="_TBI713">#REF!</definedName>
    <definedName name="_TBI714" localSheetId="10">#REF!</definedName>
    <definedName name="_TBI714" localSheetId="8">#REF!</definedName>
    <definedName name="_TBI714" localSheetId="9">#REF!</definedName>
    <definedName name="_TBI714">#REF!</definedName>
    <definedName name="_TBI715" localSheetId="8">#REF!</definedName>
    <definedName name="_TBI715" localSheetId="9">#REF!</definedName>
    <definedName name="_TBI715" localSheetId="5">[65]시산표!#REF!</definedName>
    <definedName name="_TBI715">#REF!</definedName>
    <definedName name="_TBI716" localSheetId="10">#REF!</definedName>
    <definedName name="_TBI716" localSheetId="8">#REF!</definedName>
    <definedName name="_TBI716" localSheetId="9">#REF!</definedName>
    <definedName name="_TBI716">#REF!</definedName>
    <definedName name="_TBI717" localSheetId="8">#REF!</definedName>
    <definedName name="_TBI717" localSheetId="9">#REF!</definedName>
    <definedName name="_TBI717" localSheetId="5">[64]시산표!#REF!</definedName>
    <definedName name="_TBI717">#REF!</definedName>
    <definedName name="_TBI718" localSheetId="10">#REF!</definedName>
    <definedName name="_TBI718" localSheetId="8">#REF!</definedName>
    <definedName name="_TBI718" localSheetId="9">#REF!</definedName>
    <definedName name="_TBI718">#REF!</definedName>
    <definedName name="_TBI719" localSheetId="8">#REF!</definedName>
    <definedName name="_TBI719" localSheetId="9">#REF!</definedName>
    <definedName name="_TBI719" localSheetId="5">[64]시산표!#REF!</definedName>
    <definedName name="_TBI719">#REF!</definedName>
    <definedName name="_TBI901" localSheetId="10">#REF!</definedName>
    <definedName name="_TBI901" localSheetId="8">#REF!</definedName>
    <definedName name="_TBI901" localSheetId="9">#REF!</definedName>
    <definedName name="_TBI901">#REF!</definedName>
    <definedName name="_TBI902" localSheetId="10">#REF!</definedName>
    <definedName name="_TBI902" localSheetId="8">#REF!</definedName>
    <definedName name="_TBI902" localSheetId="9">#REF!</definedName>
    <definedName name="_TBI902">#REF!</definedName>
    <definedName name="_TBI903" localSheetId="8">#REF!</definedName>
    <definedName name="_TBI903" localSheetId="9">#REF!</definedName>
    <definedName name="_TBI903" localSheetId="5">[65]시산표!#REF!</definedName>
    <definedName name="_TBI903">#REF!</definedName>
    <definedName name="_TBI904" localSheetId="8">#REF!</definedName>
    <definedName name="_TBI904" localSheetId="9">#REF!</definedName>
    <definedName name="_TBI904" localSheetId="5">[65]시산표!#REF!</definedName>
    <definedName name="_TBI904">#REF!</definedName>
    <definedName name="_TBI905" localSheetId="8">#REF!</definedName>
    <definedName name="_TBI905" localSheetId="9">#REF!</definedName>
    <definedName name="_TBI905" localSheetId="5">[65]시산표!#REF!</definedName>
    <definedName name="_TBI905">#REF!</definedName>
    <definedName name="_TBI906" localSheetId="8">#REF!</definedName>
    <definedName name="_TBI906" localSheetId="9">#REF!</definedName>
    <definedName name="_TBI906" localSheetId="5">[65]시산표!#REF!</definedName>
    <definedName name="_TBI906">#REF!</definedName>
    <definedName name="_TBI907" localSheetId="8">#REF!</definedName>
    <definedName name="_TBI907" localSheetId="9">#REF!</definedName>
    <definedName name="_TBI907" localSheetId="5">[65]시산표!#REF!</definedName>
    <definedName name="_TBI907">#REF!</definedName>
    <definedName name="_TCD1" localSheetId="10">#REF!</definedName>
    <definedName name="_TCD1" localSheetId="8">#REF!</definedName>
    <definedName name="_TCD1">#REF!</definedName>
    <definedName name="_TCD2" localSheetId="10">#REF!</definedName>
    <definedName name="_TCD2">#REF!</definedName>
    <definedName name="_TCD3" localSheetId="10">#REF!</definedName>
    <definedName name="_TCD3">#REF!</definedName>
    <definedName name="_TCD4" localSheetId="10">#REF!</definedName>
    <definedName name="_TCD4">#REF!</definedName>
    <definedName name="_TCD5" localSheetId="10">#REF!</definedName>
    <definedName name="_TCD5">#REF!</definedName>
    <definedName name="_TCD6" localSheetId="10">#REF!</definedName>
    <definedName name="_TCD6">#REF!</definedName>
    <definedName name="_TCD7" localSheetId="10">#REF!</definedName>
    <definedName name="_TCD7">#REF!</definedName>
    <definedName name="_TCD8" localSheetId="10">#REF!</definedName>
    <definedName name="_TCD8">#REF!</definedName>
    <definedName name="_TCD9" localSheetId="10">#REF!</definedName>
    <definedName name="_TCD9">#REF!</definedName>
    <definedName name="_TCP1" localSheetId="10">#REF!</definedName>
    <definedName name="_TCP1">#REF!</definedName>
    <definedName name="_TCP10" localSheetId="10">#REF!</definedName>
    <definedName name="_TCP10">#REF!</definedName>
    <definedName name="_TCP11" localSheetId="10">#REF!</definedName>
    <definedName name="_TCP11">#REF!</definedName>
    <definedName name="_TCP12" localSheetId="10">#REF!</definedName>
    <definedName name="_TCP12">#REF!</definedName>
    <definedName name="_TCP2" localSheetId="10">#REF!</definedName>
    <definedName name="_TCP2">#REF!</definedName>
    <definedName name="_TCP3" localSheetId="10">#REF!</definedName>
    <definedName name="_TCP3">#REF!</definedName>
    <definedName name="_TCP4" localSheetId="10">#REF!</definedName>
    <definedName name="_TCP4">#REF!</definedName>
    <definedName name="_TCP5" localSheetId="10">#REF!</definedName>
    <definedName name="_TCP5">#REF!</definedName>
    <definedName name="_TCP6" localSheetId="10">#REF!</definedName>
    <definedName name="_TCP6">#REF!</definedName>
    <definedName name="_TCP7" localSheetId="10">#REF!</definedName>
    <definedName name="_TCP7">#REF!</definedName>
    <definedName name="_TCP8" localSheetId="10">#REF!</definedName>
    <definedName name="_TCP8">#REF!</definedName>
    <definedName name="_TCP9" localSheetId="10">#REF!</definedName>
    <definedName name="_TCP9">#REF!</definedName>
    <definedName name="_tey5" localSheetId="10">#REF!</definedName>
    <definedName name="_tey5" localSheetId="8">#REF!</definedName>
    <definedName name="_tey5" localSheetId="9">#REF!</definedName>
    <definedName name="_tey5">#REF!</definedName>
    <definedName name="_Tic30" localSheetId="10" hidden="1">{"'Eng (page2)'!$A$1:$D$52"}</definedName>
    <definedName name="_Tic30" localSheetId="8" hidden="1">{"'Eng (page2)'!$A$1:$D$52"}</definedName>
    <definedName name="_Tic30" localSheetId="9" hidden="1">{"'Eng (page2)'!$A$1:$D$52"}</definedName>
    <definedName name="_Tic30" localSheetId="5" hidden="1">{"'Eng (page2)'!$A$1:$D$52"}</definedName>
    <definedName name="_Tic30" hidden="1">{"'Eng (page2)'!$A$1:$D$52"}</definedName>
    <definedName name="_TIG1" localSheetId="10">#REF!</definedName>
    <definedName name="_TIG1">#REF!</definedName>
    <definedName name="_TIG10" localSheetId="10">#REF!</definedName>
    <definedName name="_TIG10">#REF!</definedName>
    <definedName name="_TIG11" localSheetId="10">#REF!</definedName>
    <definedName name="_TIG11">#REF!</definedName>
    <definedName name="_TIG12" localSheetId="10">#REF!</definedName>
    <definedName name="_TIG12">#REF!</definedName>
    <definedName name="_TIG2" localSheetId="10">#REF!</definedName>
    <definedName name="_TIG2">#REF!</definedName>
    <definedName name="_TIG3" localSheetId="10">#REF!</definedName>
    <definedName name="_TIG3">#REF!</definedName>
    <definedName name="_TIG4" localSheetId="10">#REF!</definedName>
    <definedName name="_TIG4">#REF!</definedName>
    <definedName name="_TIG5" localSheetId="10">#REF!</definedName>
    <definedName name="_TIG5">#REF!</definedName>
    <definedName name="_TIG6" localSheetId="10">#REF!</definedName>
    <definedName name="_TIG6">#REF!</definedName>
    <definedName name="_TIG7" localSheetId="10">#REF!</definedName>
    <definedName name="_TIG7">#REF!</definedName>
    <definedName name="_TIG8" localSheetId="10">#REF!</definedName>
    <definedName name="_TIG8">#REF!</definedName>
    <definedName name="_TIG9" localSheetId="10">#REF!</definedName>
    <definedName name="_TIG9">#REF!</definedName>
    <definedName name="_TM2"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M2"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M2"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M2"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PC3" localSheetId="10">#REF!</definedName>
    <definedName name="_TPC3">#REF!</definedName>
    <definedName name="_TPE1" localSheetId="10">#REF!</definedName>
    <definedName name="_TPE1">#REF!</definedName>
    <definedName name="_TPE10" localSheetId="10">#REF!</definedName>
    <definedName name="_TPE10">#REF!</definedName>
    <definedName name="_TPE11" localSheetId="10">#REF!</definedName>
    <definedName name="_TPE11">#REF!</definedName>
    <definedName name="_TPE12" localSheetId="10">#REF!</definedName>
    <definedName name="_TPE12">#REF!</definedName>
    <definedName name="_TPE2" localSheetId="10">#REF!</definedName>
    <definedName name="_TPE2">#REF!</definedName>
    <definedName name="_TPE3" localSheetId="10">#REF!</definedName>
    <definedName name="_TPE3">#REF!</definedName>
    <definedName name="_TPE4" localSheetId="10">#REF!</definedName>
    <definedName name="_TPE4">#REF!</definedName>
    <definedName name="_TPE5" localSheetId="10">#REF!</definedName>
    <definedName name="_TPE5">#REF!</definedName>
    <definedName name="_TPE6" localSheetId="10">#REF!</definedName>
    <definedName name="_TPE6">#REF!</definedName>
    <definedName name="_TPE7" localSheetId="10">#REF!</definedName>
    <definedName name="_TPE7">#REF!</definedName>
    <definedName name="_TPE8" localSheetId="10">#REF!</definedName>
    <definedName name="_TPE8">#REF!</definedName>
    <definedName name="_TPE9" localSheetId="10">#REF!</definedName>
    <definedName name="_TPE9">#REF!</definedName>
    <definedName name="_TPI1" localSheetId="10">#REF!</definedName>
    <definedName name="_TPI1">#REF!</definedName>
    <definedName name="_TPI10" localSheetId="10">#REF!</definedName>
    <definedName name="_TPI10">#REF!</definedName>
    <definedName name="_TPI11" localSheetId="10">#REF!</definedName>
    <definedName name="_TPI11">#REF!</definedName>
    <definedName name="_TPI12" localSheetId="10">#REF!</definedName>
    <definedName name="_TPI12">#REF!</definedName>
    <definedName name="_TPI2" localSheetId="10">#REF!</definedName>
    <definedName name="_TPI2">#REF!</definedName>
    <definedName name="_TPI3" localSheetId="10">#REF!</definedName>
    <definedName name="_TPI3">#REF!</definedName>
    <definedName name="_TPI4" localSheetId="10">#REF!</definedName>
    <definedName name="_TPI4">#REF!</definedName>
    <definedName name="_TPI5" localSheetId="10">#REF!</definedName>
    <definedName name="_TPI5">#REF!</definedName>
    <definedName name="_TPI6" localSheetId="10">#REF!</definedName>
    <definedName name="_TPI6">#REF!</definedName>
    <definedName name="_TPI7" localSheetId="10">#REF!</definedName>
    <definedName name="_TPI7">#REF!</definedName>
    <definedName name="_TPI8" localSheetId="10">#REF!</definedName>
    <definedName name="_TPI8">#REF!</definedName>
    <definedName name="_TPI9" localSheetId="10">#REF!</definedName>
    <definedName name="_TPI9">#REF!</definedName>
    <definedName name="_TPP1" localSheetId="10">#REF!</definedName>
    <definedName name="_TPP1">#REF!</definedName>
    <definedName name="_TPP10" localSheetId="10">#REF!</definedName>
    <definedName name="_TPP10">#REF!</definedName>
    <definedName name="_TPP11" localSheetId="10">#REF!</definedName>
    <definedName name="_TPP11">#REF!</definedName>
    <definedName name="_TPP12" localSheetId="10">#REF!</definedName>
    <definedName name="_TPP12">#REF!</definedName>
    <definedName name="_TPP2" localSheetId="10">#REF!</definedName>
    <definedName name="_TPP2">#REF!</definedName>
    <definedName name="_TPP3" localSheetId="10">#REF!</definedName>
    <definedName name="_TPP3">#REF!</definedName>
    <definedName name="_TPP4" localSheetId="10">#REF!</definedName>
    <definedName name="_TPP4">#REF!</definedName>
    <definedName name="_TPP5" localSheetId="10">#REF!</definedName>
    <definedName name="_TPP5">#REF!</definedName>
    <definedName name="_TPP6" localSheetId="10">#REF!</definedName>
    <definedName name="_TPP6">#REF!</definedName>
    <definedName name="_TPP7" localSheetId="10">#REF!</definedName>
    <definedName name="_TPP7">#REF!</definedName>
    <definedName name="_TPP8" localSheetId="10">#REF!</definedName>
    <definedName name="_TPP8">#REF!</definedName>
    <definedName name="_TPP9" localSheetId="10">#REF!</definedName>
    <definedName name="_TPP9">#REF!</definedName>
    <definedName name="_tr45">#N/A</definedName>
    <definedName name="_TTD1" localSheetId="10">#REF!</definedName>
    <definedName name="_TTD1">#REF!</definedName>
    <definedName name="_TTD2" localSheetId="10">#REF!</definedName>
    <definedName name="_TTD2">#REF!</definedName>
    <definedName name="_TTD3" localSheetId="10">#REF!</definedName>
    <definedName name="_TTD3">#REF!</definedName>
    <definedName name="_TTD4" localSheetId="10">#REF!</definedName>
    <definedName name="_TTD4">#REF!</definedName>
    <definedName name="_TTM1" localSheetId="10">#REF!</definedName>
    <definedName name="_TTM1">#REF!</definedName>
    <definedName name="_TTM2" localSheetId="10">#REF!</definedName>
    <definedName name="_TTM2">#REF!</definedName>
    <definedName name="_TTM3" localSheetId="10">#REF!</definedName>
    <definedName name="_TTM3">#REF!</definedName>
    <definedName name="_TTM4" localSheetId="10">#REF!</definedName>
    <definedName name="_TTM4">#REF!</definedName>
    <definedName name="_TTM5" localSheetId="10">#REF!</definedName>
    <definedName name="_TTM5">#REF!</definedName>
    <definedName name="_TTM6" localSheetId="10">#REF!</definedName>
    <definedName name="_TTM6">#REF!</definedName>
    <definedName name="_TTM7" localSheetId="10">#REF!</definedName>
    <definedName name="_TTM7">#REF!</definedName>
    <definedName name="_TTM8" localSheetId="10">#REF!</definedName>
    <definedName name="_TTM8">#REF!</definedName>
    <definedName name="_TTS1" localSheetId="10">#REF!</definedName>
    <definedName name="_TTS1">#REF!</definedName>
    <definedName name="_TTT4">#N/A</definedName>
    <definedName name="_tw32">#N/A</definedName>
    <definedName name="_tw34">#N/A</definedName>
    <definedName name="_U" localSheetId="8">#REF!</definedName>
    <definedName name="_U" localSheetId="5">[49]Group!$B$137</definedName>
    <definedName name="_U">#REF!</definedName>
    <definedName name="_u1" localSheetId="10">#REF!</definedName>
    <definedName name="_u1" localSheetId="8">#REF!</definedName>
    <definedName name="_u1" localSheetId="9">#REF!</definedName>
    <definedName name="_u1">#REF!</definedName>
    <definedName name="_U2" localSheetId="8">#REF!</definedName>
    <definedName name="_U2" localSheetId="5">[49]Group!$B$124</definedName>
    <definedName name="_U2">#REF!</definedName>
    <definedName name="_u3" localSheetId="10">#REF!</definedName>
    <definedName name="_u3" localSheetId="8">#REF!</definedName>
    <definedName name="_u3" localSheetId="9">#REF!</definedName>
    <definedName name="_u3">#REF!</definedName>
    <definedName name="_U4" localSheetId="8">#REF!</definedName>
    <definedName name="_U4" localSheetId="5">[49]Group!$B$126</definedName>
    <definedName name="_U4">#REF!</definedName>
    <definedName name="_U5" localSheetId="8">#REF!</definedName>
    <definedName name="_U5" localSheetId="5">[49]Group!$B$127</definedName>
    <definedName name="_U5">#REF!</definedName>
    <definedName name="_U6" localSheetId="10">#REF!</definedName>
    <definedName name="_U6" localSheetId="8">#REF!</definedName>
    <definedName name="_U6">#REF!</definedName>
    <definedName name="_u645" localSheetId="10" hidden="1">{"'Eng (page2)'!$A$1:$D$52"}</definedName>
    <definedName name="_u645" localSheetId="8" hidden="1">{"'Eng (page2)'!$A$1:$D$52"}</definedName>
    <definedName name="_u645" localSheetId="9" hidden="1">{"'Eng (page2)'!$A$1:$D$52"}</definedName>
    <definedName name="_u645" localSheetId="5" hidden="1">{"'Eng (page2)'!$A$1:$D$52"}</definedName>
    <definedName name="_u645" hidden="1">{"'Eng (page2)'!$A$1:$D$52"}</definedName>
    <definedName name="_U7" localSheetId="8">#REF!</definedName>
    <definedName name="_U7" localSheetId="5">[49]Group!$B$131</definedName>
    <definedName name="_U7">#REF!</definedName>
    <definedName name="_U8" localSheetId="8">#REF!</definedName>
    <definedName name="_U8" localSheetId="5">[51]Group!#REF!</definedName>
    <definedName name="_U8">#REF!</definedName>
    <definedName name="_UKT77">#N/A</definedName>
    <definedName name="_Us1" localSheetId="10">#REF!</definedName>
    <definedName name="_Us1">#REF!</definedName>
    <definedName name="_Us2" localSheetId="10">#REF!</definedName>
    <definedName name="_Us2">#REF!</definedName>
    <definedName name="_utu9">#N/A</definedName>
    <definedName name="_V320" localSheetId="10" hidden="1">{"'Eng (page2)'!$A$1:$D$52"}</definedName>
    <definedName name="_V320" localSheetId="8" hidden="1">{"'Eng (page2)'!$A$1:$D$52"}</definedName>
    <definedName name="_V320" localSheetId="9" hidden="1">{"'Eng (page2)'!$A$1:$D$52"}</definedName>
    <definedName name="_V320" localSheetId="5" hidden="1">{"'Eng (page2)'!$A$1:$D$52"}</definedName>
    <definedName name="_V320" hidden="1">{"'Eng (page2)'!$A$1:$D$52"}</definedName>
    <definedName name="_VNT1" localSheetId="10">#REF!</definedName>
    <definedName name="_VNT1">#REF!</definedName>
    <definedName name="_VNT10" localSheetId="10">#REF!</definedName>
    <definedName name="_VNT10">#REF!</definedName>
    <definedName name="_VNT11" localSheetId="10">#REF!</definedName>
    <definedName name="_VNT11">#REF!</definedName>
    <definedName name="_VNT12" localSheetId="10">#REF!</definedName>
    <definedName name="_VNT12">#REF!</definedName>
    <definedName name="_VNT2" localSheetId="10">#REF!</definedName>
    <definedName name="_VNT2">#REF!</definedName>
    <definedName name="_VNT3" localSheetId="10">#REF!</definedName>
    <definedName name="_VNT3">#REF!</definedName>
    <definedName name="_VNT4" localSheetId="10">#REF!</definedName>
    <definedName name="_VNT4">#REF!</definedName>
    <definedName name="_VNT5" localSheetId="10">#REF!</definedName>
    <definedName name="_VNT5">#REF!</definedName>
    <definedName name="_VNT6" localSheetId="10">#REF!</definedName>
    <definedName name="_VNT6">#REF!</definedName>
    <definedName name="_VNT7" localSheetId="10">#REF!</definedName>
    <definedName name="_VNT7">#REF!</definedName>
    <definedName name="_VNT8" localSheetId="10">#REF!</definedName>
    <definedName name="_VNT8">#REF!</definedName>
    <definedName name="_VNT9" localSheetId="10">#REF!</definedName>
    <definedName name="_VNT9">#REF!</definedName>
    <definedName name="_w1" localSheetId="10">#REF!</definedName>
    <definedName name="_w1" localSheetId="8">#REF!</definedName>
    <definedName name="_w1" localSheetId="9">#REF!</definedName>
    <definedName name="_w1">#REF!</definedName>
    <definedName name="_WE2">#N/A</definedName>
    <definedName name="_wet4">#N/A</definedName>
    <definedName name="_WGZY" localSheetId="8">#REF!</definedName>
    <definedName name="_WGZY" localSheetId="5">'[66]C-3'!$T$3</definedName>
    <definedName name="_WGZY">#REF!</definedName>
    <definedName name="_wt4">#N/A</definedName>
    <definedName name="_WTQ3">#N/A</definedName>
    <definedName name="_wtr4">#N/A</definedName>
    <definedName name="_WW3">#N/A</definedName>
    <definedName name="_www1" localSheetId="10" hidden="1">{"sum_mth",#N/A,FALSE,"SUM-MTH";"sum_mth_สะสม",#N/A,FALSE,"SUM-MTH";"sum_mth_ผลการดำเนินงาน",#N/A,FALSE,"SUM-MTH";"sum_mth_ผลการดำเนินงาน_สะสม",#N/A,FALSE,"SUM-MTH"}</definedName>
    <definedName name="_www1" localSheetId="8" hidden="1">{"sum_mth",#N/A,FALSE,"SUM-MTH";"sum_mth_สะสม",#N/A,FALSE,"SUM-MTH";"sum_mth_ผลการดำเนินงาน",#N/A,FALSE,"SUM-MTH";"sum_mth_ผลการดำเนินงาน_สะสม",#N/A,FALSE,"SUM-MTH"}</definedName>
    <definedName name="_www1" localSheetId="9" hidden="1">{"sum_mth",#N/A,FALSE,"SUM-MTH";"sum_mth_สะสม",#N/A,FALSE,"SUM-MTH";"sum_mth_ผลการดำเนินงาน",#N/A,FALSE,"SUM-MTH";"sum_mth_ผลการดำเนินงาน_สะสม",#N/A,FALSE,"SUM-MTH"}</definedName>
    <definedName name="_www1" localSheetId="5" hidden="1">{"sum_mth",#N/A,FALSE,"SUM-MTH";"sum_mth_สะสม",#N/A,FALSE,"SUM-MTH";"sum_mth_ผลการดำเนินงาน",#N/A,FALSE,"SUM-MTH";"sum_mth_ผลการดำเนินงาน_สะสม",#N/A,FALSE,"SUM-MTH"}</definedName>
    <definedName name="_www1" hidden="1">{"sum_mth",#N/A,FALSE,"SUM-MTH";"sum_mth_สะสม",#N/A,FALSE,"SUM-MTH";"sum_mth_ผลการดำเนินงาน",#N/A,FALSE,"SUM-MTH";"sum_mth_ผลการดำเนินงาน_สะสม",#N/A,FALSE,"SUM-MTH"}</definedName>
    <definedName name="_www2" localSheetId="10" hidden="1">{"sum_mth",#N/A,FALSE,"SUM-MTH";"sum_mth_สะสม",#N/A,FALSE,"SUM-MTH";"sum_mth_ผลการดำเนินงาน",#N/A,FALSE,"SUM-MTH";"sum_mth_ผลการดำเนินงาน_สะสม",#N/A,FALSE,"SUM-MTH"}</definedName>
    <definedName name="_www2" localSheetId="8" hidden="1">{"sum_mth",#N/A,FALSE,"SUM-MTH";"sum_mth_สะสม",#N/A,FALSE,"SUM-MTH";"sum_mth_ผลการดำเนินงาน",#N/A,FALSE,"SUM-MTH";"sum_mth_ผลการดำเนินงาน_สะสม",#N/A,FALSE,"SUM-MTH"}</definedName>
    <definedName name="_www2" localSheetId="9" hidden="1">{"sum_mth",#N/A,FALSE,"SUM-MTH";"sum_mth_สะสม",#N/A,FALSE,"SUM-MTH";"sum_mth_ผลการดำเนินงาน",#N/A,FALSE,"SUM-MTH";"sum_mth_ผลการดำเนินงาน_สะสม",#N/A,FALSE,"SUM-MTH"}</definedName>
    <definedName name="_www2" localSheetId="5" hidden="1">{"sum_mth",#N/A,FALSE,"SUM-MTH";"sum_mth_สะสม",#N/A,FALSE,"SUM-MTH";"sum_mth_ผลการดำเนินงาน",#N/A,FALSE,"SUM-MTH";"sum_mth_ผลการดำเนินงาน_สะสม",#N/A,FALSE,"SUM-MTH"}</definedName>
    <definedName name="_www2" hidden="1">{"sum_mth",#N/A,FALSE,"SUM-MTH";"sum_mth_สะสม",#N/A,FALSE,"SUM-MTH";"sum_mth_ผลการดำเนินงาน",#N/A,FALSE,"SUM-MTH";"sum_mth_ผลการดำเนินงาน_สะสม",#N/A,FALSE,"SUM-MTH"}</definedName>
    <definedName name="_www4" localSheetId="10" hidden="1">{"sum_mth",#N/A,FALSE,"SUM-MTH";"sum_mth_สะสม",#N/A,FALSE,"SUM-MTH";"sum_mth_ผลการดำเนินงาน",#N/A,FALSE,"SUM-MTH";"sum_mth_ผลการดำเนินงาน_สะสม",#N/A,FALSE,"SUM-MTH"}</definedName>
    <definedName name="_www4" localSheetId="8" hidden="1">{"sum_mth",#N/A,FALSE,"SUM-MTH";"sum_mth_สะสม",#N/A,FALSE,"SUM-MTH";"sum_mth_ผลการดำเนินงาน",#N/A,FALSE,"SUM-MTH";"sum_mth_ผลการดำเนินงาน_สะสม",#N/A,FALSE,"SUM-MTH"}</definedName>
    <definedName name="_www4" localSheetId="9" hidden="1">{"sum_mth",#N/A,FALSE,"SUM-MTH";"sum_mth_สะสม",#N/A,FALSE,"SUM-MTH";"sum_mth_ผลการดำเนินงาน",#N/A,FALSE,"SUM-MTH";"sum_mth_ผลการดำเนินงาน_สะสม",#N/A,FALSE,"SUM-MTH"}</definedName>
    <definedName name="_www4" localSheetId="5" hidden="1">{"sum_mth",#N/A,FALSE,"SUM-MTH";"sum_mth_สะสม",#N/A,FALSE,"SUM-MTH";"sum_mth_ผลการดำเนินงาน",#N/A,FALSE,"SUM-MTH";"sum_mth_ผลการดำเนินงาน_สะสม",#N/A,FALSE,"SUM-MTH"}</definedName>
    <definedName name="_www4" hidden="1">{"sum_mth",#N/A,FALSE,"SUM-MTH";"sum_mth_สะสม",#N/A,FALSE,"SUM-MTH";"sum_mth_ผลการดำเนินงาน",#N/A,FALSE,"SUM-MTH";"sum_mth_ผลการดำเนินงาน_สะสม",#N/A,FALSE,"SUM-MTH"}</definedName>
    <definedName name="_wy4">#N/A</definedName>
    <definedName name="_wy45">#N/A</definedName>
    <definedName name="_X2" localSheetId="10" hidden="1">{"'Eng (page2)'!$A$1:$D$52"}</definedName>
    <definedName name="_X2" localSheetId="8" hidden="1">{"'Eng (page2)'!$A$1:$D$52"}</definedName>
    <definedName name="_X2" localSheetId="9" hidden="1">{"'Eng (page2)'!$A$1:$D$52"}</definedName>
    <definedName name="_X2" localSheetId="5" hidden="1">{"'Eng (page2)'!$A$1:$D$52"}</definedName>
    <definedName name="_X2" hidden="1">{"'Eng (page2)'!$A$1:$D$52"}</definedName>
    <definedName name="_xx6666" localSheetId="10">#REF!</definedName>
    <definedName name="_xx6666">#REF!</definedName>
    <definedName name="_y4" localSheetId="10" hidden="1">{"'Eng (page2)'!$A$1:$D$52"}</definedName>
    <definedName name="_y4" localSheetId="8" hidden="1">{"'Eng (page2)'!$A$1:$D$52"}</definedName>
    <definedName name="_y4" localSheetId="9" hidden="1">{"'Eng (page2)'!$A$1:$D$52"}</definedName>
    <definedName name="_y4" localSheetId="5" hidden="1">{"'Eng (page2)'!$A$1:$D$52"}</definedName>
    <definedName name="_y4" hidden="1">{"'Eng (page2)'!$A$1:$D$52"}</definedName>
    <definedName name="_y54">#N/A</definedName>
    <definedName name="_Y55">#N/A</definedName>
    <definedName name="_yy9">#N/A</definedName>
    <definedName name="_Z2" localSheetId="8">#REF!</definedName>
    <definedName name="_Z2" localSheetId="5">[51]Group!#REF!</definedName>
    <definedName name="_Z2">#REF!</definedName>
    <definedName name="_Z3" localSheetId="8">#REF!</definedName>
    <definedName name="_Z3" localSheetId="5">[49]Group!$B$141</definedName>
    <definedName name="_Z3">#REF!</definedName>
    <definedName name="_ZA1" localSheetId="10">#REF!</definedName>
    <definedName name="_ZA1" localSheetId="8">#REF!</definedName>
    <definedName name="_ZA1">#REF!</definedName>
    <definedName name="_ZC301" localSheetId="10" hidden="1">{"'Eng (page2)'!$A$1:$D$52"}</definedName>
    <definedName name="_ZC301" localSheetId="8" hidden="1">{"'Eng (page2)'!$A$1:$D$52"}</definedName>
    <definedName name="_ZC301" localSheetId="9" hidden="1">{"'Eng (page2)'!$A$1:$D$52"}</definedName>
    <definedName name="_ZC301" localSheetId="5" hidden="1">{"'Eng (page2)'!$A$1:$D$52"}</definedName>
    <definedName name="_ZC301" hidden="1">{"'Eng (page2)'!$A$1:$D$52"}</definedName>
    <definedName name="_ZD301" localSheetId="10" hidden="1">{"'Eng (page2)'!$A$1:$D$52"}</definedName>
    <definedName name="_ZD301" localSheetId="8" hidden="1">{"'Eng (page2)'!$A$1:$D$52"}</definedName>
    <definedName name="_ZD301" localSheetId="9" hidden="1">{"'Eng (page2)'!$A$1:$D$52"}</definedName>
    <definedName name="_ZD301" localSheetId="5" hidden="1">{"'Eng (page2)'!$A$1:$D$52"}</definedName>
    <definedName name="_ZD301" hidden="1">{"'Eng (page2)'!$A$1:$D$52"}</definedName>
    <definedName name="_ZH111" localSheetId="10" hidden="1">{"'Model'!$A$1:$N$53"}</definedName>
    <definedName name="_ZH111" localSheetId="8" hidden="1">{"'Model'!$A$1:$N$53"}</definedName>
    <definedName name="_ZH111" localSheetId="9" hidden="1">{"'Model'!$A$1:$N$53"}</definedName>
    <definedName name="_ZH111" localSheetId="5" hidden="1">{"'Model'!$A$1:$N$53"}</definedName>
    <definedName name="_ZH111" hidden="1">{"'Model'!$A$1:$N$53"}</definedName>
    <definedName name="_zz9999" localSheetId="10">#REF!</definedName>
    <definedName name="_zz9999">#REF!</definedName>
    <definedName name="_ขายวัสดุ" localSheetId="5">[47]group!#REF!</definedName>
    <definedName name="_ขายวัสดุ">#REF!</definedName>
    <definedName name="_ขายสินทรัพย์" localSheetId="5">[47]group!#REF!</definedName>
    <definedName name="_ขายสินทรัพย์">#REF!</definedName>
    <definedName name="A" localSheetId="10">#REF!</definedName>
    <definedName name="A" localSheetId="8">#REF!</definedName>
    <definedName name="A" localSheetId="9">#REF!</definedName>
    <definedName name="A">#REF!</definedName>
    <definedName name="A_HFS">NA()</definedName>
    <definedName name="A_HFS_1">NA()</definedName>
    <definedName name="A_HFS_2">NA()</definedName>
    <definedName name="A_HFS_3">NA()</definedName>
    <definedName name="A23234234" localSheetId="10" hidden="1">{"'Eng (page2)'!$A$1:$D$52"}</definedName>
    <definedName name="A23234234" localSheetId="8" hidden="1">{"'Eng (page2)'!$A$1:$D$52"}</definedName>
    <definedName name="A23234234" localSheetId="9" hidden="1">{"'Eng (page2)'!$A$1:$D$52"}</definedName>
    <definedName name="A23234234" localSheetId="5" hidden="1">{"'Eng (page2)'!$A$1:$D$52"}</definedName>
    <definedName name="A23234234" hidden="1">{"'Eng (page2)'!$A$1:$D$52"}</definedName>
    <definedName name="A268A1" localSheetId="10">#REF!</definedName>
    <definedName name="A268A1" localSheetId="8">#REF!</definedName>
    <definedName name="A268A1" localSheetId="9">#REF!</definedName>
    <definedName name="A268A1">#REF!</definedName>
    <definedName name="a4." localSheetId="10" hidden="1">{"hilight3",#N/A,FALSE,"HILIGHT3"}</definedName>
    <definedName name="a4." localSheetId="8" hidden="1">{"hilight3",#N/A,FALSE,"HILIGHT3"}</definedName>
    <definedName name="a4." localSheetId="9" hidden="1">{"hilight3",#N/A,FALSE,"HILIGHT3"}</definedName>
    <definedName name="a4." localSheetId="5" hidden="1">{"hilight3",#N/A,FALSE,"HILIGHT3"}</definedName>
    <definedName name="a4." hidden="1">{"hilight3",#N/A,FALSE,"HILIGHT3"}</definedName>
    <definedName name="A444444444444" localSheetId="8">#REF!</definedName>
    <definedName name="A444444444444" localSheetId="5">'[67]Budget-Bal'!#REF!</definedName>
    <definedName name="A444444444444">#REF!</definedName>
    <definedName name="a555555555555555" localSheetId="8">#REF!</definedName>
    <definedName name="a555555555555555" localSheetId="5">'[67]Budget-Bal'!#REF!</definedName>
    <definedName name="a555555555555555">#REF!</definedName>
    <definedName name="aa" localSheetId="10">STOP:STOPE</definedName>
    <definedName name="aa" localSheetId="8">'SH 11'!STOP:'SH 11'!STOPE</definedName>
    <definedName name="aa" localSheetId="9">[0]!STOP:[0]!STOPE</definedName>
    <definedName name="aa" localSheetId="5">'SH 9'!STOP:'SH 9'!STOPE</definedName>
    <definedName name="aa">STOP:STOPE</definedName>
    <definedName name="aaa" localSheetId="8">#REF!</definedName>
    <definedName name="aaa" localSheetId="5">'[68]17002010'!$A$2:$M$22</definedName>
    <definedName name="aaa">#REF!</definedName>
    <definedName name="AAAA" localSheetId="10" hidden="1">{#N/A,#N/A,FALSE,"Production-Ethy.";#N/A,#N/A,FALSE,"Production-Prop.";#N/A,#N/A,FALSE,"SaleVolume-Ethy.";#N/A,#N/A,FALSE,"SaleVolume-Prop.";#N/A,#N/A,FALSE,"SellPrice-Ethy.";#N/A,#N/A,FALSE,"SellPrice-Prop.";#N/A,#N/A,FALSE,"Naph&amp;Olef Rate";#N/A,#N/A,FALSE,"Stea&amp;Olef Rate";#N/A,#N/A,FALSE,"Elec&amp;Olef Rate"}</definedName>
    <definedName name="AAAA" localSheetId="3" hidden="1">{#N/A,#N/A,FALSE,"Production-Ethy.";#N/A,#N/A,FALSE,"Production-Prop.";#N/A,#N/A,FALSE,"SaleVolume-Ethy.";#N/A,#N/A,FALSE,"SaleVolume-Prop.";#N/A,#N/A,FALSE,"SellPrice-Ethy.";#N/A,#N/A,FALSE,"SellPrice-Prop.";#N/A,#N/A,FALSE,"Naph&amp;Olef Rate";#N/A,#N/A,FALSE,"Stea&amp;Olef Rate";#N/A,#N/A,FALSE,"Elec&amp;Olef Rate"}</definedName>
    <definedName name="AAAA" localSheetId="4" hidden="1">{#N/A,#N/A,FALSE,"Production-Ethy.";#N/A,#N/A,FALSE,"Production-Prop.";#N/A,#N/A,FALSE,"SaleVolume-Ethy.";#N/A,#N/A,FALSE,"SaleVolume-Prop.";#N/A,#N/A,FALSE,"SellPrice-Ethy.";#N/A,#N/A,FALSE,"SellPrice-Prop.";#N/A,#N/A,FALSE,"Naph&amp;Olef Rate";#N/A,#N/A,FALSE,"Stea&amp;Olef Rate";#N/A,#N/A,FALSE,"Elec&amp;Olef Rate"}</definedName>
    <definedName name="AAAA" localSheetId="6" hidden="1">{#N/A,#N/A,FALSE,"Production-Ethy.";#N/A,#N/A,FALSE,"Production-Prop.";#N/A,#N/A,FALSE,"SaleVolume-Ethy.";#N/A,#N/A,FALSE,"SaleVolume-Prop.";#N/A,#N/A,FALSE,"SellPrice-Ethy.";#N/A,#N/A,FALSE,"SellPrice-Prop.";#N/A,#N/A,FALSE,"Naph&amp;Olef Rate";#N/A,#N/A,FALSE,"Stea&amp;Olef Rate";#N/A,#N/A,FALSE,"Elec&amp;Olef Rate"}</definedName>
    <definedName name="AAAA" localSheetId="8" hidden="1">{#N/A,#N/A,FALSE,"Production-Ethy.";#N/A,#N/A,FALSE,"Production-Prop.";#N/A,#N/A,FALSE,"SaleVolume-Ethy.";#N/A,#N/A,FALSE,"SaleVolume-Prop.";#N/A,#N/A,FALSE,"SellPrice-Ethy.";#N/A,#N/A,FALSE,"SellPrice-Prop.";#N/A,#N/A,FALSE,"Naph&amp;Olef Rate";#N/A,#N/A,FALSE,"Stea&amp;Olef Rate";#N/A,#N/A,FALSE,"Elec&amp;Olef Rate"}</definedName>
    <definedName name="AAAA" localSheetId="9" hidden="1">{#N/A,#N/A,FALSE,"Production-Ethy.";#N/A,#N/A,FALSE,"Production-Prop.";#N/A,#N/A,FALSE,"SaleVolume-Ethy.";#N/A,#N/A,FALSE,"SaleVolume-Prop.";#N/A,#N/A,FALSE,"SellPrice-Ethy.";#N/A,#N/A,FALSE,"SellPrice-Prop.";#N/A,#N/A,FALSE,"Naph&amp;Olef Rate";#N/A,#N/A,FALSE,"Stea&amp;Olef Rate";#N/A,#N/A,FALSE,"Elec&amp;Olef Rate"}</definedName>
    <definedName name="AAAA" localSheetId="5" hidden="1">{#N/A,#N/A,FALSE,"Production-Ethy.";#N/A,#N/A,FALSE,"Production-Prop.";#N/A,#N/A,FALSE,"SaleVolume-Ethy.";#N/A,#N/A,FALSE,"SaleVolume-Prop.";#N/A,#N/A,FALSE,"SellPrice-Ethy.";#N/A,#N/A,FALSE,"SellPrice-Prop.";#N/A,#N/A,FALSE,"Naph&amp;Olef Rate";#N/A,#N/A,FALSE,"Stea&amp;Olef Rate";#N/A,#N/A,FALSE,"Elec&amp;Olef Rate"}</definedName>
    <definedName name="AAAA" hidden="1">{#N/A,#N/A,FALSE,"Production-Ethy.";#N/A,#N/A,FALSE,"Production-Prop.";#N/A,#N/A,FALSE,"SaleVolume-Ethy.";#N/A,#N/A,FALSE,"SaleVolume-Prop.";#N/A,#N/A,FALSE,"SellPrice-Ethy.";#N/A,#N/A,FALSE,"SellPrice-Prop.";#N/A,#N/A,FALSE,"Naph&amp;Olef Rate";#N/A,#N/A,FALSE,"Stea&amp;Olef Rate";#N/A,#N/A,FALSE,"Elec&amp;Olef Rate"}</definedName>
    <definedName name="AAAAA" localSheetId="10" hidden="1">{#N/A,#N/A,FALSE,"BUDGET"}</definedName>
    <definedName name="AAAAA" localSheetId="3" hidden="1">{#N/A,#N/A,FALSE,"BUDGET"}</definedName>
    <definedName name="AAAAA" localSheetId="4" hidden="1">{#N/A,#N/A,FALSE,"BUDGET"}</definedName>
    <definedName name="AAAAA" localSheetId="6" hidden="1">{#N/A,#N/A,FALSE,"BUDGET"}</definedName>
    <definedName name="AAAAA" localSheetId="8" hidden="1">{#N/A,#N/A,FALSE,"BUDGET"}</definedName>
    <definedName name="AAAAA" localSheetId="9" hidden="1">{#N/A,#N/A,FALSE,"BUDGET"}</definedName>
    <definedName name="AAAAA" localSheetId="5" hidden="1">{#N/A,#N/A,FALSE,"BUDGET"}</definedName>
    <definedName name="AAAAA" hidden="1">{#N/A,#N/A,FALSE,"BUDGET"}</definedName>
    <definedName name="aaaaaa">#N/A</definedName>
    <definedName name="aaaaaaa" localSheetId="10">#REF!</definedName>
    <definedName name="aaaaaaa" localSheetId="8">#REF!</definedName>
    <definedName name="aaaaaaa" localSheetId="9">#REF!</definedName>
    <definedName name="aaaaaaa">#REF!</definedName>
    <definedName name="aaaaaaaa" localSheetId="10" hidden="1">{"'Eng (page2)'!$A$1:$D$52"}</definedName>
    <definedName name="aaaaaaaa" localSheetId="8" hidden="1">{"'Eng (page2)'!$A$1:$D$52"}</definedName>
    <definedName name="aaaaaaaa" localSheetId="9" hidden="1">{"'Eng (page2)'!$A$1:$D$52"}</definedName>
    <definedName name="aaaaaaaa" localSheetId="5" hidden="1">{"'Eng (page2)'!$A$1:$D$52"}</definedName>
    <definedName name="aaaaaaaa" hidden="1">{"'Eng (page2)'!$A$1:$D$52"}</definedName>
    <definedName name="AAAAAAAAA" localSheetId="10" hidden="1">{#N/A,#N/A,FALSE,"Production-Ethy.";#N/A,#N/A,FALSE,"Production-Prop.";#N/A,#N/A,FALSE,"SaleVolume-Ethy.";#N/A,#N/A,FALSE,"SaleVolume-Prop.";#N/A,#N/A,FALSE,"SellPrice-Ethy.";#N/A,#N/A,FALSE,"SellPrice-Prop.";#N/A,#N/A,FALSE,"Naph&amp;Olef Rate";#N/A,#N/A,FALSE,"Stea&amp;Olef Rate";#N/A,#N/A,FALSE,"Elec&amp;Olef Rate"}</definedName>
    <definedName name="AAAAAAAAA" localSheetId="6" hidden="1">{#N/A,#N/A,FALSE,"Production-Ethy.";#N/A,#N/A,FALSE,"Production-Prop.";#N/A,#N/A,FALSE,"SaleVolume-Ethy.";#N/A,#N/A,FALSE,"SaleVolume-Prop.";#N/A,#N/A,FALSE,"SellPrice-Ethy.";#N/A,#N/A,FALSE,"SellPrice-Prop.";#N/A,#N/A,FALSE,"Naph&amp;Olef Rate";#N/A,#N/A,FALSE,"Stea&amp;Olef Rate";#N/A,#N/A,FALSE,"Elec&amp;Olef Rate"}</definedName>
    <definedName name="AAAAAAAAA" localSheetId="8" hidden="1">{#N/A,#N/A,FALSE,"Production-Ethy.";#N/A,#N/A,FALSE,"Production-Prop.";#N/A,#N/A,FALSE,"SaleVolume-Ethy.";#N/A,#N/A,FALSE,"SaleVolume-Prop.";#N/A,#N/A,FALSE,"SellPrice-Ethy.";#N/A,#N/A,FALSE,"SellPrice-Prop.";#N/A,#N/A,FALSE,"Naph&amp;Olef Rate";#N/A,#N/A,FALSE,"Stea&amp;Olef Rate";#N/A,#N/A,FALSE,"Elec&amp;Olef Rate"}</definedName>
    <definedName name="AAAAAAAAA" localSheetId="9" hidden="1">{#N/A,#N/A,FALSE,"Production-Ethy.";#N/A,#N/A,FALSE,"Production-Prop.";#N/A,#N/A,FALSE,"SaleVolume-Ethy.";#N/A,#N/A,FALSE,"SaleVolume-Prop.";#N/A,#N/A,FALSE,"SellPrice-Ethy.";#N/A,#N/A,FALSE,"SellPrice-Prop.";#N/A,#N/A,FALSE,"Naph&amp;Olef Rate";#N/A,#N/A,FALSE,"Stea&amp;Olef Rate";#N/A,#N/A,FALSE,"Elec&amp;Olef Rate"}</definedName>
    <definedName name="AAAAAAAAA" localSheetId="5" hidden="1">{#N/A,#N/A,FALSE,"Production-Ethy.";#N/A,#N/A,FALSE,"Production-Prop.";#N/A,#N/A,FALSE,"SaleVolume-Ethy.";#N/A,#N/A,FALSE,"SaleVolume-Prop.";#N/A,#N/A,FALSE,"SellPrice-Ethy.";#N/A,#N/A,FALSE,"SellPrice-Prop.";#N/A,#N/A,FALSE,"Naph&amp;Olef Rate";#N/A,#N/A,FALSE,"Stea&amp;Olef Rate";#N/A,#N/A,FALSE,"Elec&amp;Olef Rate"}</definedName>
    <definedName name="AAAAAAAAA" hidden="1">{#N/A,#N/A,FALSE,"Production-Ethy.";#N/A,#N/A,FALSE,"Production-Prop.";#N/A,#N/A,FALSE,"SaleVolume-Ethy.";#N/A,#N/A,FALSE,"SaleVolume-Prop.";#N/A,#N/A,FALSE,"SellPrice-Ethy.";#N/A,#N/A,FALSE,"SellPrice-Prop.";#N/A,#N/A,FALSE,"Naph&amp;Olef Rate";#N/A,#N/A,FALSE,"Stea&amp;Olef Rate";#N/A,#N/A,FALSE,"Elec&amp;Olef Rate"}</definedName>
    <definedName name="aaaaaaaaaaaa">#N/A</definedName>
    <definedName name="aaaaaaaaaaaaa" localSheetId="10" hidden="1">{"'Eng (page2)'!$A$1:$D$52"}</definedName>
    <definedName name="aaaaaaaaaaaaa" localSheetId="8" hidden="1">{"'Eng (page2)'!$A$1:$D$52"}</definedName>
    <definedName name="aaaaaaaaaaaaa" localSheetId="9" hidden="1">{"'Eng (page2)'!$A$1:$D$52"}</definedName>
    <definedName name="aaaaaaaaaaaaa" localSheetId="5" hidden="1">{"'Eng (page2)'!$A$1:$D$52"}</definedName>
    <definedName name="aaaaaaaaaaaaa" hidden="1">{"'Eng (page2)'!$A$1:$D$52"}</definedName>
    <definedName name="aaaaaaaaaaaaaaa" localSheetId="10" hidden="1">{"sum_mth",#N/A,FALSE,"SUM-MTH";"sum_mth_สะสม",#N/A,FALSE,"SUM-MTH";"sum_mth_ผลการดำเนินงาน",#N/A,FALSE,"SUM-MTH";"sum_mth_ผลการดำเนินงาน_สะสม",#N/A,FALSE,"SUM-MTH"}</definedName>
    <definedName name="aaaaaaaaaaaaaaa" localSheetId="8" hidden="1">{"sum_mth",#N/A,FALSE,"SUM-MTH";"sum_mth_สะสม",#N/A,FALSE,"SUM-MTH";"sum_mth_ผลการดำเนินงาน",#N/A,FALSE,"SUM-MTH";"sum_mth_ผลการดำเนินงาน_สะสม",#N/A,FALSE,"SUM-MTH"}</definedName>
    <definedName name="aaaaaaaaaaaaaaa" localSheetId="9" hidden="1">{"sum_mth",#N/A,FALSE,"SUM-MTH";"sum_mth_สะสม",#N/A,FALSE,"SUM-MTH";"sum_mth_ผลการดำเนินงาน",#N/A,FALSE,"SUM-MTH";"sum_mth_ผลการดำเนินงาน_สะสม",#N/A,FALSE,"SUM-MTH"}</definedName>
    <definedName name="aaaaaaaaaaaaaaa" localSheetId="5" hidden="1">{"sum_mth",#N/A,FALSE,"SUM-MTH";"sum_mth_สะสม",#N/A,FALSE,"SUM-MTH";"sum_mth_ผลการดำเนินงาน",#N/A,FALSE,"SUM-MTH";"sum_mth_ผลการดำเนินงาน_สะสม",#N/A,FALSE,"SUM-MTH"}</definedName>
    <definedName name="aaaaaaaaaaaaaaa" hidden="1">{"sum_mth",#N/A,FALSE,"SUM-MTH";"sum_mth_สะสม",#N/A,FALSE,"SUM-MTH";"sum_mth_ผลการดำเนินงาน",#N/A,FALSE,"SUM-MTH";"sum_mth_ผลการดำเนินงาน_สะสม",#N/A,FALSE,"SUM-MTH"}</definedName>
    <definedName name="aaaaaaaaaaaaaaaaaaaaaaaaa" localSheetId="10">#REF!</definedName>
    <definedName name="aaaaaaaaaaaaaaaaaaaaaaaaa">#REF!</definedName>
    <definedName name="aaabb" localSheetId="10"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 localSheetId="10">#REF!</definedName>
    <definedName name="aaaeeeccc" localSheetId="8">#REF!</definedName>
    <definedName name="aaaeeeccc" localSheetId="9">#REF!</definedName>
    <definedName name="aaaeeeccc">#REF!</definedName>
    <definedName name="AAAQ" localSheetId="10" hidden="1">{"'Income Statement'!$D$96:$E$101"}</definedName>
    <definedName name="AAAQ" localSheetId="8" hidden="1">{"'Income Statement'!$D$96:$E$101"}</definedName>
    <definedName name="AAAQ" localSheetId="9" hidden="1">{"'Income Statement'!$D$96:$E$101"}</definedName>
    <definedName name="AAAQ" localSheetId="5" hidden="1">{"'Income Statement'!$D$96:$E$101"}</definedName>
    <definedName name="AAAQ" hidden="1">{"'Income Statement'!$D$96:$E$101"}</definedName>
    <definedName name="aaaqw" localSheetId="10" hidden="1">{"'Model'!$A$1:$N$53"}</definedName>
    <definedName name="aaaqw" localSheetId="8" hidden="1">{"'Model'!$A$1:$N$53"}</definedName>
    <definedName name="aaaqw" localSheetId="9" hidden="1">{"'Model'!$A$1:$N$53"}</definedName>
    <definedName name="aaaqw" localSheetId="5" hidden="1">{"'Model'!$A$1:$N$53"}</definedName>
    <definedName name="aaaqw" hidden="1">{"'Model'!$A$1:$N$53"}</definedName>
    <definedName name="aadd">#N/A</definedName>
    <definedName name="aade" localSheetId="10" hidden="1">{"'Income Statement'!$D$96:$E$101"}</definedName>
    <definedName name="aade" localSheetId="8" hidden="1">{"'Income Statement'!$D$96:$E$101"}</definedName>
    <definedName name="aade" localSheetId="9" hidden="1">{"'Income Statement'!$D$96:$E$101"}</definedName>
    <definedName name="aade" localSheetId="5" hidden="1">{"'Income Statement'!$D$96:$E$101"}</definedName>
    <definedName name="aade" hidden="1">{"'Income Statement'!$D$96:$E$101"}</definedName>
    <definedName name="aadf" localSheetId="10">#REF!</definedName>
    <definedName name="aadf" localSheetId="8">#REF!</definedName>
    <definedName name="aadf" localSheetId="9">#REF!</definedName>
    <definedName name="aadf">#REF!</definedName>
    <definedName name="aads">#N/A</definedName>
    <definedName name="aae" localSheetId="8">#REF!</definedName>
    <definedName name="aae" localSheetId="5">'[69]WORKING TB Q3'!#REF!</definedName>
    <definedName name="aae">#REF!</definedName>
    <definedName name="AAGGEA">#N/A</definedName>
    <definedName name="AAQ" localSheetId="10" hidden="1">{#N/A,#N/A,FALSE,"Production-Ethy.";#N/A,#N/A,FALSE,"Production-Prop.";#N/A,#N/A,FALSE,"SaleVolume-Ethy.";#N/A,#N/A,FALSE,"SaleVolume-Prop.";#N/A,#N/A,FALSE,"SellPrice-Ethy.";#N/A,#N/A,FALSE,"SellPrice-Prop.";#N/A,#N/A,FALSE,"Naph&amp;Olef Rate";#N/A,#N/A,FALSE,"Stea&amp;Olef Rate";#N/A,#N/A,FALSE,"Elec&amp;Olef Rate"}</definedName>
    <definedName name="AAQ" localSheetId="3" hidden="1">{#N/A,#N/A,FALSE,"Production-Ethy.";#N/A,#N/A,FALSE,"Production-Prop.";#N/A,#N/A,FALSE,"SaleVolume-Ethy.";#N/A,#N/A,FALSE,"SaleVolume-Prop.";#N/A,#N/A,FALSE,"SellPrice-Ethy.";#N/A,#N/A,FALSE,"SellPrice-Prop.";#N/A,#N/A,FALSE,"Naph&amp;Olef Rate";#N/A,#N/A,FALSE,"Stea&amp;Olef Rate";#N/A,#N/A,FALSE,"Elec&amp;Olef Rate"}</definedName>
    <definedName name="AAQ" localSheetId="4" hidden="1">{#N/A,#N/A,FALSE,"Production-Ethy.";#N/A,#N/A,FALSE,"Production-Prop.";#N/A,#N/A,FALSE,"SaleVolume-Ethy.";#N/A,#N/A,FALSE,"SaleVolume-Prop.";#N/A,#N/A,FALSE,"SellPrice-Ethy.";#N/A,#N/A,FALSE,"SellPrice-Prop.";#N/A,#N/A,FALSE,"Naph&amp;Olef Rate";#N/A,#N/A,FALSE,"Stea&amp;Olef Rate";#N/A,#N/A,FALSE,"Elec&amp;Olef Rate"}</definedName>
    <definedName name="AAQ" localSheetId="6" hidden="1">{#N/A,#N/A,FALSE,"Production-Ethy.";#N/A,#N/A,FALSE,"Production-Prop.";#N/A,#N/A,FALSE,"SaleVolume-Ethy.";#N/A,#N/A,FALSE,"SaleVolume-Prop.";#N/A,#N/A,FALSE,"SellPrice-Ethy.";#N/A,#N/A,FALSE,"SellPrice-Prop.";#N/A,#N/A,FALSE,"Naph&amp;Olef Rate";#N/A,#N/A,FALSE,"Stea&amp;Olef Rate";#N/A,#N/A,FALSE,"Elec&amp;Olef Rate"}</definedName>
    <definedName name="AAQ" localSheetId="8" hidden="1">{#N/A,#N/A,FALSE,"Production-Ethy.";#N/A,#N/A,FALSE,"Production-Prop.";#N/A,#N/A,FALSE,"SaleVolume-Ethy.";#N/A,#N/A,FALSE,"SaleVolume-Prop.";#N/A,#N/A,FALSE,"SellPrice-Ethy.";#N/A,#N/A,FALSE,"SellPrice-Prop.";#N/A,#N/A,FALSE,"Naph&amp;Olef Rate";#N/A,#N/A,FALSE,"Stea&amp;Olef Rate";#N/A,#N/A,FALSE,"Elec&amp;Olef Rate"}</definedName>
    <definedName name="AAQ" localSheetId="9" hidden="1">{#N/A,#N/A,FALSE,"Production-Ethy.";#N/A,#N/A,FALSE,"Production-Prop.";#N/A,#N/A,FALSE,"SaleVolume-Ethy.";#N/A,#N/A,FALSE,"SaleVolume-Prop.";#N/A,#N/A,FALSE,"SellPrice-Ethy.";#N/A,#N/A,FALSE,"SellPrice-Prop.";#N/A,#N/A,FALSE,"Naph&amp;Olef Rate";#N/A,#N/A,FALSE,"Stea&amp;Olef Rate";#N/A,#N/A,FALSE,"Elec&amp;Olef Rate"}</definedName>
    <definedName name="AAQ" localSheetId="5" hidden="1">{#N/A,#N/A,FALSE,"Production-Ethy.";#N/A,#N/A,FALSE,"Production-Prop.";#N/A,#N/A,FALSE,"SaleVolume-Ethy.";#N/A,#N/A,FALSE,"SaleVolume-Prop.";#N/A,#N/A,FALSE,"SellPrice-Ethy.";#N/A,#N/A,FALSE,"SellPrice-Prop.";#N/A,#N/A,FALSE,"Naph&amp;Olef Rate";#N/A,#N/A,FALSE,"Stea&amp;Olef Rate";#N/A,#N/A,FALSE,"Elec&amp;Olef Rate"}</definedName>
    <definedName name="AAQ" hidden="1">{#N/A,#N/A,FALSE,"Production-Ethy.";#N/A,#N/A,FALSE,"Production-Prop.";#N/A,#N/A,FALSE,"SaleVolume-Ethy.";#N/A,#N/A,FALSE,"SaleVolume-Prop.";#N/A,#N/A,FALSE,"SellPrice-Ethy.";#N/A,#N/A,FALSE,"SellPrice-Prop.";#N/A,#N/A,FALSE,"Naph&amp;Olef Rate";#N/A,#N/A,FALSE,"Stea&amp;Olef Rate";#N/A,#N/A,FALSE,"Elec&amp;Olef Rate"}</definedName>
    <definedName name="aasd" localSheetId="10" hidden="1">{#N/A,#N/A,TRUE,"BT M200 da 10x20"}</definedName>
    <definedName name="aasd" localSheetId="8" hidden="1">{#N/A,#N/A,TRUE,"BT M200 da 10x20"}</definedName>
    <definedName name="aasd" localSheetId="9" hidden="1">{#N/A,#N/A,TRUE,"BT M200 da 10x20"}</definedName>
    <definedName name="aasd" localSheetId="5" hidden="1">{#N/A,#N/A,TRUE,"BT M200 da 10x20"}</definedName>
    <definedName name="aasd" hidden="1">{#N/A,#N/A,TRUE,"BT M200 da 10x20"}</definedName>
    <definedName name="ab" localSheetId="8">#REF!</definedName>
    <definedName name="ab" localSheetId="5">'[69]WORKING TB Q3'!#REF!</definedName>
    <definedName name="ab">#REF!</definedName>
    <definedName name="AB_MIN_RUN" localSheetId="8">#REF!</definedName>
    <definedName name="AB_MIN_RUN" localSheetId="5">'[70]Plant Configuration'!$Z$28</definedName>
    <definedName name="AB_MIN_RUN">#REF!</definedName>
    <definedName name="abc" localSheetId="10">HAJIME:OWARI</definedName>
    <definedName name="abc" localSheetId="8">'SH 11'!HAJIME:'SH 11'!OWARI</definedName>
    <definedName name="abc" localSheetId="9">[0]!HAJIME:[0]!OWARI</definedName>
    <definedName name="abc" localSheetId="5">'SH 9'!HAJIME:'SH 9'!OWARI</definedName>
    <definedName name="abc">HAJIME:OWARI</definedName>
    <definedName name="abccccccccc" localSheetId="10">#REF!</definedName>
    <definedName name="abccccccccc" localSheetId="8">#REF!</definedName>
    <definedName name="abccccccccc" localSheetId="9">#REF!</definedName>
    <definedName name="abccccccccc">#REF!</definedName>
    <definedName name="ABCD" localSheetId="10" hidden="1">{#N/A,#N/A,FALSE,"BUDGET"}</definedName>
    <definedName name="ABCD" localSheetId="6" hidden="1">{#N/A,#N/A,FALSE,"BUDGET"}</definedName>
    <definedName name="ABCD" localSheetId="8" hidden="1">{#N/A,#N/A,FALSE,"BUDGET"}</definedName>
    <definedName name="ABCD" localSheetId="9" hidden="1">{#N/A,#N/A,FALSE,"BUDGET"}</definedName>
    <definedName name="ABCD" localSheetId="5" hidden="1">{#N/A,#N/A,FALSE,"BUDGET"}</definedName>
    <definedName name="ABCD" hidden="1">{#N/A,#N/A,FALSE,"BUDGET"}</definedName>
    <definedName name="abcv" localSheetId="10" hidden="1">{"sum_mth",#N/A,FALSE,"SUM-MTH";"sum_mth_สะสม",#N/A,FALSE,"SUM-MTH";"sum_mth_ผลการดำเนินงาน",#N/A,FALSE,"SUM-MTH";"sum_mth_ผลการดำเนินงาน_สะสม",#N/A,FALSE,"SUM-MTH"}</definedName>
    <definedName name="abcv" localSheetId="8" hidden="1">{"sum_mth",#N/A,FALSE,"SUM-MTH";"sum_mth_สะสม",#N/A,FALSE,"SUM-MTH";"sum_mth_ผลการดำเนินงาน",#N/A,FALSE,"SUM-MTH";"sum_mth_ผลการดำเนินงาน_สะสม",#N/A,FALSE,"SUM-MTH"}</definedName>
    <definedName name="abcv" localSheetId="9" hidden="1">{"sum_mth",#N/A,FALSE,"SUM-MTH";"sum_mth_สะสม",#N/A,FALSE,"SUM-MTH";"sum_mth_ผลการดำเนินงาน",#N/A,FALSE,"SUM-MTH";"sum_mth_ผลการดำเนินงาน_สะสม",#N/A,FALSE,"SUM-MTH"}</definedName>
    <definedName name="abcv" localSheetId="5"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 localSheetId="10" hidden="1">{"'Income Statement'!$D$96:$E$101"}</definedName>
    <definedName name="abd" localSheetId="8" hidden="1">{"'Income Statement'!$D$96:$E$101"}</definedName>
    <definedName name="abd" localSheetId="9" hidden="1">{"'Income Statement'!$D$96:$E$101"}</definedName>
    <definedName name="abd" localSheetId="5" hidden="1">{"'Income Statement'!$D$96:$E$101"}</definedName>
    <definedName name="abd" hidden="1">{"'Income Statement'!$D$96:$E$101"}</definedName>
    <definedName name="ac" localSheetId="10" hidden="1">{"'Model'!$A$1:$N$53"}</definedName>
    <definedName name="ac" localSheetId="8" hidden="1">{"'Model'!$A$1:$N$53"}</definedName>
    <definedName name="ac" localSheetId="9" hidden="1">{"'Model'!$A$1:$N$53"}</definedName>
    <definedName name="ac" localSheetId="5" hidden="1">{"'Model'!$A$1:$N$53"}</definedName>
    <definedName name="ac" hidden="1">{"'Model'!$A$1:$N$53"}</definedName>
    <definedName name="acadaw">#N/A</definedName>
    <definedName name="acaeeaw">#N/A</definedName>
    <definedName name="acc" localSheetId="10">STOP:STOPE</definedName>
    <definedName name="acc" localSheetId="8">'SH 11'!STOP:'SH 11'!STOPE</definedName>
    <definedName name="acc" localSheetId="9">[0]!STOP:[0]!STOPE</definedName>
    <definedName name="acc" localSheetId="5">'SH 9'!STOP:'SH 9'!STOPE</definedName>
    <definedName name="acc">STOP:STOPE</definedName>
    <definedName name="Access_Button" hidden="1">"営業費明細一覧_90_List"</definedName>
    <definedName name="Access_Button1" hidden="1">"営業費明細一覧_90_List"</definedName>
    <definedName name="AccessDatabase" hidden="1">"C:\MSOffice\Office\aut\WAREHOUSE.mdb"</definedName>
    <definedName name="Account" localSheetId="10">#REF!</definedName>
    <definedName name="Account">#REF!</definedName>
    <definedName name="Account_Balance" localSheetId="10">#REF!</definedName>
    <definedName name="Account_Balance" localSheetId="8">#REF!</definedName>
    <definedName name="Account_Balance" localSheetId="9">#REF!</definedName>
    <definedName name="Account_Balance">#REF!</definedName>
    <definedName name="accounting" localSheetId="10" hidden="1">{"'Eng (page2)'!$A$1:$D$52"}</definedName>
    <definedName name="accounting" localSheetId="8" hidden="1">{"'Eng (page2)'!$A$1:$D$52"}</definedName>
    <definedName name="accounting" localSheetId="9" hidden="1">{"'Eng (page2)'!$A$1:$D$52"}</definedName>
    <definedName name="accounting" localSheetId="5" hidden="1">{"'Eng (page2)'!$A$1:$D$52"}</definedName>
    <definedName name="accounting" hidden="1">{"'Eng (page2)'!$A$1:$D$52"}</definedName>
    <definedName name="Accounts" localSheetId="10">#REF!</definedName>
    <definedName name="Accounts">#REF!</definedName>
    <definedName name="Acct" localSheetId="10">#REF!</definedName>
    <definedName name="Acct">#REF!</definedName>
    <definedName name="AcctList" localSheetId="8">#REF!</definedName>
    <definedName name="AcctList" localSheetId="5">'[71]Account List'!$A$2:$B$928</definedName>
    <definedName name="AcctList">#REF!</definedName>
    <definedName name="acd">#N/A</definedName>
    <definedName name="acdcd">#N/A</definedName>
    <definedName name="ace">#N/A</definedName>
    <definedName name="ackk">#N/A</definedName>
    <definedName name="ackkf">#N/A</definedName>
    <definedName name="ACT_ADD" localSheetId="10">#REF!</definedName>
    <definedName name="ACT_ADD" localSheetId="8">#REF!</definedName>
    <definedName name="ACT_ADD">#REF!</definedName>
    <definedName name="Act_Qty" localSheetId="10">#REF!</definedName>
    <definedName name="Act_Qty">#REF!</definedName>
    <definedName name="Act_Rate" localSheetId="10">#REF!</definedName>
    <definedName name="Act_Rate">#REF!</definedName>
    <definedName name="Activity" localSheetId="8">#REF!</definedName>
    <definedName name="Activity" localSheetId="9">#REF!</definedName>
    <definedName name="Activity" localSheetId="5">'[72]DropDown List'!#REF!</definedName>
    <definedName name="Activity">#REF!</definedName>
    <definedName name="Actual_Mix" localSheetId="10">#REF!</definedName>
    <definedName name="Actual_Mix" localSheetId="8">#REF!</definedName>
    <definedName name="Actual_Mix">#REF!</definedName>
    <definedName name="Actual_Qty_in_budgetd_Mix" localSheetId="10">#REF!</definedName>
    <definedName name="Actual_Qty_in_budgetd_Mix">#REF!</definedName>
    <definedName name="Actual_Quantity" localSheetId="10">#REF!</definedName>
    <definedName name="Actual_Quantity">#REF!</definedName>
    <definedName name="Actual_Rate" localSheetId="10">#REF!</definedName>
    <definedName name="Actual_Rate">#REF!</definedName>
    <definedName name="Actual_Value" localSheetId="10">#REF!</definedName>
    <definedName name="Actual_Value">#REF!</definedName>
    <definedName name="acwe">#N/A</definedName>
    <definedName name="acweaew">#N/A</definedName>
    <definedName name="acxsc">#N/A</definedName>
    <definedName name="ad" localSheetId="10">#REF!</definedName>
    <definedName name="ad" localSheetId="8">#REF!</definedName>
    <definedName name="ad" localSheetId="9">#REF!</definedName>
    <definedName name="ad">#REF!</definedName>
    <definedName name="adas" localSheetId="10" hidden="1">{"'Model'!$A$1:$N$53"}</definedName>
    <definedName name="adas" localSheetId="8" hidden="1">{"'Model'!$A$1:$N$53"}</definedName>
    <definedName name="adas" localSheetId="9" hidden="1">{"'Model'!$A$1:$N$53"}</definedName>
    <definedName name="adas" localSheetId="5" hidden="1">{"'Model'!$A$1:$N$53"}</definedName>
    <definedName name="adas" hidden="1">{"'Model'!$A$1:$N$53"}</definedName>
    <definedName name="adcec">#N/A</definedName>
    <definedName name="ADD">#N/A</definedName>
    <definedName name="addddd" localSheetId="10">#REF!</definedName>
    <definedName name="addddd">#REF!</definedName>
    <definedName name="ADDR" localSheetId="10">HAJIME:OWARI</definedName>
    <definedName name="ADDR" localSheetId="8">'SH 11'!HAJIME:'SH 11'!OWARI</definedName>
    <definedName name="ADDR" localSheetId="9">[0]!HAJIME:[0]!OWARI</definedName>
    <definedName name="ADDR" localSheetId="5">'SH 9'!HAJIME:'SH 9'!OWARI</definedName>
    <definedName name="ADDR">HAJIME:OWARI</definedName>
    <definedName name="addr1" localSheetId="10">HAJIME:OWARI</definedName>
    <definedName name="addr1" localSheetId="8">'SH 11'!HAJIME:'SH 11'!OWARI</definedName>
    <definedName name="addr1" localSheetId="9">[0]!HAJIME:[0]!OWARI</definedName>
    <definedName name="addr1" localSheetId="5">'SH 9'!HAJIME:'SH 9'!OWARI</definedName>
    <definedName name="addr1">HAJIME:OWARI</definedName>
    <definedName name="ADDS" localSheetId="10">#REF!</definedName>
    <definedName name="ADDS" localSheetId="8">#REF!</definedName>
    <definedName name="ADDS" localSheetId="9">#REF!</definedName>
    <definedName name="ADDS">#REF!</definedName>
    <definedName name="aded" localSheetId="10">#REF!</definedName>
    <definedName name="aded" localSheetId="8">#REF!</definedName>
    <definedName name="aded" localSheetId="9">#REF!</definedName>
    <definedName name="aded">#REF!</definedName>
    <definedName name="adfdrg" localSheetId="10" hidden="1">{"'Eng (page2)'!$A$1:$D$52"}</definedName>
    <definedName name="adfdrg" localSheetId="8" hidden="1">{"'Eng (page2)'!$A$1:$D$52"}</definedName>
    <definedName name="adfdrg" localSheetId="9" hidden="1">{"'Eng (page2)'!$A$1:$D$52"}</definedName>
    <definedName name="adfdrg" localSheetId="5" hidden="1">{"'Eng (page2)'!$A$1:$D$52"}</definedName>
    <definedName name="adfdrg" hidden="1">{"'Eng (page2)'!$A$1:$D$52"}</definedName>
    <definedName name="ADFF">#N/A</definedName>
    <definedName name="adffewaew">#N/A</definedName>
    <definedName name="ADFWAEEW">#N/A</definedName>
    <definedName name="Adjustment" localSheetId="10">#REF!</definedName>
    <definedName name="Adjustment" localSheetId="8">#REF!</definedName>
    <definedName name="Adjustment" localSheetId="9">#REF!</definedName>
    <definedName name="Adjustment">#REF!</definedName>
    <definedName name="ADM" localSheetId="10">#REF!</definedName>
    <definedName name="ADM">#REF!</definedName>
    <definedName name="ADM_EXP">NA()</definedName>
    <definedName name="ADM_EXP_1">NA()</definedName>
    <definedName name="ADM_EXP_2">NA()</definedName>
    <definedName name="ADM_EXP_3">NA()</definedName>
    <definedName name="Admin" localSheetId="10" hidden="1">{"'Eng (page2)'!$A$1:$D$52"}</definedName>
    <definedName name="Admin" localSheetId="8" hidden="1">{"'Eng (page2)'!$A$1:$D$52"}</definedName>
    <definedName name="Admin" localSheetId="9" hidden="1">{"'Eng (page2)'!$A$1:$D$52"}</definedName>
    <definedName name="Admin" localSheetId="5" hidden="1">{"'Eng (page2)'!$A$1:$D$52"}</definedName>
    <definedName name="Admin" hidden="1">{"'Eng (page2)'!$A$1:$D$52"}</definedName>
    <definedName name="Adminis" localSheetId="10" hidden="1">{"'Eng (page2)'!$A$1:$D$52"}</definedName>
    <definedName name="Adminis" localSheetId="8" hidden="1">{"'Eng (page2)'!$A$1:$D$52"}</definedName>
    <definedName name="Adminis" localSheetId="9" hidden="1">{"'Eng (page2)'!$A$1:$D$52"}</definedName>
    <definedName name="Adminis" localSheetId="5" hidden="1">{"'Eng (page2)'!$A$1:$D$52"}</definedName>
    <definedName name="Adminis" hidden="1">{"'Eng (page2)'!$A$1:$D$52"}</definedName>
    <definedName name="administration_monthly_activity">NA()</definedName>
    <definedName name="adsd">#N/A</definedName>
    <definedName name="ADSFEWA">#N/A</definedName>
    <definedName name="ADSFWEAF">#N/A</definedName>
    <definedName name="advb" localSheetId="10">#REF!</definedName>
    <definedName name="advb" localSheetId="8">#REF!</definedName>
    <definedName name="advb" localSheetId="9">#REF!</definedName>
    <definedName name="advb">#REF!</definedName>
    <definedName name="AE" localSheetId="10" hidden="1">{"'Income Statement'!$D$96:$E$101"}</definedName>
    <definedName name="AE" localSheetId="8" hidden="1">{"'Income Statement'!$D$96:$E$101"}</definedName>
    <definedName name="AE" localSheetId="9" hidden="1">{"'Income Statement'!$D$96:$E$101"}</definedName>
    <definedName name="AE" localSheetId="5" hidden="1">{"'Income Statement'!$D$96:$E$101"}</definedName>
    <definedName name="AE" hidden="1">{"'Income Statement'!$D$96:$E$101"}</definedName>
    <definedName name="AE_1_ABCT" localSheetId="8">#REF!</definedName>
    <definedName name="AE_1_ABCT" localSheetId="5">'[70]Demand Assumption'!$J$177</definedName>
    <definedName name="AE_1_ABCT">#REF!</definedName>
    <definedName name="AE_1_MIGP" localSheetId="8">#REF!</definedName>
    <definedName name="AE_1_MIGP" localSheetId="5">'[70]Demand Assumption'!$J$71</definedName>
    <definedName name="AE_1_MIGP">#REF!</definedName>
    <definedName name="AE_1_MPR" localSheetId="8">#REF!</definedName>
    <definedName name="AE_1_MPR" localSheetId="5">'[70]Demand Assumption'!$J$389</definedName>
    <definedName name="AE_1_MPR">#REF!</definedName>
    <definedName name="AE_1_PBC" localSheetId="8">#REF!</definedName>
    <definedName name="AE_1_PBC" localSheetId="5">'[70]Demand Assumption'!$J$548</definedName>
    <definedName name="AE_1_PBC">#REF!</definedName>
    <definedName name="AE_1_PDH" localSheetId="8">#REF!</definedName>
    <definedName name="AE_1_PDH" localSheetId="5">'[70]Demand Assumption'!$J$813</definedName>
    <definedName name="AE_1_PDH">#REF!</definedName>
    <definedName name="AE_1_PE" localSheetId="8">#REF!</definedName>
    <definedName name="AE_1_PE" localSheetId="5">'[70]Demand Assumption'!$J$760</definedName>
    <definedName name="AE_1_PE">#REF!</definedName>
    <definedName name="AE_1_PPCL" localSheetId="8">#REF!</definedName>
    <definedName name="AE_1_PPCL" localSheetId="5">'[70]Demand Assumption'!$J$654</definedName>
    <definedName name="AE_1_PPCL">#REF!</definedName>
    <definedName name="AE_1_PTTAC" localSheetId="8">#REF!</definedName>
    <definedName name="AE_1_PTTAC" localSheetId="5">'[70]Demand Assumption'!$J$495</definedName>
    <definedName name="AE_1_PTTAC">#REF!</definedName>
    <definedName name="AE_1_PTTCH" localSheetId="8">#REF!</definedName>
    <definedName name="AE_1_PTTCH" localSheetId="5">'[70]Demand Assumption'!$J$230</definedName>
    <definedName name="AE_1_PTTCH">#REF!</definedName>
    <definedName name="AE_1_PTTCHLAB" localSheetId="8">#REF!</definedName>
    <definedName name="AE_1_PTTCHLAB" localSheetId="5">'[70]Demand Assumption'!$J$601</definedName>
    <definedName name="AE_1_PTTCHLAB">#REF!</definedName>
    <definedName name="AE_1_TEA" localSheetId="8">#REF!</definedName>
    <definedName name="AE_1_TEA" localSheetId="5">'[70]Demand Assumption'!$J$336</definedName>
    <definedName name="AE_1_TEA">#REF!</definedName>
    <definedName name="AE_1_TEX" localSheetId="8">#REF!</definedName>
    <definedName name="AE_1_TEX" localSheetId="5">'[70]Demand Assumption'!$J$124</definedName>
    <definedName name="AE_1_TEX">#REF!</definedName>
    <definedName name="AE_1_TOCGC" localSheetId="8">#REF!</definedName>
    <definedName name="AE_1_TOCGC" localSheetId="5">'[70]Demand Assumption'!$J$18</definedName>
    <definedName name="AE_1_TOCGC">#REF!</definedName>
    <definedName name="AE_1_TOCGC2" localSheetId="8">#REF!</definedName>
    <definedName name="AE_1_TOCGC2" localSheetId="5">'[70]Demand Assumption'!$J$442</definedName>
    <definedName name="AE_1_TOCGC2">#REF!</definedName>
    <definedName name="AE_1_TOL" localSheetId="8">#REF!</definedName>
    <definedName name="AE_1_TOL" localSheetId="5">'[70]Demand Assumption'!$J$283</definedName>
    <definedName name="AE_1_TOL">#REF!</definedName>
    <definedName name="AE_2_ABCT" localSheetId="8">#REF!</definedName>
    <definedName name="AE_2_ABCT" localSheetId="5">'[70]Demand Assumption'!$J$178</definedName>
    <definedName name="AE_2_ABCT">#REF!</definedName>
    <definedName name="AE_2_MIGP" localSheetId="8">#REF!</definedName>
    <definedName name="AE_2_MIGP" localSheetId="5">'[70]Demand Assumption'!$J$72</definedName>
    <definedName name="AE_2_MIGP">#REF!</definedName>
    <definedName name="AE_2_MPR" localSheetId="8">#REF!</definedName>
    <definedName name="AE_2_MPR" localSheetId="5">'[70]Demand Assumption'!$J$390</definedName>
    <definedName name="AE_2_MPR">#REF!</definedName>
    <definedName name="AE_2_PBC" localSheetId="8">#REF!</definedName>
    <definedName name="AE_2_PBC" localSheetId="5">'[70]Demand Assumption'!$J$549</definedName>
    <definedName name="AE_2_PBC">#REF!</definedName>
    <definedName name="AE_2_PDH" localSheetId="8">#REF!</definedName>
    <definedName name="AE_2_PDH" localSheetId="5">'[70]Demand Assumption'!$J$814</definedName>
    <definedName name="AE_2_PDH">#REF!</definedName>
    <definedName name="AE_2_PE" localSheetId="8">#REF!</definedName>
    <definedName name="AE_2_PE" localSheetId="5">'[70]Demand Assumption'!$J$761</definedName>
    <definedName name="AE_2_PE">#REF!</definedName>
    <definedName name="AE_2_PPCL" localSheetId="8">#REF!</definedName>
    <definedName name="AE_2_PPCL" localSheetId="5">'[70]Demand Assumption'!$J$655</definedName>
    <definedName name="AE_2_PPCL">#REF!</definedName>
    <definedName name="AE_2_PTTAC" localSheetId="8">#REF!</definedName>
    <definedName name="AE_2_PTTAC" localSheetId="5">'[70]Demand Assumption'!$J$496</definedName>
    <definedName name="AE_2_PTTAC">#REF!</definedName>
    <definedName name="AE_2_PTTCH" localSheetId="8">#REF!</definedName>
    <definedName name="AE_2_PTTCH" localSheetId="5">'[70]Demand Assumption'!$J$231</definedName>
    <definedName name="AE_2_PTTCH">#REF!</definedName>
    <definedName name="AE_2_PTTCHLAB" localSheetId="8">#REF!</definedName>
    <definedName name="AE_2_PTTCHLAB" localSheetId="5">'[70]Demand Assumption'!$J$602</definedName>
    <definedName name="AE_2_PTTCHLAB">#REF!</definedName>
    <definedName name="AE_2_TEA" localSheetId="8">#REF!</definedName>
    <definedName name="AE_2_TEA" localSheetId="5">'[70]Demand Assumption'!$J$337</definedName>
    <definedName name="AE_2_TEA">#REF!</definedName>
    <definedName name="AE_2_TEX" localSheetId="8">#REF!</definedName>
    <definedName name="AE_2_TEX" localSheetId="5">'[70]Demand Assumption'!$J$125</definedName>
    <definedName name="AE_2_TEX">#REF!</definedName>
    <definedName name="AE_2_TOCGC" localSheetId="8">#REF!</definedName>
    <definedName name="AE_2_TOCGC" localSheetId="5">'[70]Demand Assumption'!$J$19</definedName>
    <definedName name="AE_2_TOCGC">#REF!</definedName>
    <definedName name="AE_2_TOCGC2" localSheetId="8">#REF!</definedName>
    <definedName name="AE_2_TOCGC2" localSheetId="5">'[70]Demand Assumption'!$J$443</definedName>
    <definedName name="AE_2_TOCGC2">#REF!</definedName>
    <definedName name="AE_2_TOL" localSheetId="8">#REF!</definedName>
    <definedName name="AE_2_TOL" localSheetId="5">'[70]Demand Assumption'!$J$284</definedName>
    <definedName name="AE_2_TOL">#REF!</definedName>
    <definedName name="AE_3_ABCT" localSheetId="8">#REF!</definedName>
    <definedName name="AE_3_ABCT" localSheetId="5">'[70]Demand Assumption'!$J$179</definedName>
    <definedName name="AE_3_ABCT">#REF!</definedName>
    <definedName name="AE_3_MIGP" localSheetId="8">#REF!</definedName>
    <definedName name="AE_3_MIGP" localSheetId="5">'[70]Demand Assumption'!$J$73</definedName>
    <definedName name="AE_3_MIGP">#REF!</definedName>
    <definedName name="AE_3_MPR" localSheetId="8">#REF!</definedName>
    <definedName name="AE_3_MPR" localSheetId="5">'[70]Demand Assumption'!$J$391</definedName>
    <definedName name="AE_3_MPR">#REF!</definedName>
    <definedName name="AE_3_PBC" localSheetId="8">#REF!</definedName>
    <definedName name="AE_3_PBC" localSheetId="5">'[70]Demand Assumption'!$J$550</definedName>
    <definedName name="AE_3_PBC">#REF!</definedName>
    <definedName name="AE_3_PDH" localSheetId="8">#REF!</definedName>
    <definedName name="AE_3_PDH" localSheetId="5">'[70]Demand Assumption'!$J$815</definedName>
    <definedName name="AE_3_PDH">#REF!</definedName>
    <definedName name="AE_3_PE" localSheetId="8">#REF!</definedName>
    <definedName name="AE_3_PE" localSheetId="5">'[70]Demand Assumption'!$J$762</definedName>
    <definedName name="AE_3_PE">#REF!</definedName>
    <definedName name="AE_3_PPCL" localSheetId="8">#REF!</definedName>
    <definedName name="AE_3_PPCL" localSheetId="5">'[70]Demand Assumption'!$J$656</definedName>
    <definedName name="AE_3_PPCL">#REF!</definedName>
    <definedName name="AE_3_PTTAC" localSheetId="8">#REF!</definedName>
    <definedName name="AE_3_PTTAC" localSheetId="5">'[70]Demand Assumption'!$J$497</definedName>
    <definedName name="AE_3_PTTAC">#REF!</definedName>
    <definedName name="AE_3_PTTCH" localSheetId="8">#REF!</definedName>
    <definedName name="AE_3_PTTCH" localSheetId="5">'[70]Demand Assumption'!$J$232</definedName>
    <definedName name="AE_3_PTTCH">#REF!</definedName>
    <definedName name="AE_3_PTTCHLAB" localSheetId="8">#REF!</definedName>
    <definedName name="AE_3_PTTCHLAB" localSheetId="5">'[70]Demand Assumption'!$J$603</definedName>
    <definedName name="AE_3_PTTCHLAB">#REF!</definedName>
    <definedName name="AE_3_TEA" localSheetId="8">#REF!</definedName>
    <definedName name="AE_3_TEA" localSheetId="5">'[70]Demand Assumption'!$J$338</definedName>
    <definedName name="AE_3_TEA">#REF!</definedName>
    <definedName name="AE_3_TEX" localSheetId="8">#REF!</definedName>
    <definedName name="AE_3_TEX" localSheetId="5">'[70]Demand Assumption'!$J$126</definedName>
    <definedName name="AE_3_TEX">#REF!</definedName>
    <definedName name="AE_3_TOCGC" localSheetId="8">#REF!</definedName>
    <definedName name="AE_3_TOCGC" localSheetId="5">'[70]Demand Assumption'!$J$20</definedName>
    <definedName name="AE_3_TOCGC">#REF!</definedName>
    <definedName name="AE_3_TOCGC2" localSheetId="8">#REF!</definedName>
    <definedName name="AE_3_TOCGC2" localSheetId="5">'[70]Demand Assumption'!$J$444</definedName>
    <definedName name="AE_3_TOCGC2">#REF!</definedName>
    <definedName name="AE_3_TOL" localSheetId="8">#REF!</definedName>
    <definedName name="AE_3_TOL" localSheetId="5">'[70]Demand Assumption'!$J$285</definedName>
    <definedName name="AE_3_TOL">#REF!</definedName>
    <definedName name="AE_4_ABCT" localSheetId="8">#REF!</definedName>
    <definedName name="AE_4_ABCT" localSheetId="5">'[70]Demand Assumption'!$J$180</definedName>
    <definedName name="AE_4_ABCT">#REF!</definedName>
    <definedName name="AE_4_MIGP" localSheetId="8">#REF!</definedName>
    <definedName name="AE_4_MIGP" localSheetId="5">'[70]Demand Assumption'!$J$74</definedName>
    <definedName name="AE_4_MIGP">#REF!</definedName>
    <definedName name="AE_4_MPR" localSheetId="8">#REF!</definedName>
    <definedName name="AE_4_MPR" localSheetId="5">'[70]Demand Assumption'!$J$392</definedName>
    <definedName name="AE_4_MPR">#REF!</definedName>
    <definedName name="AE_4_PBC" localSheetId="8">#REF!</definedName>
    <definedName name="AE_4_PBC" localSheetId="5">'[70]Demand Assumption'!$J$551</definedName>
    <definedName name="AE_4_PBC">#REF!</definedName>
    <definedName name="AE_4_PDH" localSheetId="8">#REF!</definedName>
    <definedName name="AE_4_PDH" localSheetId="5">'[70]Demand Assumption'!$J$816</definedName>
    <definedName name="AE_4_PDH">#REF!</definedName>
    <definedName name="AE_4_PE" localSheetId="8">#REF!</definedName>
    <definedName name="AE_4_PE" localSheetId="5">'[70]Demand Assumption'!$J$763</definedName>
    <definedName name="AE_4_PE">#REF!</definedName>
    <definedName name="AE_4_PPCL" localSheetId="8">#REF!</definedName>
    <definedName name="AE_4_PPCL" localSheetId="5">'[70]Demand Assumption'!$J$657</definedName>
    <definedName name="AE_4_PPCL">#REF!</definedName>
    <definedName name="AE_4_PTTAC" localSheetId="8">#REF!</definedName>
    <definedName name="AE_4_PTTAC" localSheetId="5">'[70]Demand Assumption'!$J$498</definedName>
    <definedName name="AE_4_PTTAC">#REF!</definedName>
    <definedName name="AE_4_PTTCH" localSheetId="8">#REF!</definedName>
    <definedName name="AE_4_PTTCH" localSheetId="5">'[70]Demand Assumption'!$J$233</definedName>
    <definedName name="AE_4_PTTCH">#REF!</definedName>
    <definedName name="AE_4_PTTCHLAB" localSheetId="8">#REF!</definedName>
    <definedName name="AE_4_PTTCHLAB" localSheetId="5">'[70]Demand Assumption'!$J$604</definedName>
    <definedName name="AE_4_PTTCHLAB">#REF!</definedName>
    <definedName name="AE_4_TEA" localSheetId="8">#REF!</definedName>
    <definedName name="AE_4_TEA" localSheetId="5">'[70]Demand Assumption'!$J$339</definedName>
    <definedName name="AE_4_TEA">#REF!</definedName>
    <definedName name="AE_4_TEX" localSheetId="8">#REF!</definedName>
    <definedName name="AE_4_TEX" localSheetId="5">'[70]Demand Assumption'!$J$127</definedName>
    <definedName name="AE_4_TEX">#REF!</definedName>
    <definedName name="AE_4_TOCGC" localSheetId="8">#REF!</definedName>
    <definedName name="AE_4_TOCGC" localSheetId="5">'[70]Demand Assumption'!$J$21</definedName>
    <definedName name="AE_4_TOCGC">#REF!</definedName>
    <definedName name="AE_4_TOCGC2" localSheetId="8">#REF!</definedName>
    <definedName name="AE_4_TOCGC2" localSheetId="5">'[70]Demand Assumption'!$J$445</definedName>
    <definedName name="AE_4_TOCGC2">#REF!</definedName>
    <definedName name="AE_4_TOL" localSheetId="8">#REF!</definedName>
    <definedName name="AE_4_TOL" localSheetId="5">'[70]Demand Assumption'!$J$286</definedName>
    <definedName name="AE_4_TOL">#REF!</definedName>
    <definedName name="AE_5_ABCT" localSheetId="8">#REF!</definedName>
    <definedName name="AE_5_ABCT" localSheetId="5">'[70]Demand Assumption'!$J$181</definedName>
    <definedName name="AE_5_ABCT">#REF!</definedName>
    <definedName name="AE_5_MIGP" localSheetId="8">#REF!</definedName>
    <definedName name="AE_5_MIGP" localSheetId="5">'[70]Demand Assumption'!$J$75</definedName>
    <definedName name="AE_5_MIGP">#REF!</definedName>
    <definedName name="AE_5_MPR" localSheetId="8">#REF!</definedName>
    <definedName name="AE_5_MPR" localSheetId="5">'[70]Demand Assumption'!$J$393</definedName>
    <definedName name="AE_5_MPR">#REF!</definedName>
    <definedName name="AE_5_PBC" localSheetId="8">#REF!</definedName>
    <definedName name="AE_5_PBC" localSheetId="5">'[70]Demand Assumption'!$J$552</definedName>
    <definedName name="AE_5_PBC">#REF!</definedName>
    <definedName name="AE_5_PDH" localSheetId="8">#REF!</definedName>
    <definedName name="AE_5_PDH" localSheetId="5">'[70]Demand Assumption'!$J$817</definedName>
    <definedName name="AE_5_PDH">#REF!</definedName>
    <definedName name="AE_5_PE" localSheetId="8">#REF!</definedName>
    <definedName name="AE_5_PE" localSheetId="5">'[70]Demand Assumption'!$J$764</definedName>
    <definedName name="AE_5_PE">#REF!</definedName>
    <definedName name="AE_5_PPCL" localSheetId="8">#REF!</definedName>
    <definedName name="AE_5_PPCL" localSheetId="5">'[70]Demand Assumption'!$J$658</definedName>
    <definedName name="AE_5_PPCL">#REF!</definedName>
    <definedName name="AE_5_PTTAC" localSheetId="8">#REF!</definedName>
    <definedName name="AE_5_PTTAC" localSheetId="5">'[70]Demand Assumption'!$J$499</definedName>
    <definedName name="AE_5_PTTAC">#REF!</definedName>
    <definedName name="AE_5_PTTCH" localSheetId="8">#REF!</definedName>
    <definedName name="AE_5_PTTCH" localSheetId="5">'[70]Demand Assumption'!$J$234</definedName>
    <definedName name="AE_5_PTTCH">#REF!</definedName>
    <definedName name="AE_5_PTTCHLAB" localSheetId="8">#REF!</definedName>
    <definedName name="AE_5_PTTCHLAB" localSheetId="5">'[70]Demand Assumption'!$J$605</definedName>
    <definedName name="AE_5_PTTCHLAB">#REF!</definedName>
    <definedName name="AE_5_TEA" localSheetId="8">#REF!</definedName>
    <definedName name="AE_5_TEA" localSheetId="5">'[70]Demand Assumption'!$J$340</definedName>
    <definedName name="AE_5_TEA">#REF!</definedName>
    <definedName name="AE_5_TEX" localSheetId="8">#REF!</definedName>
    <definedName name="AE_5_TEX" localSheetId="5">'[70]Demand Assumption'!$J$128</definedName>
    <definedName name="AE_5_TEX">#REF!</definedName>
    <definedName name="AE_5_TOCGC" localSheetId="8">#REF!</definedName>
    <definedName name="AE_5_TOCGC" localSheetId="5">'[70]Demand Assumption'!$J$22</definedName>
    <definedName name="AE_5_TOCGC">#REF!</definedName>
    <definedName name="AE_5_TOCGC2" localSheetId="8">#REF!</definedName>
    <definedName name="AE_5_TOCGC2" localSheetId="5">'[70]Demand Assumption'!$J$446</definedName>
    <definedName name="AE_5_TOCGC2">#REF!</definedName>
    <definedName name="AE_5_TOL" localSheetId="8">#REF!</definedName>
    <definedName name="AE_5_TOL" localSheetId="5">'[70]Demand Assumption'!$J$287</definedName>
    <definedName name="AE_5_TOL">#REF!</definedName>
    <definedName name="aec">#N/A</definedName>
    <definedName name="AED_AVG" localSheetId="8">#REF!</definedName>
    <definedName name="AED_AVG" localSheetId="5">'[73]Calculation of end rates'!#REF!</definedName>
    <definedName name="AED_AVG">#REF!</definedName>
    <definedName name="aee" localSheetId="10" hidden="1">{"'Eng (page2)'!$A$1:$D$52"}</definedName>
    <definedName name="aee" localSheetId="8" hidden="1">{"'Eng (page2)'!$A$1:$D$52"}</definedName>
    <definedName name="aee" localSheetId="9" hidden="1">{"'Eng (page2)'!$A$1:$D$52"}</definedName>
    <definedName name="aee" localSheetId="5" hidden="1">{"'Eng (page2)'!$A$1:$D$52"}</definedName>
    <definedName name="aee" hidden="1">{"'Eng (page2)'!$A$1:$D$52"}</definedName>
    <definedName name="aeew">#N/A</definedName>
    <definedName name="aefaew">#N/A</definedName>
    <definedName name="AEFAWE">#N/A</definedName>
    <definedName name="aefe">#N/A</definedName>
    <definedName name="aefeewswe">#N/A</definedName>
    <definedName name="AEFEF">#N/A</definedName>
    <definedName name="aefew">#N/A</definedName>
    <definedName name="aefewa">#N/A</definedName>
    <definedName name="AEFEWAFEAFW">#N/A</definedName>
    <definedName name="aeffewa">#N/A</definedName>
    <definedName name="aeffwaea">#N/A</definedName>
    <definedName name="AEFSFWEA">#N/A</definedName>
    <definedName name="AEFSWEA">#N/A</definedName>
    <definedName name="AEFW3E">#N/A</definedName>
    <definedName name="AEFWE">#N/A</definedName>
    <definedName name="aefwewa">#N/A</definedName>
    <definedName name="AEFWF">#N/A</definedName>
    <definedName name="AEFWW">#N/A</definedName>
    <definedName name="AEG">#N/A</definedName>
    <definedName name="AEGEAGA">#N/A</definedName>
    <definedName name="AEGEGA">#N/A</definedName>
    <definedName name="AEGGA">#N/A</definedName>
    <definedName name="AEGREGRGR">#N/A</definedName>
    <definedName name="AEGWGWEA">#N/A</definedName>
    <definedName name="AERGA">#N/A</definedName>
    <definedName name="aes">#N/A</definedName>
    <definedName name="aesfaew">#N/A</definedName>
    <definedName name="AESFWAE">#N/A</definedName>
    <definedName name="AESFWEFEW">#N/A</definedName>
    <definedName name="aew">#N/A</definedName>
    <definedName name="AEWA">#N/A</definedName>
    <definedName name="AEWAEWFEFW">#N/A</definedName>
    <definedName name="aewf">#N/A</definedName>
    <definedName name="AEWFAWE">#N/A</definedName>
    <definedName name="AEWFCAWE">#N/A</definedName>
    <definedName name="AEWFEFW" localSheetId="10">#REF!</definedName>
    <definedName name="AEWFEFW" localSheetId="8">#REF!</definedName>
    <definedName name="AEWFEFW" localSheetId="9">#REF!</definedName>
    <definedName name="AEWFEFW">#REF!</definedName>
    <definedName name="AEWFEFWA">#N/A</definedName>
    <definedName name="AEWFEFWEW">#N/A</definedName>
    <definedName name="aewfefwfweefwwe">#N/A</definedName>
    <definedName name="AEWFEWA">#N/A</definedName>
    <definedName name="AEWFFAWE">#N/A</definedName>
    <definedName name="aewffew">#N/A</definedName>
    <definedName name="aewffewa">#N/A</definedName>
    <definedName name="AEWFFWAE">#N/A</definedName>
    <definedName name="AEWFW3E">#N/A</definedName>
    <definedName name="AEWFW3EA">#N/A</definedName>
    <definedName name="AEWFWAE">#N/A</definedName>
    <definedName name="AEWFWAF">#N/A</definedName>
    <definedName name="aewfwea">#N/A</definedName>
    <definedName name="aewr">#N/A</definedName>
    <definedName name="af" localSheetId="8">#REF!</definedName>
    <definedName name="af" localSheetId="5">[74]AR!$A$2:$B$7919</definedName>
    <definedName name="af">#REF!</definedName>
    <definedName name="AF3W">#N/A</definedName>
    <definedName name="afa">#N/A</definedName>
    <definedName name="afaefw">#N/A</definedName>
    <definedName name="afaew">#N/A</definedName>
    <definedName name="afaeww">#N/A</definedName>
    <definedName name="AFAF">#N/A</definedName>
    <definedName name="afafewafew">#N/A</definedName>
    <definedName name="afawef">#N/A</definedName>
    <definedName name="afcdda">#N/A</definedName>
    <definedName name="afcfawe">#N/A</definedName>
    <definedName name="AFCWEA">#N/A</definedName>
    <definedName name="AFD">#N/A</definedName>
    <definedName name="afdafe">#N/A</definedName>
    <definedName name="afdfdsae">#N/A</definedName>
    <definedName name="afds" localSheetId="10" hidden="1">#REF!</definedName>
    <definedName name="afds" localSheetId="8" hidden="1">#REF!</definedName>
    <definedName name="afds" hidden="1">#REF!</definedName>
    <definedName name="afdsewfew">#N/A</definedName>
    <definedName name="AFDWAEFWE">#N/A</definedName>
    <definedName name="afe">#N/A</definedName>
    <definedName name="AFEA">#N/A</definedName>
    <definedName name="afeafe">#N/A</definedName>
    <definedName name="afeafew">#N/A</definedName>
    <definedName name="afeafw">#N/A</definedName>
    <definedName name="afecd">#N/A</definedName>
    <definedName name="afecda">#N/A</definedName>
    <definedName name="afecwe">#N/A</definedName>
    <definedName name="afee">#N/A</definedName>
    <definedName name="AFEEAFW">#N/A</definedName>
    <definedName name="afeee">#N/A</definedName>
    <definedName name="AFEEF">#N/A</definedName>
    <definedName name="AFEEFA">#N/A</definedName>
    <definedName name="afeefe">#N/A</definedName>
    <definedName name="afeefw">#N/A</definedName>
    <definedName name="afeefwe">#N/A</definedName>
    <definedName name="afeew">#N/A</definedName>
    <definedName name="afeewa">#N/A</definedName>
    <definedName name="AFEF">#N/A</definedName>
    <definedName name="AFEFAE">#N/A</definedName>
    <definedName name="afefaek">#N/A</definedName>
    <definedName name="afefawe">#N/A</definedName>
    <definedName name="AFEFEA" localSheetId="10">#REF!</definedName>
    <definedName name="AFEFEA" localSheetId="8">#REF!</definedName>
    <definedName name="AFEFEA" localSheetId="9">#REF!</definedName>
    <definedName name="AFEFEA">#REF!</definedName>
    <definedName name="afefeef">#N/A</definedName>
    <definedName name="AFEFEF">#N/A</definedName>
    <definedName name="afefefw">#N/A</definedName>
    <definedName name="AFEFEWA">#N/A</definedName>
    <definedName name="afefewfew">#N/A</definedName>
    <definedName name="afeffe">#N/A</definedName>
    <definedName name="afefw">#N/A</definedName>
    <definedName name="AFEKEK">#N/A</definedName>
    <definedName name="afekewf">#N/A</definedName>
    <definedName name="afekke">#N/A</definedName>
    <definedName name="afeswae">#N/A</definedName>
    <definedName name="afew">#N/A</definedName>
    <definedName name="afewa">#N/A</definedName>
    <definedName name="AFEWA3">#N/A</definedName>
    <definedName name="afewaefw">#N/A</definedName>
    <definedName name="AFEWAEW">#N/A</definedName>
    <definedName name="afewaf">#N/A</definedName>
    <definedName name="afewafew">#N/A</definedName>
    <definedName name="afewcd">#N/A</definedName>
    <definedName name="AFEWCE">#N/A</definedName>
    <definedName name="afewefw">#N/A</definedName>
    <definedName name="AFEWEW">#N/A</definedName>
    <definedName name="afewewfafew">#N/A</definedName>
    <definedName name="afewf">#N/A</definedName>
    <definedName name="AFEWFAWE">#N/A</definedName>
    <definedName name="afewfewa">#N/A</definedName>
    <definedName name="afewfewaawe">#N/A</definedName>
    <definedName name="afewfewfea">#N/A</definedName>
    <definedName name="afewfewfwea">#N/A</definedName>
    <definedName name="afewrxs">#N/A</definedName>
    <definedName name="AFEWW3EA">#N/A</definedName>
    <definedName name="afewwaef">#N/A</definedName>
    <definedName name="AFEWWEF">#N/A</definedName>
    <definedName name="AFEWWFEA">#N/A</definedName>
    <definedName name="aff">#N/A</definedName>
    <definedName name="AFF3WAE">#N/A</definedName>
    <definedName name="AFFEEF">#N/A</definedName>
    <definedName name="affew">#N/A</definedName>
    <definedName name="AFFEWA">#N/A</definedName>
    <definedName name="AFFEWAAEW">#N/A</definedName>
    <definedName name="affewafew">#N/A</definedName>
    <definedName name="affewcd">#N/A</definedName>
    <definedName name="affewfew">#N/A</definedName>
    <definedName name="affwe">#N/A</definedName>
    <definedName name="affweawef">#N/A</definedName>
    <definedName name="AFFWEAWFEA">#N/A</definedName>
    <definedName name="affwewf">#N/A</definedName>
    <definedName name="afge">#N/A</definedName>
    <definedName name="AFJJE">#N/A</definedName>
    <definedName name="AFKEEK">#N/A</definedName>
    <definedName name="AFKEEW">#N/A</definedName>
    <definedName name="AFKEK">#N/A</definedName>
    <definedName name="AFKEKE">#N/A</definedName>
    <definedName name="afkekeke">#N/A</definedName>
    <definedName name="AFKEKFEW">#N/A</definedName>
    <definedName name="AFKEKLE">#N/A</definedName>
    <definedName name="AFKELE">#N/A</definedName>
    <definedName name="aflelelel">#N/A</definedName>
    <definedName name="aflesr">#N/A</definedName>
    <definedName name="afr" localSheetId="10" hidden="1">{"'Eng (page2)'!$A$1:$D$52"}</definedName>
    <definedName name="afr" localSheetId="8" hidden="1">{"'Eng (page2)'!$A$1:$D$52"}</definedName>
    <definedName name="afr" localSheetId="9" hidden="1">{"'Eng (page2)'!$A$1:$D$52"}</definedName>
    <definedName name="afr" localSheetId="5" hidden="1">{"'Eng (page2)'!$A$1:$D$52"}</definedName>
    <definedName name="afr" hidden="1">{"'Eng (page2)'!$A$1:$D$52"}</definedName>
    <definedName name="aFSDaefs">#N/A</definedName>
    <definedName name="afsdfew">#N/A</definedName>
    <definedName name="afsefw">#N/A</definedName>
    <definedName name="afsfew">#N/A</definedName>
    <definedName name="AFSWEA">#N/A</definedName>
    <definedName name="afswewe">#N/A</definedName>
    <definedName name="AFW">#N/A</definedName>
    <definedName name="AFW3AE">#N/A</definedName>
    <definedName name="AFW3EW">#N/A</definedName>
    <definedName name="AFW3W">#N/A</definedName>
    <definedName name="AFWAEEW">#N/A</definedName>
    <definedName name="AFWAWFAW">#N/A</definedName>
    <definedName name="AFWE">#N/A</definedName>
    <definedName name="AFWE3WAE">#N/A</definedName>
    <definedName name="AFWE3WE">#N/A</definedName>
    <definedName name="AFWEA">#N/A</definedName>
    <definedName name="AFWEAFEW">#N/A</definedName>
    <definedName name="AFWEEAWF">#N/A</definedName>
    <definedName name="afweefw">#N/A</definedName>
    <definedName name="afweewf">#N/A</definedName>
    <definedName name="AFWEEWWEF">#N/A</definedName>
    <definedName name="AFWEFAEW">#N/A</definedName>
    <definedName name="afwefew">#N/A</definedName>
    <definedName name="AFWEFEWAWE">#N/A</definedName>
    <definedName name="AFWEFWA3E">#N/A</definedName>
    <definedName name="AFWEFWAE3W">#N/A</definedName>
    <definedName name="afwefwe">#N/A</definedName>
    <definedName name="AFWEW">#N/A</definedName>
    <definedName name="AFWEW3AE">#N/A</definedName>
    <definedName name="AFWEWA">#N/A</definedName>
    <definedName name="AFWEWE">#N/A</definedName>
    <definedName name="AFWKEK">#N/A</definedName>
    <definedName name="AG">#N/A</definedName>
    <definedName name="AGA">#N/A</definedName>
    <definedName name="AGAERWGER">#N/A</definedName>
    <definedName name="AGAGWEGR">#N/A</definedName>
    <definedName name="AGAWE">#N/A</definedName>
    <definedName name="AGAWEG">#N/A</definedName>
    <definedName name="AGDSGR">#N/A</definedName>
    <definedName name="agdump" localSheetId="10">#REF!</definedName>
    <definedName name="agdump" localSheetId="8">#REF!</definedName>
    <definedName name="agdump" localSheetId="9">#REF!</definedName>
    <definedName name="agdump">#REF!</definedName>
    <definedName name="ageagew">#N/A</definedName>
    <definedName name="agedump" localSheetId="10">#REF!</definedName>
    <definedName name="agedump" localSheetId="8">#REF!</definedName>
    <definedName name="agedump" localSheetId="9">#REF!</definedName>
    <definedName name="agedump">#REF!</definedName>
    <definedName name="AGEGA">#N/A</definedName>
    <definedName name="AGEGAWAG">#N/A</definedName>
    <definedName name="agencydump" localSheetId="10">#REF!</definedName>
    <definedName name="agencydump" localSheetId="8">#REF!</definedName>
    <definedName name="agencydump" localSheetId="9">#REF!</definedName>
    <definedName name="agencydump">#REF!</definedName>
    <definedName name="AGENCYLY" localSheetId="10">#REF!</definedName>
    <definedName name="AGENCYLY" localSheetId="8">#REF!</definedName>
    <definedName name="AGENCYLY" localSheetId="9">#REF!</definedName>
    <definedName name="AGENCYLY">#REF!</definedName>
    <definedName name="AGENCYPLAN" localSheetId="10">#REF!</definedName>
    <definedName name="AGENCYPLAN" localSheetId="8">#REF!</definedName>
    <definedName name="AGENCYPLAN" localSheetId="9">#REF!</definedName>
    <definedName name="AGENCYPLAN">#REF!</definedName>
    <definedName name="AGEW">#N/A</definedName>
    <definedName name="AGEWG">#N/A</definedName>
    <definedName name="AGEWGA">#N/A</definedName>
    <definedName name="AGEWGAGEWA">#N/A</definedName>
    <definedName name="AGG">#N/A</definedName>
    <definedName name="AGGA">#N/A</definedName>
    <definedName name="AGGAAEGGWEA">#N/A</definedName>
    <definedName name="AGGAEW">#N/A</definedName>
    <definedName name="AGGAWE">#N/A</definedName>
    <definedName name="AGGEWGWA">#N/A</definedName>
    <definedName name="AGGRE">#N/A</definedName>
    <definedName name="AGING" localSheetId="10">#REF!</definedName>
    <definedName name="AGING">#REF!</definedName>
    <definedName name="Aging_For_Auditor_by_Crncy_Aging_Local_List" localSheetId="10">#REF!</definedName>
    <definedName name="Aging_For_Auditor_by_Crncy_Aging_Local_List">#REF!</definedName>
    <definedName name="AGR">#N/A</definedName>
    <definedName name="AGREG">#N/A</definedName>
    <definedName name="AGRG">#N/A</definedName>
    <definedName name="AGS">#N/A</definedName>
    <definedName name="AGWE">#N/A</definedName>
    <definedName name="AGWEAG">#N/A</definedName>
    <definedName name="AGWEGAWE">#N/A</definedName>
    <definedName name="AGWEGE">#N/A</definedName>
    <definedName name="AGWEGEW">#N/A</definedName>
    <definedName name="AGWEGEWA">#N/A</definedName>
    <definedName name="AGWEGEWE">#N/A</definedName>
    <definedName name="AGWEGWEA">#N/A</definedName>
    <definedName name="AGWGEW">#N/A</definedName>
    <definedName name="AGWGEWA">#N/A</definedName>
    <definedName name="AHFS_LIAB">NA()</definedName>
    <definedName name="ai" localSheetId="10" hidden="1">{"'Eng (page2)'!$A$1:$D$52"}</definedName>
    <definedName name="ai" localSheetId="8" hidden="1">{"'Eng (page2)'!$A$1:$D$52"}</definedName>
    <definedName name="ai" localSheetId="9" hidden="1">{"'Eng (page2)'!$A$1:$D$52"}</definedName>
    <definedName name="ai" localSheetId="5" hidden="1">{"'Eng (page2)'!$A$1:$D$52"}</definedName>
    <definedName name="ai" hidden="1">{"'Eng (page2)'!$A$1:$D$52"}</definedName>
    <definedName name="ai_1" localSheetId="10" hidden="1">{"'Eng (page2)'!$A$1:$D$52"}</definedName>
    <definedName name="ai_1" localSheetId="8" hidden="1">{"'Eng (page2)'!$A$1:$D$52"}</definedName>
    <definedName name="ai_1" localSheetId="9" hidden="1">{"'Eng (page2)'!$A$1:$D$52"}</definedName>
    <definedName name="ai_1" localSheetId="5" hidden="1">{"'Eng (page2)'!$A$1:$D$52"}</definedName>
    <definedName name="ai_1" hidden="1">{"'Eng (page2)'!$A$1:$D$52"}</definedName>
    <definedName name="ai_1_1" localSheetId="10" hidden="1">{"'Eng (page2)'!$A$1:$D$52"}</definedName>
    <definedName name="ai_1_1" localSheetId="8" hidden="1">{"'Eng (page2)'!$A$1:$D$52"}</definedName>
    <definedName name="ai_1_1" localSheetId="9" hidden="1">{"'Eng (page2)'!$A$1:$D$52"}</definedName>
    <definedName name="ai_1_1" localSheetId="5" hidden="1">{"'Eng (page2)'!$A$1:$D$52"}</definedName>
    <definedName name="ai_1_1" hidden="1">{"'Eng (page2)'!$A$1:$D$52"}</definedName>
    <definedName name="Airport_Passenger_Mvmt_base_year">NA()</definedName>
    <definedName name="AJan" localSheetId="10">#REF!</definedName>
    <definedName name="AJan" localSheetId="8">#REF!</definedName>
    <definedName name="AJan" localSheetId="9">#REF!</definedName>
    <definedName name="AJan">#REF!</definedName>
    <definedName name="AJD" localSheetId="10">#REF!</definedName>
    <definedName name="AJD">#REF!</definedName>
    <definedName name="akdnj">#N/A</definedName>
    <definedName name="ake" localSheetId="10" hidden="1">#REF!</definedName>
    <definedName name="ake" localSheetId="8" hidden="1">#REF!</definedName>
    <definedName name="ake" localSheetId="9" hidden="1">#REF!</definedName>
    <definedName name="ake" hidden="1">#REF!</definedName>
    <definedName name="akekfe">#N/A</definedName>
    <definedName name="ALL" localSheetId="10" hidden="1">{"'Model'!$A$1:$N$53"}</definedName>
    <definedName name="ALL" localSheetId="8" hidden="1">{"'Model'!$A$1:$N$53"}</definedName>
    <definedName name="ALL" localSheetId="9" hidden="1">{"'Model'!$A$1:$N$53"}</definedName>
    <definedName name="ALL" localSheetId="5" hidden="1">{"'Model'!$A$1:$N$53"}</definedName>
    <definedName name="ALL" hidden="1">{"'Model'!$A$1:$N$53"}</definedName>
    <definedName name="All_minus_Cal" localSheetId="10">#REF!,#REF!,#REF!,#REF!</definedName>
    <definedName name="All_minus_Cal">#REF!,#REF!,#REF!,#REF!</definedName>
    <definedName name="allov" localSheetId="10" hidden="1">{#N/A,#N/A,FALSE,"4_TOTAL";#N/A,#N/A,FALSE,"3_2TOTAL";#N/A,#N/A,FALSE,"5_INCOME";#N/A,#N/A,FALSE,"2_2LEV";#N/A,#N/A,FALSE,"2_2LEVYTD";#N/A,#N/A,FALSE,"BALANCE";#N/A,#N/A,FALSE,"CASHFLOW";#N/A,#N/A,FALSE,"PRODUCT";#N/A,#N/A,FALSE,"SALES";#N/A,#N/A,FALSE,"AGING"}</definedName>
    <definedName name="allov" localSheetId="8" hidden="1">{#N/A,#N/A,FALSE,"4_TOTAL";#N/A,#N/A,FALSE,"3_2TOTAL";#N/A,#N/A,FALSE,"5_INCOME";#N/A,#N/A,FALSE,"2_2LEV";#N/A,#N/A,FALSE,"2_2LEVYTD";#N/A,#N/A,FALSE,"BALANCE";#N/A,#N/A,FALSE,"CASHFLOW";#N/A,#N/A,FALSE,"PRODUCT";#N/A,#N/A,FALSE,"SALES";#N/A,#N/A,FALSE,"AGING"}</definedName>
    <definedName name="allov" localSheetId="9" hidden="1">{#N/A,#N/A,FALSE,"4_TOTAL";#N/A,#N/A,FALSE,"3_2TOTAL";#N/A,#N/A,FALSE,"5_INCOME";#N/A,#N/A,FALSE,"2_2LEV";#N/A,#N/A,FALSE,"2_2LEVYTD";#N/A,#N/A,FALSE,"BALANCE";#N/A,#N/A,FALSE,"CASHFLOW";#N/A,#N/A,FALSE,"PRODUCT";#N/A,#N/A,FALSE,"SALES";#N/A,#N/A,FALSE,"AGING"}</definedName>
    <definedName name="allov" localSheetId="5"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mmmmmmmmm" localSheetId="10" hidden="1">{"'Eng (page2)'!$A$1:$D$52"}</definedName>
    <definedName name="ammmmmmmmm" localSheetId="8" hidden="1">{"'Eng (page2)'!$A$1:$D$52"}</definedName>
    <definedName name="ammmmmmmmm" localSheetId="9" hidden="1">{"'Eng (page2)'!$A$1:$D$52"}</definedName>
    <definedName name="ammmmmmmmm" localSheetId="5" hidden="1">{"'Eng (page2)'!$A$1:$D$52"}</definedName>
    <definedName name="ammmmmmmmm" hidden="1">{"'Eng (page2)'!$A$1:$D$52"}</definedName>
    <definedName name="Amortization_charge" localSheetId="8">#REF!</definedName>
    <definedName name="Amortization_charge" localSheetId="5">[70]Amortization!$J$19:$RU$19</definedName>
    <definedName name="Amortization_charge">#REF!</definedName>
    <definedName name="AMOUNT" localSheetId="8">#REF!</definedName>
    <definedName name="AMOUNT" localSheetId="9">#REF!</definedName>
    <definedName name="AMOUNT" localSheetId="5">'[75]10'!#REF!</definedName>
    <definedName name="AMOUNT">#REF!</definedName>
    <definedName name="AMOUNT08" localSheetId="8">#REF!</definedName>
    <definedName name="AMOUNT08" localSheetId="5">[76]AccpacTB!$N$8:$N$455</definedName>
    <definedName name="AMOUNT08">#REF!</definedName>
    <definedName name="AMT" localSheetId="10" hidden="1">{"revable",#N/A,FALSE,"REVABLE"}</definedName>
    <definedName name="AMT" localSheetId="8" hidden="1">{"revable",#N/A,FALSE,"REVABLE"}</definedName>
    <definedName name="AMT" localSheetId="9" hidden="1">{"revable",#N/A,FALSE,"REVABLE"}</definedName>
    <definedName name="AMT" localSheetId="5" hidden="1">{"revable",#N/A,FALSE,"REVABLE"}</definedName>
    <definedName name="AMT" hidden="1">{"revable",#N/A,FALSE,"REVABLE"}</definedName>
    <definedName name="Amt_Thai" localSheetId="10">#REF!</definedName>
    <definedName name="Amt_Thai">#REF!</definedName>
    <definedName name="Amt_USD" localSheetId="10">#REF!</definedName>
    <definedName name="Amt_USD">#REF!</definedName>
    <definedName name="ana" localSheetId="10" hidden="1">{"'Model'!$A$1:$N$53"}</definedName>
    <definedName name="ana" localSheetId="8" hidden="1">{"'Model'!$A$1:$N$53"}</definedName>
    <definedName name="ana" localSheetId="9" hidden="1">{"'Model'!$A$1:$N$53"}</definedName>
    <definedName name="ana" localSheetId="5" hidden="1">{"'Model'!$A$1:$N$53"}</definedName>
    <definedName name="ana" hidden="1">{"'Model'!$A$1:$N$53"}</definedName>
    <definedName name="Ana_U_5" localSheetId="8">#REF!</definedName>
    <definedName name="Ana_U_5" localSheetId="5">[77]ตั๋วเงินรับ!$F$1</definedName>
    <definedName name="Ana_U_5">#REF!</definedName>
    <definedName name="Analysis" localSheetId="8">#REF!</definedName>
    <definedName name="Analysis" localSheetId="5">[78]CIPA!$B$10</definedName>
    <definedName name="Analysis">#REF!</definedName>
    <definedName name="AngieTay1290_1291Monthly" localSheetId="10">#REF!</definedName>
    <definedName name="AngieTay1290_1291Monthly" localSheetId="8">#REF!</definedName>
    <definedName name="AngieTay1290_1291Monthly">#REF!</definedName>
    <definedName name="AnnualHRDegradation">NA()</definedName>
    <definedName name="ANSA" localSheetId="10">#REF!</definedName>
    <definedName name="ANSA">#REF!</definedName>
    <definedName name="AnSheetStartDate" localSheetId="8">#REF!</definedName>
    <definedName name="AnSheetStartDate" localSheetId="5">[79]Ass!$F$16</definedName>
    <definedName name="AnSheetStartDate">#REF!</definedName>
    <definedName name="ANU" localSheetId="10" hidden="1">{"'Eng (page2)'!$A$1:$D$52"}</definedName>
    <definedName name="ANU" localSheetId="8" hidden="1">{"'Eng (page2)'!$A$1:$D$52"}</definedName>
    <definedName name="ANU" localSheetId="9" hidden="1">{"'Eng (page2)'!$A$1:$D$52"}</definedName>
    <definedName name="ANU" localSheetId="5" hidden="1">{"'Eng (page2)'!$A$1:$D$52"}</definedName>
    <definedName name="ANU" hidden="1">{"'Eng (page2)'!$A$1:$D$52"}</definedName>
    <definedName name="aoe" localSheetId="10" hidden="1">{"'Model'!$A$1:$N$53"}</definedName>
    <definedName name="aoe" localSheetId="3" hidden="1">{"'Model'!$A$1:$N$53"}</definedName>
    <definedName name="aoe" localSheetId="4" hidden="1">{"'Model'!$A$1:$N$53"}</definedName>
    <definedName name="aoe" localSheetId="6" hidden="1">{"'Model'!$A$1:$N$53"}</definedName>
    <definedName name="aoe" localSheetId="8" hidden="1">{"'Model'!$A$1:$N$53"}</definedName>
    <definedName name="aoe" localSheetId="9" hidden="1">{"'Model'!$A$1:$N$53"}</definedName>
    <definedName name="aoe" localSheetId="5" hidden="1">{"'Model'!$A$1:$N$53"}</definedName>
    <definedName name="aoe" hidden="1">{"'Model'!$A$1:$N$53"}</definedName>
    <definedName name="aoee" localSheetId="10" hidden="1">{"'Model'!$A$1:$N$53"}</definedName>
    <definedName name="aoee" localSheetId="8" hidden="1">{"'Model'!$A$1:$N$53"}</definedName>
    <definedName name="aoee" localSheetId="9" hidden="1">{"'Model'!$A$1:$N$53"}</definedName>
    <definedName name="aoee" localSheetId="5" hidden="1">{"'Model'!$A$1:$N$53"}</definedName>
    <definedName name="aoee" hidden="1">{"'Model'!$A$1:$N$53"}</definedName>
    <definedName name="aoi" localSheetId="10" hidden="1">{"sum_mth",#N/A,FALSE,"SUM-MTH";"sum_mth_สะสม",#N/A,FALSE,"SUM-MTH";"sum_mth_ผลการดำเนินงาน",#N/A,FALSE,"SUM-MTH";"sum_mth_ผลการดำเนินงาน_สะสม",#N/A,FALSE,"SUM-MTH"}</definedName>
    <definedName name="aoi" localSheetId="8" hidden="1">{"sum_mth",#N/A,FALSE,"SUM-MTH";"sum_mth_สะสม",#N/A,FALSE,"SUM-MTH";"sum_mth_ผลการดำเนินงาน",#N/A,FALSE,"SUM-MTH";"sum_mth_ผลการดำเนินงาน_สะสม",#N/A,FALSE,"SUM-MTH"}</definedName>
    <definedName name="aoi" localSheetId="9" hidden="1">{"sum_mth",#N/A,FALSE,"SUM-MTH";"sum_mth_สะสม",#N/A,FALSE,"SUM-MTH";"sum_mth_ผลการดำเนินงาน",#N/A,FALSE,"SUM-MTH";"sum_mth_ผลการดำเนินงาน_สะสม",#N/A,FALSE,"SUM-MTH"}</definedName>
    <definedName name="aoi" localSheetId="5"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owefr" localSheetId="10">#REF!</definedName>
    <definedName name="aowefr" localSheetId="8">#REF!</definedName>
    <definedName name="aowefr" localSheetId="9">#REF!</definedName>
    <definedName name="aowefr">#REF!</definedName>
    <definedName name="ap">#N/A</definedName>
    <definedName name="AP_Locations" localSheetId="10">#REF!</definedName>
    <definedName name="AP_Locations">#REF!</definedName>
    <definedName name="App_Percent" localSheetId="10">#REF!</definedName>
    <definedName name="App_Percent">#REF!</definedName>
    <definedName name="APR" localSheetId="10">#REF!</definedName>
    <definedName name="APR">#REF!</definedName>
    <definedName name="Apr_Building" localSheetId="8">#REF!</definedName>
    <definedName name="Apr_Building" localSheetId="5">[80]BUILD95!$AE$9:$AE$17</definedName>
    <definedName name="Apr_Building">#REF!</definedName>
    <definedName name="APR1n" localSheetId="8">#REF!</definedName>
    <definedName name="APR1n" localSheetId="5">'[40]Economic Arguments'!$D$9</definedName>
    <definedName name="APR1n">#REF!</definedName>
    <definedName name="APR2n" localSheetId="8">#REF!</definedName>
    <definedName name="APR2n" localSheetId="5">'[40]Economic Arguments'!$E$9</definedName>
    <definedName name="APR2n">#REF!</definedName>
    <definedName name="aq">#N/A</definedName>
    <definedName name="AQAQ">#N/A</definedName>
    <definedName name="AQWW">#N/A</definedName>
    <definedName name="AR" localSheetId="8">#REF!</definedName>
    <definedName name="AR" localSheetId="5">[81]AR!$A$2:$B$7919</definedName>
    <definedName name="AR">#REF!</definedName>
    <definedName name="AR_detail" localSheetId="10">#REF!</definedName>
    <definedName name="AR_detail" localSheetId="8">#REF!</definedName>
    <definedName name="AR_detail">#REF!</definedName>
    <definedName name="AR_detail02" localSheetId="10">#REF!</definedName>
    <definedName name="AR_detail02">#REF!</definedName>
    <definedName name="AR_detail02.1" localSheetId="10">#REF!</definedName>
    <definedName name="AR_detail02.1">#REF!</definedName>
    <definedName name="AR_detail08" localSheetId="10">#REF!</definedName>
    <definedName name="AR_detail08">#REF!</definedName>
    <definedName name="AR_detail08.1" localSheetId="10">#REF!</definedName>
    <definedName name="AR_detail08.1">#REF!</definedName>
    <definedName name="AR_detail1" localSheetId="10">#REF!</definedName>
    <definedName name="AR_detail1">#REF!</definedName>
    <definedName name="ar3w">#N/A</definedName>
    <definedName name="ARA_Threshold" localSheetId="10">#REF!</definedName>
    <definedName name="ARA_Threshold">#REF!</definedName>
    <definedName name="ardsacd">#N/A</definedName>
    <definedName name="are" localSheetId="10" hidden="1">{"'Eng (page2)'!$A$1:$D$52"}</definedName>
    <definedName name="are" localSheetId="8" hidden="1">{"'Eng (page2)'!$A$1:$D$52"}</definedName>
    <definedName name="are" localSheetId="9" hidden="1">{"'Eng (page2)'!$A$1:$D$52"}</definedName>
    <definedName name="are" localSheetId="5" hidden="1">{"'Eng (page2)'!$A$1:$D$52"}</definedName>
    <definedName name="are" hidden="1">{"'Eng (page2)'!$A$1:$D$52"}</definedName>
    <definedName name="Area" localSheetId="8">#REF!,#REF!,#REF!</definedName>
    <definedName name="Area" localSheetId="5">'[82]FDR-Jan-99 '!$A$1:$O$80,'[82]FDR-Jan-99 '!$A$82:$O$129,'[82]FDR-Jan-99 '!$A$135:$O$187</definedName>
    <definedName name="Area">#REF!,#REF!,#REF!</definedName>
    <definedName name="AREA1" localSheetId="10">#REF!</definedName>
    <definedName name="AREA1" localSheetId="8">#REF!</definedName>
    <definedName name="AREA1">#REF!</definedName>
    <definedName name="AREA2" localSheetId="10">#REF!</definedName>
    <definedName name="AREA2">#REF!</definedName>
    <definedName name="AREA3" localSheetId="10">#REF!</definedName>
    <definedName name="AREA3">#REF!</definedName>
    <definedName name="AREA4" localSheetId="10">#REF!</definedName>
    <definedName name="AREA4">#REF!</definedName>
    <definedName name="AREA5" localSheetId="10">#REF!</definedName>
    <definedName name="AREA5">#REF!</definedName>
    <definedName name="AREA6" localSheetId="10">#REF!</definedName>
    <definedName name="AREA6">#REF!</definedName>
    <definedName name="AREA7" localSheetId="10">#REF!</definedName>
    <definedName name="AREA7">#REF!</definedName>
    <definedName name="AREA8" localSheetId="10">#REF!</definedName>
    <definedName name="AREA8">#REF!</definedName>
    <definedName name="AREA9" localSheetId="10">#REF!</definedName>
    <definedName name="AREA9">#REF!</definedName>
    <definedName name="AREG">#N/A</definedName>
    <definedName name="AREGAG">#N/A</definedName>
    <definedName name="arew">#N/A</definedName>
    <definedName name="AREWAF">#N/A</definedName>
    <definedName name="ARM" localSheetId="10">#REF!</definedName>
    <definedName name="ARM">#REF!</definedName>
    <definedName name="ARP_Threshold" localSheetId="10">#REF!</definedName>
    <definedName name="ARP_Threshold">#REF!</definedName>
    <definedName name="ARRR" localSheetId="10">#REF!</definedName>
    <definedName name="ARRR">#REF!</definedName>
    <definedName name="ARRRRRR" localSheetId="10">#REF!</definedName>
    <definedName name="ARRRRRR">#REF!</definedName>
    <definedName name="art" localSheetId="10" hidden="1">#REF!</definedName>
    <definedName name="art" hidden="1">#REF!</definedName>
    <definedName name="arwe">#N/A</definedName>
    <definedName name="ARWFEAW3">#N/A</definedName>
    <definedName name="AS">#N/A</definedName>
    <definedName name="AS2DocOpenMode" hidden="1">"AS2DocumentEdit"</definedName>
    <definedName name="AS2LinkLS" localSheetId="10" hidden="1">#REF!</definedName>
    <definedName name="AS2LinkLS" hidden="1">#REF!</definedName>
    <definedName name="AS2ReportLS" hidden="1">1</definedName>
    <definedName name="AS2StaticLS" localSheetId="10" hidden="1">#REF!</definedName>
    <definedName name="AS2StaticLS" hidden="1">#REF!</definedName>
    <definedName name="AS2SyncStepLS" hidden="1">0</definedName>
    <definedName name="AS2TickmarkLS" localSheetId="10" hidden="1">#REF!</definedName>
    <definedName name="AS2TickmarkLS" hidden="1">#REF!</definedName>
    <definedName name="AS2VersionLS" hidden="1">300</definedName>
    <definedName name="asaaa" localSheetId="10" hidden="1">{#N/A,#N/A,FALSE,"4_TOTAL";#N/A,#N/A,FALSE,"3_2TOTAL";#N/A,#N/A,FALSE,"5_INCOME";#N/A,#N/A,FALSE,"2_2LEV";#N/A,#N/A,FALSE,"2_2LEVYTD";#N/A,#N/A,FALSE,"BALANCE";#N/A,#N/A,FALSE,"CASHFLOW";#N/A,#N/A,FALSE,"PRODUCT";#N/A,#N/A,FALSE,"SALES";#N/A,#N/A,FALSE,"AGING"}</definedName>
    <definedName name="asaaa" localSheetId="8" hidden="1">{#N/A,#N/A,FALSE,"4_TOTAL";#N/A,#N/A,FALSE,"3_2TOTAL";#N/A,#N/A,FALSE,"5_INCOME";#N/A,#N/A,FALSE,"2_2LEV";#N/A,#N/A,FALSE,"2_2LEVYTD";#N/A,#N/A,FALSE,"BALANCE";#N/A,#N/A,FALSE,"CASHFLOW";#N/A,#N/A,FALSE,"PRODUCT";#N/A,#N/A,FALSE,"SALES";#N/A,#N/A,FALSE,"AGING"}</definedName>
    <definedName name="asaaa" localSheetId="9" hidden="1">{#N/A,#N/A,FALSE,"4_TOTAL";#N/A,#N/A,FALSE,"3_2TOTAL";#N/A,#N/A,FALSE,"5_INCOME";#N/A,#N/A,FALSE,"2_2LEV";#N/A,#N/A,FALSE,"2_2LEVYTD";#N/A,#N/A,FALSE,"BALANCE";#N/A,#N/A,FALSE,"CASHFLOW";#N/A,#N/A,FALSE,"PRODUCT";#N/A,#N/A,FALSE,"SALES";#N/A,#N/A,FALSE,"AGING"}</definedName>
    <definedName name="asaaa" localSheetId="5"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ab" localSheetId="10" hidden="1">#REF!</definedName>
    <definedName name="asab" hidden="1">#REF!</definedName>
    <definedName name="ASAS" localSheetId="10">#REF!</definedName>
    <definedName name="ASAS" localSheetId="8">#REF!</definedName>
    <definedName name="ASAS" localSheetId="9">#REF!</definedName>
    <definedName name="ASAS">#REF!</definedName>
    <definedName name="asasdas" localSheetId="10" hidden="1">{"sum_mth",#N/A,FALSE,"SUM-MTH";"sum_mth_สะสม",#N/A,FALSE,"SUM-MTH";"sum_mth_ผลการดำเนินงาน",#N/A,FALSE,"SUM-MTH";"sum_mth_ผลการดำเนินงาน_สะสม",#N/A,FALSE,"SUM-MTH"}</definedName>
    <definedName name="asasdas" localSheetId="8" hidden="1">{"sum_mth",#N/A,FALSE,"SUM-MTH";"sum_mth_สะสม",#N/A,FALSE,"SUM-MTH";"sum_mth_ผลการดำเนินงาน",#N/A,FALSE,"SUM-MTH";"sum_mth_ผลการดำเนินงาน_สะสม",#N/A,FALSE,"SUM-MTH"}</definedName>
    <definedName name="asasdas" localSheetId="9" hidden="1">{"sum_mth",#N/A,FALSE,"SUM-MTH";"sum_mth_สะสม",#N/A,FALSE,"SUM-MTH";"sum_mth_ผลการดำเนินงาน",#N/A,FALSE,"SUM-MTH";"sum_mth_ผลการดำเนินงาน_สะสม",#N/A,FALSE,"SUM-MTH"}</definedName>
    <definedName name="asasdas" localSheetId="5" hidden="1">{"sum_mth",#N/A,FALSE,"SUM-MTH";"sum_mth_สะสม",#N/A,FALSE,"SUM-MTH";"sum_mth_ผลการดำเนินงาน",#N/A,FALSE,"SUM-MTH";"sum_mth_ผลการดำเนินงาน_สะสม",#N/A,FALSE,"SUM-MTH"}</definedName>
    <definedName name="asasdas" hidden="1">{"sum_mth",#N/A,FALSE,"SUM-MTH";"sum_mth_สะสม",#N/A,FALSE,"SUM-MTH";"sum_mth_ผลการดำเนินงาน",#N/A,FALSE,"SUM-MTH";"sum_mth_ผลการดำเนินงาน_สะสม",#N/A,FALSE,"SUM-MTH"}</definedName>
    <definedName name="asasdf">#N/A</definedName>
    <definedName name="ASAWFWE">#N/A</definedName>
    <definedName name="ascdawe">#N/A</definedName>
    <definedName name="asce">#N/A</definedName>
    <definedName name="asceaw">#N/A</definedName>
    <definedName name="ascecwa">#N/A</definedName>
    <definedName name="asced">#N/A</definedName>
    <definedName name="ascee">#N/A</definedName>
    <definedName name="ascweacwe">#N/A</definedName>
    <definedName name="asd" localSheetId="10" hidden="1">{"sum_mth",#N/A,FALSE,"SUM-MTH";"sum_mth_สะสม",#N/A,FALSE,"SUM-MTH";"sum_mth_ผลการดำเนินงาน",#N/A,FALSE,"SUM-MTH";"sum_mth_ผลการดำเนินงาน_สะสม",#N/A,FALSE,"SUM-MTH"}</definedName>
    <definedName name="asd" localSheetId="8" hidden="1">{"sum_mth",#N/A,FALSE,"SUM-MTH";"sum_mth_สะสม",#N/A,FALSE,"SUM-MTH";"sum_mth_ผลการดำเนินงาน",#N/A,FALSE,"SUM-MTH";"sum_mth_ผลการดำเนินงาน_สะสม",#N/A,FALSE,"SUM-MTH"}</definedName>
    <definedName name="asd" localSheetId="9" hidden="1">{"sum_mth",#N/A,FALSE,"SUM-MTH";"sum_mth_สะสม",#N/A,FALSE,"SUM-MTH";"sum_mth_ผลการดำเนินงาน",#N/A,FALSE,"SUM-MTH";"sum_mth_ผลการดำเนินงาน_สะสม",#N/A,FALSE,"SUM-MTH"}</definedName>
    <definedName name="asd" localSheetId="5" hidden="1">{"sum_mth",#N/A,FALSE,"SUM-MTH";"sum_mth_สะสม",#N/A,FALSE,"SUM-MTH";"sum_mth_ผลการดำเนินงาน",#N/A,FALSE,"SUM-MTH";"sum_mth_ผลการดำเนินงาน_สะสม",#N/A,FALSE,"SUM-MTH"}</definedName>
    <definedName name="asd" hidden="1">{"sum_mth",#N/A,FALSE,"SUM-MTH";"sum_mth_สะสม",#N/A,FALSE,"SUM-MTH";"sum_mth_ผลการดำเนินงาน",#N/A,FALSE,"SUM-MTH";"sum_mth_ผลการดำเนินงาน_สะสม",#N/A,FALSE,"SUM-MTH"}</definedName>
    <definedName name="ASDAWF">#N/A</definedName>
    <definedName name="asdca">#N/A</definedName>
    <definedName name="asdcd">#N/A</definedName>
    <definedName name="asdf">#N/A</definedName>
    <definedName name="asdfafw">#N/A</definedName>
    <definedName name="ASDFAW">#N/A</definedName>
    <definedName name="ASDFAWE">#N/A</definedName>
    <definedName name="ASDFAWEWFE">#N/A</definedName>
    <definedName name="ASDFAWWFE">#N/A</definedName>
    <definedName name="asdfeaewf">#N/A</definedName>
    <definedName name="asdfeaw">#N/A</definedName>
    <definedName name="asdfeewa">#N/A</definedName>
    <definedName name="asdfelk">#N/A</definedName>
    <definedName name="ASDFEW">#N/A</definedName>
    <definedName name="asdfewa">#N/A</definedName>
    <definedName name="ASDFEWAFWE">#N/A</definedName>
    <definedName name="asdfewf">#N/A</definedName>
    <definedName name="asdfewfae">#N/A</definedName>
    <definedName name="ASDFEWFEAW">#N/A</definedName>
    <definedName name="asdff" localSheetId="10" hidden="1">{"sum_mth",#N/A,FALSE,"SUM-MTH";"sum_mth_สะสม",#N/A,FALSE,"SUM-MTH";"sum_mth_ผลการดำเนินงาน",#N/A,FALSE,"SUM-MTH";"sum_mth_ผลการดำเนินงาน_สะสม",#N/A,FALSE,"SUM-MTH"}</definedName>
    <definedName name="asdff" localSheetId="8" hidden="1">{"sum_mth",#N/A,FALSE,"SUM-MTH";"sum_mth_สะสม",#N/A,FALSE,"SUM-MTH";"sum_mth_ผลการดำเนินงาน",#N/A,FALSE,"SUM-MTH";"sum_mth_ผลการดำเนินงาน_สะสม",#N/A,FALSE,"SUM-MTH"}</definedName>
    <definedName name="asdff" localSheetId="9" hidden="1">{"sum_mth",#N/A,FALSE,"SUM-MTH";"sum_mth_สะสม",#N/A,FALSE,"SUM-MTH";"sum_mth_ผลการดำเนินงาน",#N/A,FALSE,"SUM-MTH";"sum_mth_ผลการดำเนินงาน_สะสม",#N/A,FALSE,"SUM-MTH"}</definedName>
    <definedName name="asdff" localSheetId="5"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facd">#N/A</definedName>
    <definedName name="ASDFFAEF">#N/A</definedName>
    <definedName name="asdffeafew">#N/A</definedName>
    <definedName name="asdffewafew">#N/A</definedName>
    <definedName name="ASDFFWEA">#N/A</definedName>
    <definedName name="ASDFFWEAWE">#N/A</definedName>
    <definedName name="asdfre" localSheetId="10" hidden="1">#REF!</definedName>
    <definedName name="asdfre" hidden="1">#REF!</definedName>
    <definedName name="ASDFWAE">#N/A</definedName>
    <definedName name="ASDFWAFE">#N/A</definedName>
    <definedName name="ASDFWAFEWE">#N/A</definedName>
    <definedName name="ASDFWE">#N/A</definedName>
    <definedName name="asdfwea">#N/A</definedName>
    <definedName name="ASDFWEAE">#N/A</definedName>
    <definedName name="ASDFWEAFEW">#N/A</definedName>
    <definedName name="ASDFWEAFWE">#N/A</definedName>
    <definedName name="ASDFWEAFWEA">#N/A</definedName>
    <definedName name="asdkekfe">#N/A</definedName>
    <definedName name="asds" localSheetId="8">#REF!</definedName>
    <definedName name="asds" localSheetId="5">[83]data!$J$1:$J$2</definedName>
    <definedName name="asds">#REF!</definedName>
    <definedName name="ASDWEAFE">#N/A</definedName>
    <definedName name="asdww">#N/A</definedName>
    <definedName name="asdz" localSheetId="10" hidden="1">{"'Eng (page2)'!$A$1:$D$52"}</definedName>
    <definedName name="asdz" localSheetId="8" hidden="1">{"'Eng (page2)'!$A$1:$D$52"}</definedName>
    <definedName name="asdz" localSheetId="9" hidden="1">{"'Eng (page2)'!$A$1:$D$52"}</definedName>
    <definedName name="asdz" localSheetId="5" hidden="1">{"'Eng (page2)'!$A$1:$D$52"}</definedName>
    <definedName name="asdz" hidden="1">{"'Eng (page2)'!$A$1:$D$52"}</definedName>
    <definedName name="aseaw">#N/A</definedName>
    <definedName name="ASEFAWE">#N/A</definedName>
    <definedName name="ASEFEWA">#N/A</definedName>
    <definedName name="aseffeaew">#N/A</definedName>
    <definedName name="aseffewewf">#N/A</definedName>
    <definedName name="ASEFWAE">#N/A</definedName>
    <definedName name="ASEFWEA">#N/A</definedName>
    <definedName name="asefweafew">#N/A</definedName>
    <definedName name="ASEFWEAFEWA">#N/A</definedName>
    <definedName name="ASEGAG">#N/A</definedName>
    <definedName name="ASF" localSheetId="10">#REF!</definedName>
    <definedName name="ASF" localSheetId="8">#REF!</definedName>
    <definedName name="ASF" localSheetId="9">#REF!</definedName>
    <definedName name="ASF">#REF!</definedName>
    <definedName name="asfaewf">#N/A</definedName>
    <definedName name="asfawefew">#N/A</definedName>
    <definedName name="ASFAWEFWE">#N/A</definedName>
    <definedName name="asfce">#N/A</definedName>
    <definedName name="ASFDEWA">#N/A</definedName>
    <definedName name="asfdfaew">#N/A</definedName>
    <definedName name="ASFDFWAE">#N/A</definedName>
    <definedName name="asfdleefwa">#N/A</definedName>
    <definedName name="ASFDWEAFEW">#N/A</definedName>
    <definedName name="asfe">#N/A</definedName>
    <definedName name="asfef">#N/A</definedName>
    <definedName name="asfefwfwe">#N/A</definedName>
    <definedName name="ASFEW">#N/A</definedName>
    <definedName name="ASFEWA">#N/A</definedName>
    <definedName name="asfewaads">#N/A</definedName>
    <definedName name="ASFEWAEWF">#N/A</definedName>
    <definedName name="ASFEWAFEW">#N/A</definedName>
    <definedName name="ASFEWEWF">#N/A</definedName>
    <definedName name="asfews">#N/A</definedName>
    <definedName name="ASFFAWE">#N/A</definedName>
    <definedName name="ASFFDS">#N/A</definedName>
    <definedName name="ASFFEWAEF">#N/A</definedName>
    <definedName name="ASFFWEAFE">#N/A</definedName>
    <definedName name="ASFWA">#N/A</definedName>
    <definedName name="ASFWAE">#N/A</definedName>
    <definedName name="ASFWAEE">#N/A</definedName>
    <definedName name="ASFWAEFEWA">#N/A</definedName>
    <definedName name="ASFWAEFW">#N/A</definedName>
    <definedName name="ASFWAEWEAF">#N/A</definedName>
    <definedName name="ASFWAEWFE">#N/A</definedName>
    <definedName name="ASFWE">#N/A</definedName>
    <definedName name="ASFWEAFEW">#N/A</definedName>
    <definedName name="asfwefaew">#N/A</definedName>
    <definedName name="asfwefewa">#N/A</definedName>
    <definedName name="ASGGAG">#N/A</definedName>
    <definedName name="asi" localSheetId="10">#REF!</definedName>
    <definedName name="asi">#REF!</definedName>
    <definedName name="ASIA_Percent" localSheetId="10">#REF!</definedName>
    <definedName name="ASIA_Percent">#REF!</definedName>
    <definedName name="ASR">#N/A</definedName>
    <definedName name="ass" localSheetId="10" hidden="1">{"revable",#N/A,FALSE,"REVABLE"}</definedName>
    <definedName name="ass" localSheetId="8" hidden="1">{"revable",#N/A,FALSE,"REVABLE"}</definedName>
    <definedName name="ass" localSheetId="9" hidden="1">{"revable",#N/A,FALSE,"REVABLE"}</definedName>
    <definedName name="ass" localSheetId="5" hidden="1">{"revable",#N/A,FALSE,"REVABLE"}</definedName>
    <definedName name="ass" hidden="1">{"revable",#N/A,FALSE,"REVABLE"}</definedName>
    <definedName name="ASSET" localSheetId="10">#REF!</definedName>
    <definedName name="ASSET">#REF!</definedName>
    <definedName name="Asset_code" localSheetId="10">#REF!</definedName>
    <definedName name="Asset_code">#REF!</definedName>
    <definedName name="Asset_Grp" localSheetId="10">#REF!</definedName>
    <definedName name="Asset_Grp">#REF!</definedName>
    <definedName name="AssetCode_Building" localSheetId="8">#REF!</definedName>
    <definedName name="AssetCode_Building" localSheetId="5">[80]BUILD95!$I$9:$I$17</definedName>
    <definedName name="AssetCode_Building">#REF!</definedName>
    <definedName name="ASSETS" localSheetId="8">#REF!</definedName>
    <definedName name="ASSETS" localSheetId="5">'[84]FA Report'!$A$8:$M$218</definedName>
    <definedName name="ASSETS">#REF!</definedName>
    <definedName name="assetvalue" localSheetId="10">#REF!</definedName>
    <definedName name="assetvalue" localSheetId="8">#REF!</definedName>
    <definedName name="assetvalue">#REF!</definedName>
    <definedName name="Asso" localSheetId="8">#REF!</definedName>
    <definedName name="Asso" localSheetId="5">[85]Manual!$C$67:$C$83</definedName>
    <definedName name="Asso">#REF!</definedName>
    <definedName name="ASSOC_UNQUO">NA()</definedName>
    <definedName name="ASSOCIATE">NA()</definedName>
    <definedName name="ASSOCIATE_1">NA()</definedName>
    <definedName name="ASSOCIATE_2">NA()</definedName>
    <definedName name="ASSOCIATE_3">NA()</definedName>
    <definedName name="asss" localSheetId="10">#REF!</definedName>
    <definedName name="asss" localSheetId="8">#REF!</definedName>
    <definedName name="asss" localSheetId="9">#REF!</definedName>
    <definedName name="asss">#REF!</definedName>
    <definedName name="asssss" localSheetId="10" hidden="1">{"'Eng (page2)'!$A$1:$D$52"}</definedName>
    <definedName name="asssss" localSheetId="8" hidden="1">{"'Eng (page2)'!$A$1:$D$52"}</definedName>
    <definedName name="asssss" localSheetId="9" hidden="1">{"'Eng (page2)'!$A$1:$D$52"}</definedName>
    <definedName name="asssss" localSheetId="5" hidden="1">{"'Eng (page2)'!$A$1:$D$52"}</definedName>
    <definedName name="asssss" hidden="1">{"'Eng (page2)'!$A$1:$D$52"}</definedName>
    <definedName name="assssssa" localSheetId="10" hidden="1">{"'Sell_Office'!$C$5:$D$6"}</definedName>
    <definedName name="assssssa" localSheetId="8" hidden="1">{"'Sell_Office'!$C$5:$D$6"}</definedName>
    <definedName name="assssssa" localSheetId="9" hidden="1">{"'Sell_Office'!$C$5:$D$6"}</definedName>
    <definedName name="assssssa" localSheetId="5" hidden="1">{"'Sell_Office'!$C$5:$D$6"}</definedName>
    <definedName name="assssssa" hidden="1">{"'Sell_Office'!$C$5:$D$6"}</definedName>
    <definedName name="Asstes" localSheetId="10">#REF!</definedName>
    <definedName name="Asstes">#REF!</definedName>
    <definedName name="at">#N/A</definedName>
    <definedName name="ataef">#N/A</definedName>
    <definedName name="atc" localSheetId="10" hidden="1">{"'con_010'!$A$1:$AN$63"}</definedName>
    <definedName name="atc" localSheetId="8" hidden="1">{"'con_010'!$A$1:$AN$63"}</definedName>
    <definedName name="atc" localSheetId="9" hidden="1">{"'con_010'!$A$1:$AN$63"}</definedName>
    <definedName name="atc" localSheetId="5" hidden="1">{"'con_010'!$A$1:$AN$63"}</definedName>
    <definedName name="atc" hidden="1">{"'con_010'!$A$1:$AN$63"}</definedName>
    <definedName name="ATS_AVG" localSheetId="5">'[73]Calculation of end rates'!#REF!</definedName>
    <definedName name="ATS_AVG">#REF!</definedName>
    <definedName name="atyr" localSheetId="10" hidden="1">{"'Eng (page2)'!$A$1:$D$52"}</definedName>
    <definedName name="atyr" localSheetId="8" hidden="1">{"'Eng (page2)'!$A$1:$D$52"}</definedName>
    <definedName name="atyr" localSheetId="9" hidden="1">{"'Eng (page2)'!$A$1:$D$52"}</definedName>
    <definedName name="atyr" localSheetId="5" hidden="1">{"'Eng (page2)'!$A$1:$D$52"}</definedName>
    <definedName name="atyr" hidden="1">{"'Eng (page2)'!$A$1:$D$52"}</definedName>
    <definedName name="AUD_AVG" localSheetId="5">'[73]Calculation of end rates'!#REF!</definedName>
    <definedName name="AUD_AVG">#REF!</definedName>
    <definedName name="audit.test" localSheetId="10" hidden="1">{"FB Assumptions",#N/A,FALSE,"Asu";"FB Cashflow 1",#N/A,FALSE,"F&amp;B";"FB Cashflow 2",#N/A,FALSE,"F&amp;B"}</definedName>
    <definedName name="audit.test" localSheetId="3" hidden="1">{"FB Assumptions",#N/A,FALSE,"Asu";"FB Cashflow 1",#N/A,FALSE,"F&amp;B";"FB Cashflow 2",#N/A,FALSE,"F&amp;B"}</definedName>
    <definedName name="audit.test" localSheetId="4" hidden="1">{"FB Assumptions",#N/A,FALSE,"Asu";"FB Cashflow 1",#N/A,FALSE,"F&amp;B";"FB Cashflow 2",#N/A,FALSE,"F&amp;B"}</definedName>
    <definedName name="audit.test" localSheetId="6" hidden="1">{"FB Assumptions",#N/A,FALSE,"Asu";"FB Cashflow 1",#N/A,FALSE,"F&amp;B";"FB Cashflow 2",#N/A,FALSE,"F&amp;B"}</definedName>
    <definedName name="audit.test" localSheetId="8" hidden="1">{"FB Assumptions",#N/A,FALSE,"Asu";"FB Cashflow 1",#N/A,FALSE,"F&amp;B";"FB Cashflow 2",#N/A,FALSE,"F&amp;B"}</definedName>
    <definedName name="audit.test" localSheetId="9" hidden="1">{"FB Assumptions",#N/A,FALSE,"Asu";"FB Cashflow 1",#N/A,FALSE,"F&amp;B";"FB Cashflow 2",#N/A,FALSE,"F&amp;B"}</definedName>
    <definedName name="audit.test" localSheetId="5" hidden="1">{"FB Assumptions",#N/A,FALSE,"Asu";"FB Cashflow 1",#N/A,FALSE,"F&amp;B";"FB Cashflow 2",#N/A,FALSE,"F&amp;B"}</definedName>
    <definedName name="audit.test" hidden="1">{"FB Assumptions",#N/A,FALSE,"Asu";"FB Cashflow 1",#N/A,FALSE,"F&amp;B";"FB Cashflow 2",#N/A,FALSE,"F&amp;B"}</definedName>
    <definedName name="audit.test." localSheetId="10" hidden="1">{"Book Income",#N/A,FALSE,"B&amp;T";"Taxable Income",#N/A,FALSE,"B&amp;T"}</definedName>
    <definedName name="audit.test." localSheetId="3" hidden="1">{"Book Income",#N/A,FALSE,"B&amp;T";"Taxable Income",#N/A,FALSE,"B&amp;T"}</definedName>
    <definedName name="audit.test." localSheetId="4" hidden="1">{"Book Income",#N/A,FALSE,"B&amp;T";"Taxable Income",#N/A,FALSE,"B&amp;T"}</definedName>
    <definedName name="audit.test." localSheetId="6" hidden="1">{"Book Income",#N/A,FALSE,"B&amp;T";"Taxable Income",#N/A,FALSE,"B&amp;T"}</definedName>
    <definedName name="audit.test." localSheetId="8" hidden="1">{"Book Income",#N/A,FALSE,"B&amp;T";"Taxable Income",#N/A,FALSE,"B&amp;T"}</definedName>
    <definedName name="audit.test." localSheetId="9" hidden="1">{"Book Income",#N/A,FALSE,"B&amp;T";"Taxable Income",#N/A,FALSE,"B&amp;T"}</definedName>
    <definedName name="audit.test." localSheetId="5" hidden="1">{"Book Income",#N/A,FALSE,"B&amp;T";"Taxable Income",#N/A,FALSE,"B&amp;T"}</definedName>
    <definedName name="audit.test." hidden="1">{"Book Income",#N/A,FALSE,"B&amp;T";"Taxable Income",#N/A,FALSE,"B&amp;T"}</definedName>
    <definedName name="AUG" localSheetId="10">#REF!</definedName>
    <definedName name="AUG">#REF!</definedName>
    <definedName name="Aug_Building" localSheetId="8">#REF!</definedName>
    <definedName name="Aug_Building" localSheetId="5">[80]BUILD95!$AI$9:$AI$17</definedName>
    <definedName name="Aug_Building">#REF!</definedName>
    <definedName name="aun" localSheetId="10" hidden="1">{"'Eng (page2)'!$A$1:$D$52"}</definedName>
    <definedName name="aun" localSheetId="8" hidden="1">{"'Eng (page2)'!$A$1:$D$52"}</definedName>
    <definedName name="aun" localSheetId="9" hidden="1">{"'Eng (page2)'!$A$1:$D$52"}</definedName>
    <definedName name="aun" localSheetId="5" hidden="1">{"'Eng (page2)'!$A$1:$D$52"}</definedName>
    <definedName name="aun" hidden="1">{"'Eng (page2)'!$A$1:$D$52"}</definedName>
    <definedName name="auru" localSheetId="8">#REF!</definedName>
    <definedName name="auru" localSheetId="5">'[86]G-BS'!$A$3:$C$217</definedName>
    <definedName name="auru">#REF!</definedName>
    <definedName name="AUS" localSheetId="10" hidden="1">{#N/A,#N/A,TRUE,"BT M200 da 10x20"}</definedName>
    <definedName name="AUS" localSheetId="8" hidden="1">{#N/A,#N/A,TRUE,"BT M200 da 10x20"}</definedName>
    <definedName name="AUS" localSheetId="9" hidden="1">{#N/A,#N/A,TRUE,"BT M200 da 10x20"}</definedName>
    <definedName name="AUS" localSheetId="5" hidden="1">{#N/A,#N/A,TRUE,"BT M200 da 10x20"}</definedName>
    <definedName name="AUS" hidden="1">{#N/A,#N/A,TRUE,"BT M200 da 10x20"}</definedName>
    <definedName name="av" localSheetId="10" hidden="1">{#N/A,#N/A,FALSE,"4_TOTAL";#N/A,#N/A,FALSE,"3_2TOTAL";#N/A,#N/A,FALSE,"5_INCOME";#N/A,#N/A,FALSE,"2_2LEV";#N/A,#N/A,FALSE,"2_2LEVYTD";#N/A,#N/A,FALSE,"BALANCE";#N/A,#N/A,FALSE,"CASHFLOW";#N/A,#N/A,FALSE,"PRODUCT";#N/A,#N/A,FALSE,"SALES";#N/A,#N/A,FALSE,"AGING"}</definedName>
    <definedName name="av" localSheetId="8" hidden="1">{#N/A,#N/A,FALSE,"4_TOTAL";#N/A,#N/A,FALSE,"3_2TOTAL";#N/A,#N/A,FALSE,"5_INCOME";#N/A,#N/A,FALSE,"2_2LEV";#N/A,#N/A,FALSE,"2_2LEVYTD";#N/A,#N/A,FALSE,"BALANCE";#N/A,#N/A,FALSE,"CASHFLOW";#N/A,#N/A,FALSE,"PRODUCT";#N/A,#N/A,FALSE,"SALES";#N/A,#N/A,FALSE,"AGING"}</definedName>
    <definedName name="av" localSheetId="9" hidden="1">{#N/A,#N/A,FALSE,"4_TOTAL";#N/A,#N/A,FALSE,"3_2TOTAL";#N/A,#N/A,FALSE,"5_INCOME";#N/A,#N/A,FALSE,"2_2LEV";#N/A,#N/A,FALSE,"2_2LEVYTD";#N/A,#N/A,FALSE,"BALANCE";#N/A,#N/A,FALSE,"CASHFLOW";#N/A,#N/A,FALSE,"PRODUCT";#N/A,#N/A,FALSE,"SALES";#N/A,#N/A,FALSE,"AGING"}</definedName>
    <definedName name="av" localSheetId="5" hidden="1">{#N/A,#N/A,FALSE,"4_TOTAL";#N/A,#N/A,FALSE,"3_2TOTAL";#N/A,#N/A,FALSE,"5_INCOME";#N/A,#N/A,FALSE,"2_2LEV";#N/A,#N/A,FALSE,"2_2LEVYTD";#N/A,#N/A,FALSE,"BALANCE";#N/A,#N/A,FALSE,"CASHFLOW";#N/A,#N/A,FALSE,"PRODUCT";#N/A,#N/A,FALSE,"SALES";#N/A,#N/A,FALSE,"AGING"}</definedName>
    <definedName name="av" hidden="1">{#N/A,#N/A,FALSE,"4_TOTAL";#N/A,#N/A,FALSE,"3_2TOTAL";#N/A,#N/A,FALSE,"5_INCOME";#N/A,#N/A,FALSE,"2_2LEV";#N/A,#N/A,FALSE,"2_2LEVYTD";#N/A,#N/A,FALSE,"BALANCE";#N/A,#N/A,FALSE,"CASHFLOW";#N/A,#N/A,FALSE,"PRODUCT";#N/A,#N/A,FALSE,"SALES";#N/A,#N/A,FALSE,"AGING"}</definedName>
    <definedName name="AVGPLJUL">NA()</definedName>
    <definedName name="AW" localSheetId="10" hidden="1">{#N/A,#N/A,FALSE,"BUDGET"}</definedName>
    <definedName name="AW" localSheetId="6" hidden="1">{#N/A,#N/A,FALSE,"BUDGET"}</definedName>
    <definedName name="AW" localSheetId="8" hidden="1">{#N/A,#N/A,FALSE,"BUDGET"}</definedName>
    <definedName name="AW" localSheetId="9" hidden="1">{#N/A,#N/A,FALSE,"BUDGET"}</definedName>
    <definedName name="AW" localSheetId="5" hidden="1">{#N/A,#N/A,FALSE,"BUDGET"}</definedName>
    <definedName name="AW" hidden="1">{#N/A,#N/A,FALSE,"BUDGET"}</definedName>
    <definedName name="AWAWFE">#N/A</definedName>
    <definedName name="AWDW">#N/A</definedName>
    <definedName name="aweawe">#N/A</definedName>
    <definedName name="AWEE">#N/A</definedName>
    <definedName name="aweewa">#N/A</definedName>
    <definedName name="AWEF">#N/A</definedName>
    <definedName name="AWEF3EW">#N/A</definedName>
    <definedName name="AWEF3W">#N/A</definedName>
    <definedName name="AWEFAFEW">#N/A</definedName>
    <definedName name="AWEFAW">#N/A</definedName>
    <definedName name="AWEFAW3">#N/A</definedName>
    <definedName name="AWEFAW3E">#N/A</definedName>
    <definedName name="AWEFAWE">#N/A</definedName>
    <definedName name="AWEFAWE3">#N/A</definedName>
    <definedName name="AWEFAWF">#N/A</definedName>
    <definedName name="AWEFECE">#N/A</definedName>
    <definedName name="AWEFEF">#N/A</definedName>
    <definedName name="awefefew">#N/A</definedName>
    <definedName name="AWEFEFWA">#N/A</definedName>
    <definedName name="awefew">#N/A</definedName>
    <definedName name="AWEFEWA">#N/A</definedName>
    <definedName name="AWEFEWF">#N/A</definedName>
    <definedName name="AWEFEWFA">#N/A</definedName>
    <definedName name="AWEFFAWE">#N/A</definedName>
    <definedName name="AWEFFEW">#N/A</definedName>
    <definedName name="aweffewa">#N/A</definedName>
    <definedName name="AWEFFWA3E">#N/A</definedName>
    <definedName name="aweffwae">#N/A</definedName>
    <definedName name="AWEFFWE">#N/A</definedName>
    <definedName name="AWEFFWEA">#N/A</definedName>
    <definedName name="aweffweafwea">#N/A</definedName>
    <definedName name="awefs">#N/A</definedName>
    <definedName name="AWEFSWAE3">#N/A</definedName>
    <definedName name="AWEFW3A">#N/A</definedName>
    <definedName name="AWEFW3AE">#N/A</definedName>
    <definedName name="AWEFW3E">#N/A</definedName>
    <definedName name="AWEFW3EA">#N/A</definedName>
    <definedName name="AWEFWA">#N/A</definedName>
    <definedName name="AWEFWA3">#N/A</definedName>
    <definedName name="AWEFWAE">#N/A</definedName>
    <definedName name="AWEFWAE3">#N/A</definedName>
    <definedName name="AWEFWE3">#N/A</definedName>
    <definedName name="AWEFWE3A">#N/A</definedName>
    <definedName name="awefwea">#N/A</definedName>
    <definedName name="AWEFWEF">#N/A</definedName>
    <definedName name="AWEG">#N/A</definedName>
    <definedName name="AWEGAEW">#N/A</definedName>
    <definedName name="awegewg">#N/A</definedName>
    <definedName name="awer">#N/A</definedName>
    <definedName name="AWER3W">#N/A</definedName>
    <definedName name="AWER3WA">#N/A</definedName>
    <definedName name="AWERAW">#N/A</definedName>
    <definedName name="awerawe">#N/A</definedName>
    <definedName name="AWERAWTFE">#N/A</definedName>
    <definedName name="AWERF">#N/A</definedName>
    <definedName name="AWERFAWE">#N/A</definedName>
    <definedName name="AWERRWEA">#N/A</definedName>
    <definedName name="AWET">#N/A</definedName>
    <definedName name="awew">#N/A</definedName>
    <definedName name="AWEW3EA">#N/A</definedName>
    <definedName name="awewae">#N/A</definedName>
    <definedName name="AWEWEA">#N/A</definedName>
    <definedName name="AWEWEGA">#N/A</definedName>
    <definedName name="AWF">#N/A</definedName>
    <definedName name="AWF33W">#N/A</definedName>
    <definedName name="AWF3W">#N/A</definedName>
    <definedName name="AWF3WA">#N/A</definedName>
    <definedName name="awfe">#N/A</definedName>
    <definedName name="AWFE3EW">#N/A</definedName>
    <definedName name="AWFE3W">#N/A</definedName>
    <definedName name="AWFE3WA">#N/A</definedName>
    <definedName name="AWFE3WAAW3">#N/A</definedName>
    <definedName name="AWFEAEW">#N/A</definedName>
    <definedName name="awfeaewf">#N/A</definedName>
    <definedName name="AWFEAFW">#N/A</definedName>
    <definedName name="awfee">#N/A</definedName>
    <definedName name="AWFEEF">#N/A</definedName>
    <definedName name="AWFEEFW">#N/A</definedName>
    <definedName name="awfeewa">#N/A</definedName>
    <definedName name="awfeewf">#N/A</definedName>
    <definedName name="AWFEF">#N/A</definedName>
    <definedName name="AWFEF3WAE">#N/A</definedName>
    <definedName name="awfefawe">#N/A</definedName>
    <definedName name="awfefew">#N/A</definedName>
    <definedName name="awfefewa">#N/A</definedName>
    <definedName name="awfefewaefw">#N/A</definedName>
    <definedName name="AWFEFW">#N/A</definedName>
    <definedName name="AWFEFWA">#N/A</definedName>
    <definedName name="AWFEFWE">#N/A</definedName>
    <definedName name="awfefweafw">#N/A</definedName>
    <definedName name="awfekefk">#N/A</definedName>
    <definedName name="AWFEW3A">#N/A</definedName>
    <definedName name="AWFEWA">#N/A</definedName>
    <definedName name="AWFEWA3">#N/A</definedName>
    <definedName name="awfewae">#N/A</definedName>
    <definedName name="AWFEWE">#N/A</definedName>
    <definedName name="AWFEWEA">#N/A</definedName>
    <definedName name="AWFEWEAAW">#N/A</definedName>
    <definedName name="AWFEWFAE3">#N/A</definedName>
    <definedName name="awff3eawejejfd">#N/A</definedName>
    <definedName name="awfkfew">#N/A</definedName>
    <definedName name="AWFW3">#N/A</definedName>
    <definedName name="AWFW3A">#N/A</definedName>
    <definedName name="AWFW3EFWA">#N/A</definedName>
    <definedName name="AWFWA3">#N/A</definedName>
    <definedName name="AWFWA3AW">#N/A</definedName>
    <definedName name="AWFWEA">#N/A</definedName>
    <definedName name="AWGEAGEW">#N/A</definedName>
    <definedName name="AWGEAGWEGA">#N/A</definedName>
    <definedName name="AWGEGA">#N/A</definedName>
    <definedName name="AWGEGAEW">#N/A</definedName>
    <definedName name="AWGEGEW">#N/A</definedName>
    <definedName name="AWGEGWE">#N/A</definedName>
    <definedName name="AWGG">#N/A</definedName>
    <definedName name="AWGGAEW">#N/A</definedName>
    <definedName name="AWGWAG">#N/A</definedName>
    <definedName name="awq" localSheetId="10" hidden="1">{"'Eng (page2)'!$A$1:$D$52"}</definedName>
    <definedName name="awq" localSheetId="8" hidden="1">{"'Eng (page2)'!$A$1:$D$52"}</definedName>
    <definedName name="awq" localSheetId="9" hidden="1">{"'Eng (page2)'!$A$1:$D$52"}</definedName>
    <definedName name="awq" localSheetId="5" hidden="1">{"'Eng (page2)'!$A$1:$D$52"}</definedName>
    <definedName name="awq" hidden="1">{"'Eng (page2)'!$A$1:$D$52"}</definedName>
    <definedName name="AWR">#N/A</definedName>
    <definedName name="awrew">#N/A</definedName>
    <definedName name="AWRG">#N/A</definedName>
    <definedName name="awse" localSheetId="10" hidden="1">{"'Eng (page2)'!$A$1:$D$52"}</definedName>
    <definedName name="awse" localSheetId="8" hidden="1">{"'Eng (page2)'!$A$1:$D$52"}</definedName>
    <definedName name="awse" localSheetId="9" hidden="1">{"'Eng (page2)'!$A$1:$D$52"}</definedName>
    <definedName name="awse" localSheetId="5" hidden="1">{"'Eng (page2)'!$A$1:$D$52"}</definedName>
    <definedName name="awse" hidden="1">{"'Eng (page2)'!$A$1:$D$52"}</definedName>
    <definedName name="AWTEWA">#N/A</definedName>
    <definedName name="AWTEWAT3E">#N/A</definedName>
    <definedName name="AWTFW3">#N/A</definedName>
    <definedName name="AWWW">#N/A</definedName>
    <definedName name="ax" localSheetId="10" hidden="1">{"'Eng (page2)'!$A$1:$D$52"}</definedName>
    <definedName name="ax" localSheetId="8" hidden="1">{"'Eng (page2)'!$A$1:$D$52"}</definedName>
    <definedName name="ax" localSheetId="9" hidden="1">{"'Eng (page2)'!$A$1:$D$52"}</definedName>
    <definedName name="ax" localSheetId="5" hidden="1">{"'Eng (page2)'!$A$1:$D$52"}</definedName>
    <definedName name="ax" hidden="1">{"'Eng (page2)'!$A$1:$D$52"}</definedName>
    <definedName name="axaax" localSheetId="10" hidden="1">{"cashflow",#N/A,FALSE,"cash flow"}</definedName>
    <definedName name="axaax" localSheetId="8" hidden="1">{"cashflow",#N/A,FALSE,"cash flow"}</definedName>
    <definedName name="axaax" localSheetId="9" hidden="1">{"cashflow",#N/A,FALSE,"cash flow"}</definedName>
    <definedName name="axaax" localSheetId="5" hidden="1">{"cashflow",#N/A,FALSE,"cash flow"}</definedName>
    <definedName name="axaax" hidden="1">{"cashflow",#N/A,FALSE,"cash flow"}</definedName>
    <definedName name="axaxax" localSheetId="10" hidden="1">{"conso",#N/A,FALSE,"cash flow"}</definedName>
    <definedName name="axaxax" localSheetId="8" hidden="1">{"conso",#N/A,FALSE,"cash flow"}</definedName>
    <definedName name="axaxax" localSheetId="9" hidden="1">{"conso",#N/A,FALSE,"cash flow"}</definedName>
    <definedName name="axaxax" localSheetId="5" hidden="1">{"conso",#N/A,FALSE,"cash flow"}</definedName>
    <definedName name="axaxax" hidden="1">{"conso",#N/A,FALSE,"cash flow"}</definedName>
    <definedName name="az" localSheetId="10" hidden="1">{#N/A,#N/A,FALSE,"MAIN";#N/A,#N/A,FALSE,"ACTvsBUD"}</definedName>
    <definedName name="az" localSheetId="6" hidden="1">{#N/A,#N/A,FALSE,"MAIN";#N/A,#N/A,FALSE,"ACTvsBUD"}</definedName>
    <definedName name="az" localSheetId="8" hidden="1">{#N/A,#N/A,FALSE,"MAIN";#N/A,#N/A,FALSE,"ACTvsBUD"}</definedName>
    <definedName name="az" localSheetId="9" hidden="1">{#N/A,#N/A,FALSE,"MAIN";#N/A,#N/A,FALSE,"ACTvsBUD"}</definedName>
    <definedName name="az" localSheetId="5" hidden="1">{#N/A,#N/A,FALSE,"MAIN";#N/A,#N/A,FALSE,"ACTvsBUD"}</definedName>
    <definedName name="az" hidden="1">{#N/A,#N/A,FALSE,"MAIN";#N/A,#N/A,FALSE,"ACTvsBUD"}</definedName>
    <definedName name="b">#N/A</definedName>
    <definedName name="B_10" localSheetId="10">#REF!</definedName>
    <definedName name="B_10">#REF!</definedName>
    <definedName name="B_11" localSheetId="10">#REF!</definedName>
    <definedName name="B_11">#REF!</definedName>
    <definedName name="B_1111" localSheetId="10">#REF!</definedName>
    <definedName name="B_1111">#REF!</definedName>
    <definedName name="B_20" localSheetId="10">#REF!</definedName>
    <definedName name="B_20">#REF!</definedName>
    <definedName name="B_20ba" localSheetId="10">#REF!</definedName>
    <definedName name="B_20ba">#REF!</definedName>
    <definedName name="B_20bl" localSheetId="10">#REF!</definedName>
    <definedName name="B_20bl">#REF!</definedName>
    <definedName name="B_2oba" localSheetId="10">#REF!</definedName>
    <definedName name="B_2oba">#REF!</definedName>
    <definedName name="B_30" localSheetId="10">#REF!</definedName>
    <definedName name="B_30">#REF!</definedName>
    <definedName name="B_31o" localSheetId="10">#REF!</definedName>
    <definedName name="B_31o">#REF!</definedName>
    <definedName name="B_31s" localSheetId="10">#REF!</definedName>
    <definedName name="B_31s">#REF!</definedName>
    <definedName name="B_32" localSheetId="10">#REF!</definedName>
    <definedName name="B_32">#REF!</definedName>
    <definedName name="B_40ba" localSheetId="10">#REF!</definedName>
    <definedName name="B_40ba">#REF!</definedName>
    <definedName name="B_40bl" localSheetId="10">#REF!</definedName>
    <definedName name="B_40bl">#REF!</definedName>
    <definedName name="B_40is" localSheetId="10">#REF!</definedName>
    <definedName name="B_40is">#REF!</definedName>
    <definedName name="B_50" localSheetId="10">#REF!</definedName>
    <definedName name="B_50">#REF!</definedName>
    <definedName name="B_51" localSheetId="10">#REF!</definedName>
    <definedName name="B_51">#REF!</definedName>
    <definedName name="B_52" localSheetId="10">#REF!</definedName>
    <definedName name="B_52">#REF!</definedName>
    <definedName name="B_59cd" localSheetId="10">#REF!</definedName>
    <definedName name="B_59cd">#REF!</definedName>
    <definedName name="b_expen" localSheetId="10">#REF!</definedName>
    <definedName name="b_expen">#REF!</definedName>
    <definedName name="b6h">#N/A</definedName>
    <definedName name="baba" localSheetId="10" hidden="1">{"'Model'!$A$1:$N$53"}</definedName>
    <definedName name="baba" localSheetId="8" hidden="1">{"'Model'!$A$1:$N$53"}</definedName>
    <definedName name="baba" localSheetId="9" hidden="1">{"'Model'!$A$1:$N$53"}</definedName>
    <definedName name="baba" localSheetId="5" hidden="1">{"'Model'!$A$1:$N$53"}</definedName>
    <definedName name="baba" hidden="1">{"'Model'!$A$1:$N$53"}</definedName>
    <definedName name="BACKYTD" localSheetId="10">#REF!</definedName>
    <definedName name="BACKYTD">#REF!</definedName>
    <definedName name="ban" localSheetId="10" hidden="1">{"sum_mth",#N/A,FALSE,"SUM-MTH";"sum_mth_สะสม",#N/A,FALSE,"SUM-MTH";"sum_mth_ผลการดำเนินงาน",#N/A,FALSE,"SUM-MTH";"sum_mth_ผลการดำเนินงาน_สะสม",#N/A,FALSE,"SUM-MTH"}</definedName>
    <definedName name="ban" localSheetId="8" hidden="1">{"sum_mth",#N/A,FALSE,"SUM-MTH";"sum_mth_สะสม",#N/A,FALSE,"SUM-MTH";"sum_mth_ผลการดำเนินงาน",#N/A,FALSE,"SUM-MTH";"sum_mth_ผลการดำเนินงาน_สะสม",#N/A,FALSE,"SUM-MTH"}</definedName>
    <definedName name="ban" localSheetId="9" hidden="1">{"sum_mth",#N/A,FALSE,"SUM-MTH";"sum_mth_สะสม",#N/A,FALSE,"SUM-MTH";"sum_mth_ผลการดำเนินงาน",#N/A,FALSE,"SUM-MTH";"sum_mth_ผลการดำเนินงาน_สะสม",#N/A,FALSE,"SUM-MTH"}</definedName>
    <definedName name="ban" localSheetId="5"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localSheetId="10">#REF!</definedName>
    <definedName name="Bank">#REF!</definedName>
    <definedName name="BASE" localSheetId="10">#REF!</definedName>
    <definedName name="BASE">#REF!</definedName>
    <definedName name="bb" localSheetId="10" hidden="1">{"'Eng (page2)'!$A$1:$D$52"}</definedName>
    <definedName name="bb" localSheetId="3" hidden="1">{"'Eng (page2)'!$A$1:$D$52"}</definedName>
    <definedName name="bb" localSheetId="4" hidden="1">{"'Eng (page2)'!$A$1:$D$52"}</definedName>
    <definedName name="bb" localSheetId="6" hidden="1">{"'Eng (page2)'!$A$1:$D$52"}</definedName>
    <definedName name="bb" localSheetId="8" hidden="1">{"'Eng (page2)'!$A$1:$D$52"}</definedName>
    <definedName name="bb" localSheetId="9" hidden="1">{"'Eng (page2)'!$A$1:$D$52"}</definedName>
    <definedName name="bb" localSheetId="5" hidden="1">{"'Eng (page2)'!$A$1:$D$52"}</definedName>
    <definedName name="bb" hidden="1">{"'Eng (page2)'!$A$1:$D$52"}</definedName>
    <definedName name="BBB" localSheetId="8">#REF!</definedName>
    <definedName name="BBB" localSheetId="9">#REF!</definedName>
    <definedName name="BBB" localSheetId="5">[87]DEP12!#REF!</definedName>
    <definedName name="BBB">#REF!</definedName>
    <definedName name="bbbb" localSheetId="10" hidden="1">{"'Model'!$A$1:$N$53"}</definedName>
    <definedName name="bbbb" localSheetId="8" hidden="1">{"'Model'!$A$1:$N$53"}</definedName>
    <definedName name="bbbb" localSheetId="9" hidden="1">{"'Model'!$A$1:$N$53"}</definedName>
    <definedName name="bbbb" localSheetId="5" hidden="1">{"'Model'!$A$1:$N$53"}</definedName>
    <definedName name="bbbb" hidden="1">{"'Model'!$A$1:$N$53"}</definedName>
    <definedName name="bbbbbb" localSheetId="10" hidden="1">{"sum_mth",#N/A,FALSE,"SUM-MTH";"sum_mth_สะสม",#N/A,FALSE,"SUM-MTH";"sum_mth_ผลการดำเนินงาน",#N/A,FALSE,"SUM-MTH";"sum_mth_ผลการดำเนินงาน_สะสม",#N/A,FALSE,"SUM-MTH"}</definedName>
    <definedName name="bbbbbb" localSheetId="8" hidden="1">{"sum_mth",#N/A,FALSE,"SUM-MTH";"sum_mth_สะสม",#N/A,FALSE,"SUM-MTH";"sum_mth_ผลการดำเนินงาน",#N/A,FALSE,"SUM-MTH";"sum_mth_ผลการดำเนินงาน_สะสม",#N/A,FALSE,"SUM-MTH"}</definedName>
    <definedName name="bbbbbb" localSheetId="9" hidden="1">{"sum_mth",#N/A,FALSE,"SUM-MTH";"sum_mth_สะสม",#N/A,FALSE,"SUM-MTH";"sum_mth_ผลการดำเนินงาน",#N/A,FALSE,"SUM-MTH";"sum_mth_ผลการดำเนินงาน_สะสม",#N/A,FALSE,"SUM-MTH"}</definedName>
    <definedName name="bbbbbb" localSheetId="5" hidden="1">{"sum_mth",#N/A,FALSE,"SUM-MTH";"sum_mth_สะสม",#N/A,FALSE,"SUM-MTH";"sum_mth_ผลการดำเนินงาน",#N/A,FALSE,"SUM-MTH";"sum_mth_ผลการดำเนินงาน_สะสม",#N/A,FALSE,"SUM-MTH"}</definedName>
    <definedName name="bbbbbb" hidden="1">{"sum_mth",#N/A,FALSE,"SUM-MTH";"sum_mth_สะสม",#N/A,FALSE,"SUM-MTH";"sum_mth_ผลการดำเนินงาน",#N/A,FALSE,"SUM-MTH";"sum_mth_ผลการดำเนินงาน_สะสม",#N/A,FALSE,"SUM-MTH"}</definedName>
    <definedName name="bbbbbbbb" localSheetId="10" hidden="1">{"sum_mth",#N/A,FALSE,"SUM-MTH";"sum_mth_สะสม",#N/A,FALSE,"SUM-MTH";"sum_mth_ผลการดำเนินงาน",#N/A,FALSE,"SUM-MTH";"sum_mth_ผลการดำเนินงาน_สะสม",#N/A,FALSE,"SUM-MTH"}</definedName>
    <definedName name="bbbbbbbb" localSheetId="8" hidden="1">{"sum_mth",#N/A,FALSE,"SUM-MTH";"sum_mth_สะสม",#N/A,FALSE,"SUM-MTH";"sum_mth_ผลการดำเนินงาน",#N/A,FALSE,"SUM-MTH";"sum_mth_ผลการดำเนินงาน_สะสม",#N/A,FALSE,"SUM-MTH"}</definedName>
    <definedName name="bbbbbbbb" localSheetId="9" hidden="1">{"sum_mth",#N/A,FALSE,"SUM-MTH";"sum_mth_สะสม",#N/A,FALSE,"SUM-MTH";"sum_mth_ผลการดำเนินงาน",#N/A,FALSE,"SUM-MTH";"sum_mth_ผลการดำเนินงาน_สะสม",#N/A,FALSE,"SUM-MTH"}</definedName>
    <definedName name="bbbbbbbb" localSheetId="5" hidden="1">{"sum_mth",#N/A,FALSE,"SUM-MTH";"sum_mth_สะสม",#N/A,FALSE,"SUM-MTH";"sum_mth_ผลการดำเนินงาน",#N/A,FALSE,"SUM-MTH";"sum_mth_ผลการดำเนินงาน_สะสม",#N/A,FALSE,"SUM-MTH"}</definedName>
    <definedName name="bbbbbbbb" hidden="1">{"sum_mth",#N/A,FALSE,"SUM-MTH";"sum_mth_สะสม",#N/A,FALSE,"SUM-MTH";"sum_mth_ผลการดำเนินงาน",#N/A,FALSE,"SUM-MTH";"sum_mth_ผลการดำเนินงาน_สะสม",#N/A,FALSE,"SUM-MTH"}</definedName>
    <definedName name="bbkb">#N/A</definedName>
    <definedName name="BBL" localSheetId="8">#REF!</definedName>
    <definedName name="BBL" localSheetId="5">'[88]ADJ - RATE'!#REF!</definedName>
    <definedName name="BBL">#REF!</definedName>
    <definedName name="bbrdt">#N/A</definedName>
    <definedName name="bbvfb">#N/A</definedName>
    <definedName name="bcd" localSheetId="10">#REF!</definedName>
    <definedName name="bcd" localSheetId="8">#REF!</definedName>
    <definedName name="bcd">#REF!</definedName>
    <definedName name="BCExport" localSheetId="10">#REF!</definedName>
    <definedName name="BCExport">#REF!</definedName>
    <definedName name="bcxvcd">#N/A</definedName>
    <definedName name="BDFB">#N/A</definedName>
    <definedName name="BDFBSRE">#N/A</definedName>
    <definedName name="BDFBTRRT">#N/A</definedName>
    <definedName name="bdfg">#N/A</definedName>
    <definedName name="BDFRES">#N/A</definedName>
    <definedName name="BDHRTD">#N/A</definedName>
    <definedName name="beau" localSheetId="10" hidden="1">{"'Model'!$A$1:$N$53"}</definedName>
    <definedName name="beau" localSheetId="3" hidden="1">{"'Model'!$A$1:$N$53"}</definedName>
    <definedName name="beau" localSheetId="4" hidden="1">{"'Model'!$A$1:$N$53"}</definedName>
    <definedName name="beau" localSheetId="6" hidden="1">{"'Model'!$A$1:$N$53"}</definedName>
    <definedName name="beau" localSheetId="8" hidden="1">{"'Model'!$A$1:$N$53"}</definedName>
    <definedName name="beau" localSheetId="9" hidden="1">{"'Model'!$A$1:$N$53"}</definedName>
    <definedName name="beau" localSheetId="5" hidden="1">{"'Model'!$A$1:$N$53"}</definedName>
    <definedName name="beau" hidden="1">{"'Model'!$A$1:$N$53"}</definedName>
    <definedName name="BEDE">#N/A</definedName>
    <definedName name="bedgrt">#N/A</definedName>
    <definedName name="BEF_AVG" localSheetId="8">#REF!</definedName>
    <definedName name="BEF_AVG" localSheetId="5">'[73]Calculation of end rates'!#REF!</definedName>
    <definedName name="BEF_AVG">#REF!</definedName>
    <definedName name="Beg_Bal" localSheetId="10">#REF!</definedName>
    <definedName name="Beg_Bal" localSheetId="8">#REF!</definedName>
    <definedName name="Beg_Bal">#REF!</definedName>
    <definedName name="Beginning_Balance">#N/A</definedName>
    <definedName name="Beginning_Balance1">#N/A</definedName>
    <definedName name="BERW" localSheetId="10" hidden="1">{"'Eng (page2)'!$A$1:$D$52"}</definedName>
    <definedName name="BERW" localSheetId="8" hidden="1">{"'Eng (page2)'!$A$1:$D$52"}</definedName>
    <definedName name="BERW" localSheetId="9" hidden="1">{"'Eng (page2)'!$A$1:$D$52"}</definedName>
    <definedName name="BERW" localSheetId="5" hidden="1">{"'Eng (page2)'!$A$1:$D$52"}</definedName>
    <definedName name="BERW" hidden="1">{"'Eng (page2)'!$A$1:$D$52"}</definedName>
    <definedName name="Best_Buy" localSheetId="10">#REF!</definedName>
    <definedName name="Best_Buy">#REF!</definedName>
    <definedName name="bettre">#N/A</definedName>
    <definedName name="beua" localSheetId="10" hidden="1">{"'Model'!$A$1:$N$53"}</definedName>
    <definedName name="beua" localSheetId="8" hidden="1">{"'Model'!$A$1:$N$53"}</definedName>
    <definedName name="beua" localSheetId="9" hidden="1">{"'Model'!$A$1:$N$53"}</definedName>
    <definedName name="beua" localSheetId="5" hidden="1">{"'Model'!$A$1:$N$53"}</definedName>
    <definedName name="beua" hidden="1">{"'Model'!$A$1:$N$53"}</definedName>
    <definedName name="bf" localSheetId="10" hidden="1">{"'Eng (page2)'!$A$1:$D$52"}</definedName>
    <definedName name="bf" localSheetId="8" hidden="1">{"'Eng (page2)'!$A$1:$D$52"}</definedName>
    <definedName name="bf" localSheetId="9" hidden="1">{"'Eng (page2)'!$A$1:$D$52"}</definedName>
    <definedName name="bf" localSheetId="5" hidden="1">{"'Eng (page2)'!$A$1:$D$52"}</definedName>
    <definedName name="bf" hidden="1">{"'Eng (page2)'!$A$1:$D$52"}</definedName>
    <definedName name="BFDBTRD">#N/A</definedName>
    <definedName name="BFGBRTD">#N/A</definedName>
    <definedName name="bfrdst">#N/A</definedName>
    <definedName name="bfrt">#N/A</definedName>
    <definedName name="bfsvf">#N/A</definedName>
    <definedName name="BFW_Contract_ABCT" localSheetId="8">#REF!</definedName>
    <definedName name="BFW_Contract_ABCT" localSheetId="5">'[70]Demand Assumption'!$J$213:$RU$213</definedName>
    <definedName name="BFW_Contract_ABCT">#REF!</definedName>
    <definedName name="BFW_Contract_BIG" localSheetId="8">#REF!</definedName>
    <definedName name="BFW_Contract_BIG" localSheetId="5">'[89]Demand Assumption'!#REF!</definedName>
    <definedName name="BFW_Contract_BIG">#REF!</definedName>
    <definedName name="BFW_Contract_BPA" localSheetId="8">#REF!</definedName>
    <definedName name="BFW_Contract_BPA" localSheetId="5">'[89]Demand Assumption'!#REF!</definedName>
    <definedName name="BFW_Contract_BPA">#REF!</definedName>
    <definedName name="BFW_Contract_EGAT" localSheetId="8">#REF!</definedName>
    <definedName name="BFW_Contract_EGAT" localSheetId="5">'[70]Demand Assumption'!$J$743:$RU$743</definedName>
    <definedName name="BFW_Contract_EGAT">#REF!</definedName>
    <definedName name="BFW_Contract_MIGP" localSheetId="8">#REF!</definedName>
    <definedName name="BFW_Contract_MIGP" localSheetId="5">'[70]Demand Assumption'!$J$107:$RU$107</definedName>
    <definedName name="BFW_Contract_MIGP">#REF!</definedName>
    <definedName name="BFW_Contract_MPR" localSheetId="8">#REF!</definedName>
    <definedName name="BFW_Contract_MPR" localSheetId="5">'[70]Demand Assumption'!$J$425:$RU$425</definedName>
    <definedName name="BFW_Contract_MPR">#REF!</definedName>
    <definedName name="BFW_Contract_PBC" localSheetId="8">#REF!</definedName>
    <definedName name="BFW_Contract_PBC" localSheetId="5">'[70]Demand Assumption'!$J$584:$RU$584</definedName>
    <definedName name="BFW_Contract_PBC">#REF!</definedName>
    <definedName name="BFW_Contract_PDH" localSheetId="8">#REF!</definedName>
    <definedName name="BFW_Contract_PDH" localSheetId="5">'[70]Demand Assumption'!$J$849:$RU$849</definedName>
    <definedName name="BFW_Contract_PDH">#REF!</definedName>
    <definedName name="BFW_Contract_PE" localSheetId="8">#REF!</definedName>
    <definedName name="BFW_Contract_PE" localSheetId="5">'[89]Demand Assumption'!#REF!</definedName>
    <definedName name="BFW_Contract_PE">#REF!</definedName>
    <definedName name="BFW_Contract_PPCL" localSheetId="8">#REF!</definedName>
    <definedName name="BFW_Contract_PPCL" localSheetId="5">'[70]Demand Assumption'!$J$690:$RU$690</definedName>
    <definedName name="BFW_Contract_PPCL">#REF!</definedName>
    <definedName name="BFW_Contract_PTTAC" localSheetId="8">#REF!</definedName>
    <definedName name="BFW_Contract_PTTAC" localSheetId="5">'[70]Demand Assumption'!$J$531:$RU$531</definedName>
    <definedName name="BFW_Contract_PTTAC">#REF!</definedName>
    <definedName name="BFW_Contract_PTTCH" localSheetId="8">#REF!</definedName>
    <definedName name="BFW_Contract_PTTCH" localSheetId="5">'[70]Demand Assumption'!$J$266:$RU$266</definedName>
    <definedName name="BFW_Contract_PTTCH">#REF!</definedName>
    <definedName name="BFW_Contract_PTTCH_LAB" localSheetId="8">#REF!</definedName>
    <definedName name="BFW_Contract_PTTCH_LAB" localSheetId="5">'[70]Demand Assumption'!$J$637:$RU$637</definedName>
    <definedName name="BFW_Contract_PTTCH_LAB">#REF!</definedName>
    <definedName name="BFW_Contract_PTTPE" localSheetId="8">#REF!</definedName>
    <definedName name="BFW_Contract_PTTPE" localSheetId="5">'[70]Demand Assumption'!$J$796:$RU$796</definedName>
    <definedName name="BFW_Contract_PTTPE">#REF!</definedName>
    <definedName name="BFW_Contract_PTTPL" localSheetId="8">#REF!</definedName>
    <definedName name="BFW_Contract_PTTPL" localSheetId="5">'[89]Demand Assumption'!#REF!</definedName>
    <definedName name="BFW_Contract_PTTPL">#REF!</definedName>
    <definedName name="BFW_Contract_TEA" localSheetId="8">#REF!</definedName>
    <definedName name="BFW_Contract_TEA" localSheetId="5">'[70]Demand Assumption'!$J$372:$RU$372</definedName>
    <definedName name="BFW_Contract_TEA">#REF!</definedName>
    <definedName name="BFW_Contract_TEX" localSheetId="8">#REF!</definedName>
    <definedName name="BFW_Contract_TEX" localSheetId="5">'[70]Demand Assumption'!$J$160:$RU$160</definedName>
    <definedName name="BFW_Contract_TEX">#REF!</definedName>
    <definedName name="BFW_Contract_TOCGC" localSheetId="8">#REF!</definedName>
    <definedName name="BFW_Contract_TOCGC" localSheetId="5">'[70]Demand Assumption'!$J$54:$RU$54</definedName>
    <definedName name="BFW_Contract_TOCGC">#REF!</definedName>
    <definedName name="BFW_Contract_TOCGC2" localSheetId="8">#REF!</definedName>
    <definedName name="BFW_Contract_TOCGC2" localSheetId="5">'[70]Demand Assumption'!$J$478:$RU$478</definedName>
    <definedName name="BFW_Contract_TOCGC2">#REF!</definedName>
    <definedName name="BFW_Contract_TOL" localSheetId="8">#REF!</definedName>
    <definedName name="BFW_Contract_TOL" localSheetId="5">'[70]Demand Assumption'!$J$319:$RU$319</definedName>
    <definedName name="BFW_Contract_TOL">#REF!</definedName>
    <definedName name="BFW_Demand_Total" localSheetId="8">#REF!</definedName>
    <definedName name="BFW_Demand_Total" localSheetId="5">'[70]Customer Demand'!$J$121:$RU$121</definedName>
    <definedName name="BFW_Demand_Total">#REF!</definedName>
    <definedName name="BFW_LF_ABCT" localSheetId="8">#REF!</definedName>
    <definedName name="BFW_LF_ABCT" localSheetId="5">'[70]Demand Assumption'!$J$214:$RU$214</definedName>
    <definedName name="BFW_LF_ABCT">#REF!</definedName>
    <definedName name="BFW_LF_BIG" localSheetId="8">#REF!</definedName>
    <definedName name="BFW_LF_BIG" localSheetId="5">'[89]Demand Assumption'!#REF!</definedName>
    <definedName name="BFW_LF_BIG">#REF!</definedName>
    <definedName name="BFW_LF_BPA" localSheetId="8">#REF!</definedName>
    <definedName name="BFW_LF_BPA" localSheetId="5">'[89]Demand Assumption'!#REF!</definedName>
    <definedName name="BFW_LF_BPA">#REF!</definedName>
    <definedName name="BFW_LF_EGAT" localSheetId="8">#REF!</definedName>
    <definedName name="BFW_LF_EGAT" localSheetId="5">'[70]Demand Assumption'!$J$744:$RU$744</definedName>
    <definedName name="BFW_LF_EGAT">#REF!</definedName>
    <definedName name="BFW_LF_MIGP" localSheetId="8">#REF!</definedName>
    <definedName name="BFW_LF_MIGP" localSheetId="5">'[70]Demand Assumption'!$J$108:$RU$108</definedName>
    <definedName name="BFW_LF_MIGP">#REF!</definedName>
    <definedName name="BFW_LF_MPR" localSheetId="8">#REF!</definedName>
    <definedName name="BFW_LF_MPR" localSheetId="5">'[70]Demand Assumption'!$J$426:$RU$426</definedName>
    <definedName name="BFW_LF_MPR">#REF!</definedName>
    <definedName name="BFW_LF_PBC" localSheetId="8">#REF!</definedName>
    <definedName name="BFW_LF_PBC" localSheetId="5">'[70]Demand Assumption'!$J$585:$RU$585</definedName>
    <definedName name="BFW_LF_PBC">#REF!</definedName>
    <definedName name="BFW_LF_PDH" localSheetId="8">#REF!</definedName>
    <definedName name="BFW_LF_PDH" localSheetId="5">'[70]Demand Assumption'!$J$850:$RU$850</definedName>
    <definedName name="BFW_LF_PDH">#REF!</definedName>
    <definedName name="BFW_LF_PE" localSheetId="8">#REF!</definedName>
    <definedName name="BFW_LF_PE" localSheetId="5">'[89]Demand Assumption'!#REF!</definedName>
    <definedName name="BFW_LF_PE">#REF!</definedName>
    <definedName name="BFW_LF_PPCL" localSheetId="8">#REF!</definedName>
    <definedName name="BFW_LF_PPCL" localSheetId="5">'[70]Demand Assumption'!$J$691:$RU$691</definedName>
    <definedName name="BFW_LF_PPCL">#REF!</definedName>
    <definedName name="BFW_LF_PTTAC" localSheetId="8">#REF!</definedName>
    <definedName name="BFW_LF_PTTAC" localSheetId="5">'[70]Demand Assumption'!$J$532:$RU$532</definedName>
    <definedName name="BFW_LF_PTTAC">#REF!</definedName>
    <definedName name="BFW_LF_PTTCH" localSheetId="8">#REF!</definedName>
    <definedName name="BFW_LF_PTTCH" localSheetId="5">'[70]Demand Assumption'!$J$267:$RU$267</definedName>
    <definedName name="BFW_LF_PTTCH">#REF!</definedName>
    <definedName name="BFW_LF_PTTCH_LAB" localSheetId="8">#REF!</definedName>
    <definedName name="BFW_LF_PTTCH_LAB" localSheetId="5">'[70]Demand Assumption'!$J$638:$RU$638</definedName>
    <definedName name="BFW_LF_PTTCH_LAB">#REF!</definedName>
    <definedName name="BFW_LF_PTTPE" localSheetId="8">#REF!</definedName>
    <definedName name="BFW_LF_PTTPE" localSheetId="5">'[70]Demand Assumption'!$J$797:$RU$797</definedName>
    <definedName name="BFW_LF_PTTPE">#REF!</definedName>
    <definedName name="BFW_LF_PTTPL" localSheetId="8">#REF!</definedName>
    <definedName name="BFW_LF_PTTPL" localSheetId="5">'[89]Demand Assumption'!#REF!</definedName>
    <definedName name="BFW_LF_PTTPL">#REF!</definedName>
    <definedName name="BFW_LF_TEA" localSheetId="8">#REF!</definedName>
    <definedName name="BFW_LF_TEA" localSheetId="5">'[70]Demand Assumption'!$J$373:$RU$373</definedName>
    <definedName name="BFW_LF_TEA">#REF!</definedName>
    <definedName name="BFW_LF_TEX" localSheetId="8">#REF!</definedName>
    <definedName name="BFW_LF_TEX" localSheetId="5">'[70]Demand Assumption'!$J$161:$RU$161</definedName>
    <definedName name="BFW_LF_TEX">#REF!</definedName>
    <definedName name="BFW_LF_TOCGC" localSheetId="8">#REF!</definedName>
    <definedName name="BFW_LF_TOCGC" localSheetId="5">'[70]Demand Assumption'!$J$55:$RU$55</definedName>
    <definedName name="BFW_LF_TOCGC">#REF!</definedName>
    <definedName name="BFW_LF_TOCGC2" localSheetId="8">#REF!</definedName>
    <definedName name="BFW_LF_TOCGC2" localSheetId="5">'[70]Demand Assumption'!$J$479:$RU$479</definedName>
    <definedName name="BFW_LF_TOCGC2">#REF!</definedName>
    <definedName name="BFW_LF_TOL" localSheetId="8">#REF!</definedName>
    <definedName name="BFW_LF_TOL" localSheetId="5">'[70]Demand Assumption'!$J$320:$RU$320</definedName>
    <definedName name="BFW_LF_TOL">#REF!</definedName>
    <definedName name="BFW_Price" localSheetId="8">#REF!</definedName>
    <definedName name="BFW_Price" localSheetId="5">'[70]Sale Assumption'!$J$92:$RU$92</definedName>
    <definedName name="BFW_Price">#REF!</definedName>
    <definedName name="BFW_Price_ABCT" localSheetId="8">#REF!</definedName>
    <definedName name="BFW_Price_ABCT" localSheetId="5">'[70]Demand Assumption'!$J$215:$RU$215</definedName>
    <definedName name="BFW_Price_ABCT">#REF!</definedName>
    <definedName name="BFW_Price_EGAT" localSheetId="8">#REF!</definedName>
    <definedName name="BFW_Price_EGAT" localSheetId="5">'[70]Demand Assumption'!$J$745:$RU$745</definedName>
    <definedName name="BFW_Price_EGAT">#REF!</definedName>
    <definedName name="BFW_Price_MIGP" localSheetId="8">#REF!</definedName>
    <definedName name="BFW_Price_MIGP" localSheetId="5">'[70]Demand Assumption'!$J$109:$RU$109</definedName>
    <definedName name="BFW_Price_MIGP">#REF!</definedName>
    <definedName name="BFW_Price_MPR" localSheetId="8">#REF!</definedName>
    <definedName name="BFW_Price_MPR" localSheetId="5">'[70]Demand Assumption'!$J$427:$RU$427</definedName>
    <definedName name="BFW_Price_MPR">#REF!</definedName>
    <definedName name="BFW_Price_PDH" localSheetId="8">#REF!</definedName>
    <definedName name="BFW_Price_PDH" localSheetId="5">'[70]Demand Assumption'!$J$851:$RU$851</definedName>
    <definedName name="BFW_Price_PDH">#REF!</definedName>
    <definedName name="BFW_Price_PPCL" localSheetId="8">#REF!</definedName>
    <definedName name="BFW_Price_PPCL" localSheetId="5">'[70]Demand Assumption'!$J$692:$RU$692</definedName>
    <definedName name="BFW_Price_PPCL">#REF!</definedName>
    <definedName name="BFW_Price_PTTAC" localSheetId="8">#REF!</definedName>
    <definedName name="BFW_Price_PTTAC" localSheetId="5">'[70]Demand Assumption'!$J$533:$RU$533</definedName>
    <definedName name="BFW_Price_PTTAC">#REF!</definedName>
    <definedName name="BFW_Price_PTTCH" localSheetId="8">#REF!</definedName>
    <definedName name="BFW_Price_PTTCH" localSheetId="5">'[70]Demand Assumption'!$J$268:$RU$268</definedName>
    <definedName name="BFW_Price_PTTCH">#REF!</definedName>
    <definedName name="BFW_Price_PTTCH_LAB" localSheetId="8">#REF!</definedName>
    <definedName name="BFW_Price_PTTCH_LAB" localSheetId="5">'[70]Demand Assumption'!$J$639:$RU$639</definedName>
    <definedName name="BFW_Price_PTTCH_LAB">#REF!</definedName>
    <definedName name="BFW_Price_PTTPE" localSheetId="8">#REF!</definedName>
    <definedName name="BFW_Price_PTTPE" localSheetId="5">'[70]Demand Assumption'!$J$798:$RU$798</definedName>
    <definedName name="BFW_Price_PTTPE">#REF!</definedName>
    <definedName name="BFW_Price_TEA" localSheetId="8">#REF!</definedName>
    <definedName name="BFW_Price_TEA" localSheetId="5">'[70]Demand Assumption'!$J$374:$RU$374</definedName>
    <definedName name="BFW_Price_TEA">#REF!</definedName>
    <definedName name="BFW_Price_TOCGC" localSheetId="8">#REF!</definedName>
    <definedName name="BFW_Price_TOCGC" localSheetId="5">'[70]Demand Assumption'!$J$56:$RU$56</definedName>
    <definedName name="BFW_Price_TOCGC">#REF!</definedName>
    <definedName name="BFW_Price_TOCGC2" localSheetId="8">#REF!</definedName>
    <definedName name="BFW_Price_TOCGC2" localSheetId="5">'[70]Demand Assumption'!$J$480:$RU$480</definedName>
    <definedName name="BFW_Price_TOCGC2">#REF!</definedName>
    <definedName name="BFW_Price_TOL" localSheetId="8">#REF!</definedName>
    <definedName name="BFW_Price_TOL" localSheetId="5">'[70]Demand Assumption'!$J$321:$RU$321</definedName>
    <definedName name="BFW_Price_TOL">#REF!</definedName>
    <definedName name="BFW0" localSheetId="8">#REF!</definedName>
    <definedName name="BFW0" localSheetId="5">'[70]Sale Assumption'!$I$92</definedName>
    <definedName name="BFW0">#REF!</definedName>
    <definedName name="BFYJ"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FYJ"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FYJ"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FYJ"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FY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G_Del" hidden="1">15</definedName>
    <definedName name="BG_Ins" hidden="1">4</definedName>
    <definedName name="BG_Mod" hidden="1">6</definedName>
    <definedName name="BG3238_585" localSheetId="8">#REF!</definedName>
    <definedName name="BG3238_585" localSheetId="5">'[90]FG-ISSUED'!#REF!</definedName>
    <definedName name="BG3238_585">#REF!</definedName>
    <definedName name="BGFBTRD">#N/A</definedName>
    <definedName name="BGTFGFBD">#N/A</definedName>
    <definedName name="bh">#N/A</definedName>
    <definedName name="bhb">#N/A</definedName>
    <definedName name="bhbhb">#N/A</definedName>
    <definedName name="bhh">#N/A</definedName>
    <definedName name="bhrtrthtr">#N/A</definedName>
    <definedName name="big" localSheetId="10" hidden="1">{"'Eng (page2)'!$A$1:$D$52"}</definedName>
    <definedName name="big" localSheetId="8" hidden="1">{"'Eng (page2)'!$A$1:$D$52"}</definedName>
    <definedName name="big" localSheetId="9" hidden="1">{"'Eng (page2)'!$A$1:$D$52"}</definedName>
    <definedName name="big" localSheetId="5" hidden="1">{"'Eng (page2)'!$A$1:$D$52"}</definedName>
    <definedName name="big" hidden="1">{"'Eng (page2)'!$A$1:$D$52"}</definedName>
    <definedName name="BJAN" localSheetId="10">#REF!</definedName>
    <definedName name="BJAN" localSheetId="8">#REF!</definedName>
    <definedName name="BJAN" localSheetId="9">#REF!</definedName>
    <definedName name="BJAN">#REF!</definedName>
    <definedName name="BJBJ">#N/A</definedName>
    <definedName name="bjj">#N/A</definedName>
    <definedName name="bkhb">#N/A</definedName>
    <definedName name="bkj">#N/A</definedName>
    <definedName name="bl" localSheetId="10">#REF!</definedName>
    <definedName name="bl">#REF!</definedName>
    <definedName name="BLOW4502" localSheetId="8">#REF!</definedName>
    <definedName name="BLOW4502" localSheetId="5">'[66]C-3'!$A$1:$IV$5</definedName>
    <definedName name="BLOW4502">#REF!</definedName>
    <definedName name="BLPH4B33" localSheetId="10">#REF!</definedName>
    <definedName name="BLPH4B33" localSheetId="8">#REF!</definedName>
    <definedName name="BLPH4B33">#REF!</definedName>
    <definedName name="BLPH4B34" localSheetId="10">#REF!</definedName>
    <definedName name="BLPH4B34">#REF!</definedName>
    <definedName name="BLPH4C43" localSheetId="10">#REF!</definedName>
    <definedName name="BLPH4C43">#REF!</definedName>
    <definedName name="BMMBBMM">#N/A</definedName>
    <definedName name="BNGD"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GD"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GD"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GD"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GD"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nn\" localSheetId="8">#REF!</definedName>
    <definedName name="bnnn\" localSheetId="5">[91]J1!$L$10</definedName>
    <definedName name="bnnn\">#REF!</definedName>
    <definedName name="bo" localSheetId="8">#REF!</definedName>
    <definedName name="bo" localSheetId="5">'[92]9'!$A$1:$K$53</definedName>
    <definedName name="bo">#REF!</definedName>
    <definedName name="BOOK_DEPN_ON_TAX_BASE">NA()</definedName>
    <definedName name="book1" localSheetId="10" hidden="1">{"'Eng (page2)'!$A$1:$D$52"}</definedName>
    <definedName name="book1" localSheetId="8" hidden="1">{"'Eng (page2)'!$A$1:$D$52"}</definedName>
    <definedName name="book1" localSheetId="9" hidden="1">{"'Eng (page2)'!$A$1:$D$52"}</definedName>
    <definedName name="book1" localSheetId="5" hidden="1">{"'Eng (page2)'!$A$1:$D$52"}</definedName>
    <definedName name="book1" hidden="1">{"'Eng (page2)'!$A$1:$D$52"}</definedName>
    <definedName name="Book2" localSheetId="10" hidden="1">{"'Model'!$A$1:$N$53"}</definedName>
    <definedName name="Book2" localSheetId="8" hidden="1">{"'Model'!$A$1:$N$53"}</definedName>
    <definedName name="Book2" localSheetId="9" hidden="1">{"'Model'!$A$1:$N$53"}</definedName>
    <definedName name="Book2" localSheetId="5" hidden="1">{"'Model'!$A$1:$N$53"}</definedName>
    <definedName name="Book2" hidden="1">{"'Model'!$A$1:$N$53"}</definedName>
    <definedName name="BORROW_LT">NA()</definedName>
    <definedName name="BORROW_LT_1">NA()</definedName>
    <definedName name="BORROW_LT_2">NA()</definedName>
    <definedName name="BORROW_LT_3">NA()</definedName>
    <definedName name="BORROW_STERM">NA()</definedName>
    <definedName name="boy" localSheetId="10">#REF!</definedName>
    <definedName name="boy">#REF!</definedName>
    <definedName name="BRE">#N/A</definedName>
    <definedName name="BRFG" localSheetId="10" hidden="1">{"'Eng (page2)'!$A$1:$D$52"}</definedName>
    <definedName name="BRFG" localSheetId="8" hidden="1">{"'Eng (page2)'!$A$1:$D$52"}</definedName>
    <definedName name="BRFG" localSheetId="9" hidden="1">{"'Eng (page2)'!$A$1:$D$52"}</definedName>
    <definedName name="BRFG" localSheetId="5" hidden="1">{"'Eng (page2)'!$A$1:$D$52"}</definedName>
    <definedName name="BRFG" hidden="1">{"'Eng (page2)'!$A$1:$D$52"}</definedName>
    <definedName name="BRG">#N/A</definedName>
    <definedName name="BRL_AVG" localSheetId="8">#REF!</definedName>
    <definedName name="BRL_AVG" localSheetId="5">'[73]Calculation of end rates'!#REF!</definedName>
    <definedName name="BRL_AVG">#REF!</definedName>
    <definedName name="BRT" localSheetId="10">#REF!</definedName>
    <definedName name="BRT" localSheetId="8">#REF!</definedName>
    <definedName name="BRT" localSheetId="9">#REF!</definedName>
    <definedName name="BRT">#REF!</definedName>
    <definedName name="BS" localSheetId="10">#REF!</definedName>
    <definedName name="BS" localSheetId="8">#REF!</definedName>
    <definedName name="BS" localSheetId="9">#REF!</definedName>
    <definedName name="BS">#REF!</definedName>
    <definedName name="BSALE" localSheetId="10">#REF!</definedName>
    <definedName name="BSALE">#REF!</definedName>
    <definedName name="bsbs">#N/A</definedName>
    <definedName name="BSBSER">#N/A</definedName>
    <definedName name="BSDF" localSheetId="10" hidden="1">{"'Eng (page2)'!$A$1:$D$52"}</definedName>
    <definedName name="BSDF" localSheetId="8" hidden="1">{"'Eng (page2)'!$A$1:$D$52"}</definedName>
    <definedName name="BSDF" localSheetId="9" hidden="1">{"'Eng (page2)'!$A$1:$D$52"}</definedName>
    <definedName name="BSDF" localSheetId="5" hidden="1">{"'Eng (page2)'!$A$1:$D$52"}</definedName>
    <definedName name="BSDF" hidden="1">{"'Eng (page2)'!$A$1:$D$52"}</definedName>
    <definedName name="bse">#N/A</definedName>
    <definedName name="bser">#N/A</definedName>
    <definedName name="BSFB">#N/A</definedName>
    <definedName name="bsrr">#N/A</definedName>
    <definedName name="BSsheet" localSheetId="10">#REF!</definedName>
    <definedName name="BSsheet">#REF!</definedName>
    <definedName name="BTBT">#N/A</definedName>
    <definedName name="BTF">#N/A</definedName>
    <definedName name="BTFRB">#N/A</definedName>
    <definedName name="BTH">#N/A</definedName>
    <definedName name="BTRTRD">#N/A</definedName>
    <definedName name="bud" localSheetId="10" hidden="1">#REF!</definedName>
    <definedName name="bud" hidden="1">#REF!</definedName>
    <definedName name="BUDGET" localSheetId="8">#REF!</definedName>
    <definedName name="BUDGET" localSheetId="5">[93]BUDGET!#REF!</definedName>
    <definedName name="BUDGET">#REF!</definedName>
    <definedName name="Budget_Quantity" localSheetId="10">#REF!</definedName>
    <definedName name="Budget_Quantity" localSheetId="8">#REF!</definedName>
    <definedName name="Budget_Quantity">#REF!</definedName>
    <definedName name="Budget_Rate" localSheetId="10">#REF!</definedName>
    <definedName name="Budget_Rate">#REF!</definedName>
    <definedName name="Budget_Value" localSheetId="10">#REF!</definedName>
    <definedName name="Budget_Value">#REF!</definedName>
    <definedName name="Budgeted_Mix" localSheetId="10">#REF!</definedName>
    <definedName name="Budgeted_Mix">#REF!</definedName>
    <definedName name="BudgetYear" localSheetId="8">#REF!</definedName>
    <definedName name="BudgetYear" localSheetId="5">[94]Parameters!$L$16</definedName>
    <definedName name="BudgetYear">#REF!</definedName>
    <definedName name="BuildRemittance">#N/A</definedName>
    <definedName name="BuiltIn_Print_Area___0" localSheetId="10">#REF!</definedName>
    <definedName name="BuiltIn_Print_Area___0" localSheetId="8">#REF!</definedName>
    <definedName name="BuiltIn_Print_Area___0">#REF!</definedName>
    <definedName name="BuiltIn_Print_Area___1" localSheetId="10">#REF!</definedName>
    <definedName name="BuiltIn_Print_Area___1" localSheetId="8">#REF!</definedName>
    <definedName name="BuiltIn_Print_Area___1" localSheetId="9">#REF!</definedName>
    <definedName name="BuiltIn_Print_Area___1">#REF!</definedName>
    <definedName name="BuiltIn_Print_Titles" localSheetId="10">#REF!</definedName>
    <definedName name="BuiltIn_Print_Titles" localSheetId="8">#REF!</definedName>
    <definedName name="BuiltIn_Print_Titles" localSheetId="9">#REF!</definedName>
    <definedName name="BuiltIn_Print_Titles">#REF!</definedName>
    <definedName name="BuiltIn_Print_Titles___0">#N/A</definedName>
    <definedName name="BuiltIn_Print_Titles___1" localSheetId="10">#REF!</definedName>
    <definedName name="BuiltIn_Print_Titles___1" localSheetId="8">#REF!</definedName>
    <definedName name="BuiltIn_Print_Titles___1" localSheetId="9">#REF!</definedName>
    <definedName name="BuiltIn_Print_Titles___1">#REF!</definedName>
    <definedName name="buub">#N/A</definedName>
    <definedName name="BuySell" localSheetId="10">#REF!</definedName>
    <definedName name="BuySell">#REF!</definedName>
    <definedName name="bvsebr">#N/A</definedName>
    <definedName name="bvvd">#N/A</definedName>
    <definedName name="bx">#N/A</definedName>
    <definedName name="C_" localSheetId="10">#REF!</definedName>
    <definedName name="C_">#REF!</definedName>
    <definedName name="C_\COST\A4_ALL16.WK1" localSheetId="8">#REF!</definedName>
    <definedName name="C_\COST\A4_ALL16.WK1" localSheetId="9">#REF!</definedName>
    <definedName name="C_\COST\A4_ALL16.WK1" localSheetId="5">'[95]510000'!#REF!</definedName>
    <definedName name="C_\COST\A4_ALL16.WK1">#REF!</definedName>
    <definedName name="c_1_type" localSheetId="8">#REF!</definedName>
    <definedName name="c_1_type" localSheetId="5">[96]Header!$D$17</definedName>
    <definedName name="c_1_type">#REF!</definedName>
    <definedName name="c_1_year" localSheetId="8">#REF!</definedName>
    <definedName name="c_1_year" localSheetId="5">[96]Header!$D$18</definedName>
    <definedName name="c_1_year">#REF!</definedName>
    <definedName name="C_2" localSheetId="8">#REF!</definedName>
    <definedName name="C_2" localSheetId="5">[52]Group!#REF!</definedName>
    <definedName name="C_2">#REF!</definedName>
    <definedName name="c_2_type" localSheetId="8">#REF!</definedName>
    <definedName name="c_2_type" localSheetId="5">[96]Header!$D$19</definedName>
    <definedName name="c_2_type">#REF!</definedName>
    <definedName name="c_2_year" localSheetId="8">#REF!</definedName>
    <definedName name="c_2_year" localSheetId="5">[96]Header!$D$20</definedName>
    <definedName name="c_2_year">#REF!</definedName>
    <definedName name="C_note" localSheetId="10" hidden="1">{"'Eng (page2)'!$A$1:$D$52"}</definedName>
    <definedName name="C_note" localSheetId="8" hidden="1">{"'Eng (page2)'!$A$1:$D$52"}</definedName>
    <definedName name="C_note" localSheetId="9" hidden="1">{"'Eng (page2)'!$A$1:$D$52"}</definedName>
    <definedName name="C_note" localSheetId="5" hidden="1">{"'Eng (page2)'!$A$1:$D$52"}</definedName>
    <definedName name="C_note" hidden="1">{"'Eng (page2)'!$A$1:$D$52"}</definedName>
    <definedName name="caawe">#N/A</definedName>
    <definedName name="cacd">#N/A</definedName>
    <definedName name="cacee">#N/A</definedName>
    <definedName name="CAD_AVG" localSheetId="8">#REF!</definedName>
    <definedName name="CAD_AVG" localSheetId="5">'[73]Calculation of end rates'!#REF!</definedName>
    <definedName name="CAD_AVG">#REF!</definedName>
    <definedName name="cadae">#N/A</definedName>
    <definedName name="cae">#N/A</definedName>
    <definedName name="caeaw">#N/A</definedName>
    <definedName name="caeawe">#N/A</definedName>
    <definedName name="caee">#N/A</definedName>
    <definedName name="caeec">#N/A</definedName>
    <definedName name="CAEWAAEW">#N/A</definedName>
    <definedName name="CAH" localSheetId="8">#REF!</definedName>
    <definedName name="CAH" localSheetId="5">'[40]Economic Arguments'!$C$9</definedName>
    <definedName name="CAH">#REF!</definedName>
    <definedName name="CalcAgencyPrice" localSheetId="10">#REF!</definedName>
    <definedName name="CalcAgencyPrice" localSheetId="8">#REF!</definedName>
    <definedName name="CalcAgencyPrice" localSheetId="9">#REF!</definedName>
    <definedName name="CalcAgencyPrice">#REF!</definedName>
    <definedName name="Calculations" localSheetId="10">#REF!</definedName>
    <definedName name="Calculations">#REF!</definedName>
    <definedName name="Call_Volatilities" localSheetId="10">#REF!</definedName>
    <definedName name="Call_Volatilities">#REF!</definedName>
    <definedName name="CAN" localSheetId="8">#REF!</definedName>
    <definedName name="CAN" localSheetId="5">[81]EASCA!$T$2:$T$474</definedName>
    <definedName name="CAN">#REF!</definedName>
    <definedName name="cap" localSheetId="10" hidden="1">{"index",#N/A,FALSE,"INDEX"}</definedName>
    <definedName name="cap" localSheetId="8" hidden="1">{"index",#N/A,FALSE,"INDEX"}</definedName>
    <definedName name="cap" localSheetId="9" hidden="1">{"index",#N/A,FALSE,"INDEX"}</definedName>
    <definedName name="cap" localSheetId="5" hidden="1">{"index",#N/A,FALSE,"INDEX"}</definedName>
    <definedName name="cap" hidden="1">{"index",#N/A,FALSE,"INDEX"}</definedName>
    <definedName name="capacityunit" localSheetId="8">#REF!</definedName>
    <definedName name="capacityunit" localSheetId="5">[97]data!$H$1:$H$40</definedName>
    <definedName name="capacityunit">#REF!</definedName>
    <definedName name="capc1" localSheetId="10">#REF!</definedName>
    <definedName name="capc1" localSheetId="8">#REF!</definedName>
    <definedName name="capc1">#REF!</definedName>
    <definedName name="capc2" localSheetId="10">#REF!</definedName>
    <definedName name="capc2">#REF!</definedName>
    <definedName name="capc3" localSheetId="10">#REF!</definedName>
    <definedName name="capc3">#REF!</definedName>
    <definedName name="capc4" localSheetId="10">#REF!</definedName>
    <definedName name="capc4">#REF!</definedName>
    <definedName name="Capex_Paid" localSheetId="8">#REF!</definedName>
    <definedName name="Capex_Paid" localSheetId="5">'[70]Working Capital'!$J$172:$RU$172</definedName>
    <definedName name="Capex_Paid">#REF!</definedName>
    <definedName name="Capital_Expense_ph1to3" localSheetId="8">#REF!</definedName>
    <definedName name="Capital_Expense_ph1to3" localSheetId="5">[70]Depreciation!$J$6:$RU$6</definedName>
    <definedName name="Capital_Expense_ph1to3">#REF!</definedName>
    <definedName name="Capture_rate_table">NA()</definedName>
    <definedName name="CASCEWA">#N/A</definedName>
    <definedName name="casdc">#N/A</definedName>
    <definedName name="Case" localSheetId="8">#REF!</definedName>
    <definedName name="Case" localSheetId="5">[98]Assumption!$Q$6:$S$6</definedName>
    <definedName name="Case">#REF!</definedName>
    <definedName name="cash" localSheetId="10" hidden="1">{"'Eng (page2)'!$A$1:$D$52"}</definedName>
    <definedName name="cash" localSheetId="3" hidden="1">{"'Eng (page2)'!$A$1:$D$52"}</definedName>
    <definedName name="cash" localSheetId="4" hidden="1">{"'Eng (page2)'!$A$1:$D$52"}</definedName>
    <definedName name="cash" localSheetId="6" hidden="1">{"'Eng (page2)'!$A$1:$D$52"}</definedName>
    <definedName name="cash" localSheetId="8" hidden="1">{"'Eng (page2)'!$A$1:$D$52"}</definedName>
    <definedName name="cash" localSheetId="9" hidden="1">{"'Eng (page2)'!$A$1:$D$52"}</definedName>
    <definedName name="cash" localSheetId="5" hidden="1">{"'Eng (page2)'!$A$1:$D$52"}</definedName>
    <definedName name="cash" hidden="1">{"'Eng (page2)'!$A$1:$D$52"}</definedName>
    <definedName name="CASH_1">NA()</definedName>
    <definedName name="CASH_2">NA()</definedName>
    <definedName name="CASH_3">NA()</definedName>
    <definedName name="Cash_Flow_For_Period" localSheetId="8">#REF!</definedName>
    <definedName name="Cash_Flow_For_Period" localSheetId="5">'[70]Cash Flow'!$J$33:$RU$33</definedName>
    <definedName name="Cash_Flow_For_Period">#REF!</definedName>
    <definedName name="Cash_management_group" localSheetId="8">#REF!</definedName>
    <definedName name="Cash_management_group" localSheetId="5">'[99]Cash mag group'!$A$2:$A$76</definedName>
    <definedName name="Cash_management_group">#REF!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Flow" localSheetId="10">#REF!</definedName>
    <definedName name="CashFlow">#REF!</definedName>
    <definedName name="cashflows" localSheetId="10">#REF!</definedName>
    <definedName name="cashflows" localSheetId="8">#REF!</definedName>
    <definedName name="cashflows" localSheetId="9">#REF!</definedName>
    <definedName name="cashflows">#REF!</definedName>
    <definedName name="caskdm">#N/A</definedName>
    <definedName name="cat" localSheetId="10" hidden="1">{"'Eng (page2)'!$A$1:$D$52"}</definedName>
    <definedName name="cat" localSheetId="8" hidden="1">{"'Eng (page2)'!$A$1:$D$52"}</definedName>
    <definedName name="cat" localSheetId="9" hidden="1">{"'Eng (page2)'!$A$1:$D$52"}</definedName>
    <definedName name="cat" localSheetId="5" hidden="1">{"'Eng (page2)'!$A$1:$D$52"}</definedName>
    <definedName name="cat" hidden="1">{"'Eng (page2)'!$A$1:$D$52"}</definedName>
    <definedName name="Categories" localSheetId="10">#REF!</definedName>
    <definedName name="Categories">#REF!</definedName>
    <definedName name="CAV" localSheetId="8">#REF!</definedName>
    <definedName name="CAV" localSheetId="5">[81]EASCA!$U$2:$U$474</definedName>
    <definedName name="CAV">#REF!</definedName>
    <definedName name="cawef">#N/A</definedName>
    <definedName name="cbb">#N/A</definedName>
    <definedName name="cbcb">#N/A</definedName>
    <definedName name="CBDBD">#N/A</definedName>
    <definedName name="cbrddr">#N/A</definedName>
    <definedName name="cbxbc">#N/A</definedName>
    <definedName name="cc" localSheetId="10" hidden="1">{"'Eng (page2)'!$A$1:$D$52"}</definedName>
    <definedName name="cc" localSheetId="3" hidden="1">{"'Eng (page2)'!$A$1:$D$52"}</definedName>
    <definedName name="cc" localSheetId="4" hidden="1">{"'Eng (page2)'!$A$1:$D$52"}</definedName>
    <definedName name="cc" localSheetId="6" hidden="1">{"'Eng (page2)'!$A$1:$D$52"}</definedName>
    <definedName name="cc" localSheetId="8" hidden="1">{"'Eng (page2)'!$A$1:$D$52"}</definedName>
    <definedName name="cc" localSheetId="9" hidden="1">{"'Eng (page2)'!$A$1:$D$52"}</definedName>
    <definedName name="cc" localSheetId="5" hidden="1">{"'Eng (page2)'!$A$1:$D$52"}</definedName>
    <definedName name="cc" hidden="1">{"'Eng (page2)'!$A$1:$D$52"}</definedName>
    <definedName name="cca">#N/A</definedName>
    <definedName name="ccakk">#N/A</definedName>
    <definedName name="CCC">#N/A</definedName>
    <definedName name="ccccx">#N/A</definedName>
    <definedName name="cccda">#N/A</definedName>
    <definedName name="ccdcew">#N/A</definedName>
    <definedName name="ccdea">#N/A</definedName>
    <definedName name="ccea">#N/A</definedName>
    <definedName name="ccew">#N/A</definedName>
    <definedName name="ccewa">#N/A</definedName>
    <definedName name="ccf" localSheetId="10" hidden="1">{"'Eng (page2)'!$A$1:$D$52"}</definedName>
    <definedName name="ccf" localSheetId="8" hidden="1">{"'Eng (page2)'!$A$1:$D$52"}</definedName>
    <definedName name="ccf" localSheetId="9" hidden="1">{"'Eng (page2)'!$A$1:$D$52"}</definedName>
    <definedName name="ccf" localSheetId="5" hidden="1">{"'Eng (page2)'!$A$1:$D$52"}</definedName>
    <definedName name="ccf" hidden="1">{"'Eng (page2)'!$A$1:$D$52"}</definedName>
    <definedName name="CCFF" localSheetId="10">#REF!</definedName>
    <definedName name="CCFF" localSheetId="8">#REF!</definedName>
    <definedName name="CCFF" localSheetId="9">#REF!</definedName>
    <definedName name="CCFF">#REF!</definedName>
    <definedName name="ccm102t" localSheetId="10">#REF!</definedName>
    <definedName name="ccm102t">#REF!</definedName>
    <definedName name="ccm102t_3" localSheetId="10">#REF!</definedName>
    <definedName name="ccm102t_3">#REF!</definedName>
    <definedName name="CCMDM">#N/A</definedName>
    <definedName name="cctr" localSheetId="8">#REF!</definedName>
    <definedName name="cctr" localSheetId="5">'[100]Selection obj'!$K$2:$K$374</definedName>
    <definedName name="cctr">#REF!</definedName>
    <definedName name="ccweas">#N/A</definedName>
    <definedName name="cd">#N/A</definedName>
    <definedName name="cdaew">#N/A</definedName>
    <definedName name="cdafe">#N/A</definedName>
    <definedName name="cdawe">#N/A</definedName>
    <definedName name="cdawes">#N/A</definedName>
    <definedName name="cdc">#N/A</definedName>
    <definedName name="cdca">#N/A</definedName>
    <definedName name="cdcae">#N/A</definedName>
    <definedName name="cdcaew">#N/A</definedName>
    <definedName name="cdcawe">#N/A</definedName>
    <definedName name="cdcecw">#N/A</definedName>
    <definedName name="cdcew">#N/A</definedName>
    <definedName name="CDCEWA">#N/A</definedName>
    <definedName name="cdcsd">#N/A</definedName>
    <definedName name="CDCZZ">#N/A</definedName>
    <definedName name="cdd">#N/A</definedName>
    <definedName name="cdda">#N/A</definedName>
    <definedName name="cddeas">#N/A</definedName>
    <definedName name="CDDKDKDK">#N/A</definedName>
    <definedName name="cdds">#N/A</definedName>
    <definedName name="cdeae">#N/A</definedName>
    <definedName name="cdee">#N/A</definedName>
    <definedName name="cdeff">#N/A</definedName>
    <definedName name="cdfeafe">#N/A</definedName>
    <definedName name="CDG">#N/A</definedName>
    <definedName name="cdkdk">#N/A</definedName>
    <definedName name="cdkkk">#N/A</definedName>
    <definedName name="cdksdk">#N/A</definedName>
    <definedName name="cdscewa">#N/A</definedName>
    <definedName name="cdsds">#N/A</definedName>
    <definedName name="CDSEDEW">#N/A</definedName>
    <definedName name="cdsekks">#N/A</definedName>
    <definedName name="cdsfds">#N/A</definedName>
    <definedName name="cdskk">#N/A</definedName>
    <definedName name="cdwes">#N/A</definedName>
    <definedName name="ce">#N/A</definedName>
    <definedName name="cea">#N/A</definedName>
    <definedName name="cead">#N/A</definedName>
    <definedName name="ceae">#N/A</definedName>
    <definedName name="ceaew">#N/A</definedName>
    <definedName name="cecae">#N/A</definedName>
    <definedName name="cecaec">#N/A</definedName>
    <definedName name="cecawe">#N/A</definedName>
    <definedName name="cecew">#N/A</definedName>
    <definedName name="CEDAWE">#N/A</definedName>
    <definedName name="ceead">#N/A</definedName>
    <definedName name="ceeas">#N/A</definedName>
    <definedName name="ceeca">#N/A</definedName>
    <definedName name="ceeekek">#N/A</definedName>
    <definedName name="ceefd">#N/A</definedName>
    <definedName name="ceew">#N/A</definedName>
    <definedName name="cefewa">#N/A</definedName>
    <definedName name="cei" localSheetId="10">#REF!</definedName>
    <definedName name="cei" localSheetId="8">#REF!</definedName>
    <definedName name="cei" localSheetId="9">#REF!</definedName>
    <definedName name="cei">#REF!</definedName>
    <definedName name="cellIsStratified" localSheetId="10">#REF!</definedName>
    <definedName name="cellIsStratified" localSheetId="8">#REF!</definedName>
    <definedName name="cellIsStratified" localSheetId="9">#REF!</definedName>
    <definedName name="cellIsStratified">#REF!</definedName>
    <definedName name="cellProjectedMisstatementWarning" localSheetId="10">#REF!</definedName>
    <definedName name="cellProjectedMisstatementWarning" localSheetId="8">#REF!</definedName>
    <definedName name="cellProjectedMisstatementWarning" localSheetId="9">#REF!</definedName>
    <definedName name="cellProjectedMisstatementWarning">#REF!</definedName>
    <definedName name="cellSampleSize" localSheetId="10">#REF!</definedName>
    <definedName name="cellSampleSize" localSheetId="8">#REF!</definedName>
    <definedName name="cellSampleSize" localSheetId="9">#REF!</definedName>
    <definedName name="cellSampleSize">#REF!</definedName>
    <definedName name="cellSampleSizeWarning" localSheetId="10">#REF!</definedName>
    <definedName name="cellSampleSizeWarning" localSheetId="8">#REF!</definedName>
    <definedName name="cellSampleSizeWarning" localSheetId="9">#REF!</definedName>
    <definedName name="cellSampleSizeWarning">#REF!</definedName>
    <definedName name="cellSSF" localSheetId="10">#REF!</definedName>
    <definedName name="cellSSF" localSheetId="8">#REF!</definedName>
    <definedName name="cellSSF" localSheetId="9">#REF!</definedName>
    <definedName name="cellSSF">#REF!</definedName>
    <definedName name="CET" localSheetId="10" hidden="1">{"'Eng (page2)'!$A$1:$D$52"}</definedName>
    <definedName name="CET" localSheetId="8" hidden="1">{"'Eng (page2)'!$A$1:$D$52"}</definedName>
    <definedName name="CET" localSheetId="9" hidden="1">{"'Eng (page2)'!$A$1:$D$52"}</definedName>
    <definedName name="CET" localSheetId="5" hidden="1">{"'Eng (page2)'!$A$1:$D$52"}</definedName>
    <definedName name="CET" hidden="1">{"'Eng (page2)'!$A$1:$D$52"}</definedName>
    <definedName name="cew">#N/A</definedName>
    <definedName name="cewaew">#N/A</definedName>
    <definedName name="cewes">#N/A</definedName>
    <definedName name="CF" localSheetId="8">#REF!</definedName>
    <definedName name="CF" localSheetId="5">'[101]10-1 Media:10-cut'!$A$1:$IV$5</definedName>
    <definedName name="CF">#REF!</definedName>
    <definedName name="CFactor" localSheetId="8">#REF!</definedName>
    <definedName name="CFactor" localSheetId="5">[94]Parameters!$E$9</definedName>
    <definedName name="CFactor">#REF!</definedName>
    <definedName name="CFF" localSheetId="10">#REF!</definedName>
    <definedName name="CFF" localSheetId="8">#REF!</definedName>
    <definedName name="CFF" localSheetId="9">#REF!</definedName>
    <definedName name="CFF">#REF!</definedName>
    <definedName name="cfg">#N/A</definedName>
    <definedName name="cfgcg">#N/A</definedName>
    <definedName name="cfjt">#N/A</definedName>
    <definedName name="cghmh">#N/A</definedName>
    <definedName name="cgpc1" localSheetId="10">#REF!</definedName>
    <definedName name="cgpc1">#REF!</definedName>
    <definedName name="cgpc2" localSheetId="10">#REF!</definedName>
    <definedName name="cgpc2">#REF!</definedName>
    <definedName name="cgpc3" localSheetId="10">#REF!</definedName>
    <definedName name="cgpc3">#REF!</definedName>
    <definedName name="cgpc4" localSheetId="10">#REF!</definedName>
    <definedName name="cgpc4">#REF!</definedName>
    <definedName name="chabee" localSheetId="8">#REF!</definedName>
    <definedName name="chabee" localSheetId="5">'[68]17002010'!$J$1:$M$1</definedName>
    <definedName name="chabee">#REF!</definedName>
    <definedName name="change" localSheetId="10">#REF!</definedName>
    <definedName name="change" localSheetId="8">#REF!</definedName>
    <definedName name="change">#REF!</definedName>
    <definedName name="Changes" localSheetId="10">#REF!</definedName>
    <definedName name="Changes">#REF!</definedName>
    <definedName name="channels1" localSheetId="10">#REF!</definedName>
    <definedName name="channels1">#REF!</definedName>
    <definedName name="CHAT" localSheetId="10" hidden="1">{"'WWW'!$A$1:$J$18"}</definedName>
    <definedName name="CHAT" localSheetId="8" hidden="1">{"'WWW'!$A$1:$J$18"}</definedName>
    <definedName name="CHAT" localSheetId="9" hidden="1">{"'WWW'!$A$1:$J$18"}</definedName>
    <definedName name="CHAT" localSheetId="5" hidden="1">{"'WWW'!$A$1:$J$18"}</definedName>
    <definedName name="CHAT" hidden="1">{"'WWW'!$A$1:$J$18"}</definedName>
    <definedName name="CHF_AVG" localSheetId="5">'[73]Calculation of end rates'!#REF!</definedName>
    <definedName name="CHF_AVG">#REF!</definedName>
    <definedName name="chfc">#N/A</definedName>
    <definedName name="chilled" localSheetId="10" hidden="1">{"'Eng (page2)'!$A$1:$D$52"}</definedName>
    <definedName name="chilled" localSheetId="8" hidden="1">{"'Eng (page2)'!$A$1:$D$52"}</definedName>
    <definedName name="chilled" localSheetId="9" hidden="1">{"'Eng (page2)'!$A$1:$D$52"}</definedName>
    <definedName name="chilled" localSheetId="5" hidden="1">{"'Eng (page2)'!$A$1:$D$52"}</definedName>
    <definedName name="chilled" hidden="1">{"'Eng (page2)'!$A$1:$D$52"}</definedName>
    <definedName name="china1" localSheetId="10">#REF!</definedName>
    <definedName name="china1">#REF!</definedName>
    <definedName name="china2" localSheetId="10">#REF!</definedName>
    <definedName name="china2">#REF!</definedName>
    <definedName name="china3" localSheetId="10">#REF!</definedName>
    <definedName name="china3">#REF!</definedName>
    <definedName name="china4" localSheetId="10">#REF!</definedName>
    <definedName name="china4">#REF!</definedName>
    <definedName name="Circuit_City" localSheetId="10">#REF!</definedName>
    <definedName name="Circuit_City">#REF!</definedName>
    <definedName name="Citrix" localSheetId="8">#REF!</definedName>
    <definedName name="Citrix" localSheetId="5">'[102]Profit and Loss'!$A$1:$T$65</definedName>
    <definedName name="Citrix">#REF!</definedName>
    <definedName name="cjf">#N/A</definedName>
    <definedName name="ckd">#N/A</definedName>
    <definedName name="ckdkcmd">#N/A</definedName>
    <definedName name="ckdkdkd">#N/A</definedName>
    <definedName name="ckdkek">#N/A</definedName>
    <definedName name="ckk">#N/A</definedName>
    <definedName name="ckkdsk">#N/A</definedName>
    <definedName name="ckkekak">#N/A</definedName>
    <definedName name="cklkds">#N/A</definedName>
    <definedName name="ckmckmds">#N/A</definedName>
    <definedName name="cldlds">#N/A</definedName>
    <definedName name="clelel">#N/A</definedName>
    <definedName name="CLF_ABCT" localSheetId="8">#REF!</definedName>
    <definedName name="CLF_ABCT" localSheetId="5">'[70]Demand Assumption'!$J$172:$RU$172</definedName>
    <definedName name="CLF_ABCT">#REF!</definedName>
    <definedName name="CLF_MIGP" localSheetId="8">#REF!</definedName>
    <definedName name="CLF_MIGP" localSheetId="5">'[70]Demand Assumption'!$J$66:$RU$66</definedName>
    <definedName name="CLF_MIGP">#REF!</definedName>
    <definedName name="CLF_MPR" localSheetId="8">#REF!</definedName>
    <definedName name="CLF_MPR" localSheetId="5">'[70]Demand Assumption'!$J$384:$RU$384</definedName>
    <definedName name="CLF_MPR">#REF!</definedName>
    <definedName name="CLF_PBC" localSheetId="8">#REF!</definedName>
    <definedName name="CLF_PBC" localSheetId="5">'[70]Demand Assumption'!$J$543:$RU$543</definedName>
    <definedName name="CLF_PBC">#REF!</definedName>
    <definedName name="CLF_PDH" localSheetId="8">#REF!</definedName>
    <definedName name="CLF_PDH" localSheetId="5">'[70]Demand Assumption'!$J$808:$RU$808</definedName>
    <definedName name="CLF_PDH">#REF!</definedName>
    <definedName name="CLF_PPCL" localSheetId="8">#REF!</definedName>
    <definedName name="CLF_PPCL" localSheetId="5">'[70]Demand Assumption'!$J$649:$RU$649</definedName>
    <definedName name="CLF_PPCL">#REF!</definedName>
    <definedName name="CLF_PTTAC" localSheetId="8">#REF!</definedName>
    <definedName name="CLF_PTTAC" localSheetId="5">'[70]Demand Assumption'!$J$490:$RU$490</definedName>
    <definedName name="CLF_PTTAC">#REF!</definedName>
    <definedName name="CLF_PTTCH" localSheetId="8">#REF!</definedName>
    <definedName name="CLF_PTTCH" localSheetId="5">'[70]Demand Assumption'!$J$225:$RU$225</definedName>
    <definedName name="CLF_PTTCH">#REF!</definedName>
    <definedName name="CLF_PTTCH_LAB" localSheetId="8">#REF!</definedName>
    <definedName name="CLF_PTTCH_LAB" localSheetId="5">'[70]Demand Assumption'!$J$596:$RU$596</definedName>
    <definedName name="CLF_PTTCH_LAB">#REF!</definedName>
    <definedName name="CLF_PTTPE_Cracker" localSheetId="8">#REF!</definedName>
    <definedName name="CLF_PTTPE_Cracker" localSheetId="5">'[70]Demand Assumption'!$J$755:$RU$755</definedName>
    <definedName name="CLF_PTTPE_Cracker">#REF!</definedName>
    <definedName name="CLF_TEA" localSheetId="8">#REF!</definedName>
    <definedName name="CLF_TEA" localSheetId="5">'[70]Demand Assumption'!$J$331:$RU$331</definedName>
    <definedName name="CLF_TEA">#REF!</definedName>
    <definedName name="CLF_TEX" localSheetId="8">#REF!</definedName>
    <definedName name="CLF_TEX" localSheetId="5">'[70]Demand Assumption'!$J$119:$RU$119</definedName>
    <definedName name="CLF_TEX">#REF!</definedName>
    <definedName name="CLF_TOCGC" localSheetId="8">#REF!</definedName>
    <definedName name="CLF_TOCGC" localSheetId="5">'[70]Demand Assumption'!$J$13:$RU$13</definedName>
    <definedName name="CLF_TOCGC">#REF!</definedName>
    <definedName name="CLF_TOCGC2" localSheetId="8">#REF!</definedName>
    <definedName name="CLF_TOCGC2" localSheetId="5">'[70]Demand Assumption'!$J$437:$RU$437</definedName>
    <definedName name="CLF_TOCGC2">#REF!</definedName>
    <definedName name="CLF_TOL" localSheetId="8">#REF!</definedName>
    <definedName name="CLF_TOL" localSheetId="5">'[70]Demand Assumption'!$J$278:$RU$278</definedName>
    <definedName name="CLF_TOL">#REF!</definedName>
    <definedName name="CLIENT_NAME" localSheetId="10">#REF!</definedName>
    <definedName name="CLIENT_NAME" localSheetId="8">#REF!</definedName>
    <definedName name="CLIENT_NAME" localSheetId="9">#REF!</definedName>
    <definedName name="CLIENT_NAME">#REF!</definedName>
    <definedName name="Client_Tables" localSheetId="10">#REF!</definedName>
    <definedName name="Client_Tables">#REF!</definedName>
    <definedName name="Closing_Debt_CUP1Ph1to3" localSheetId="8">#REF!</definedName>
    <definedName name="Closing_Debt_CUP1Ph1to3" localSheetId="5">'[103]Financing (Main)'!$J$126:$RU$126</definedName>
    <definedName name="Closing_Debt_CUP1Ph1to3">#REF!</definedName>
    <definedName name="Closing_Debt_CUP1Ph4" localSheetId="8">#REF!</definedName>
    <definedName name="Closing_Debt_CUP1Ph4" localSheetId="5">'[103]Financing (Main)'!$J$131:$RU$131</definedName>
    <definedName name="Closing_Debt_CUP1Ph4">#REF!</definedName>
    <definedName name="Closing_Debt_CUP1Ph5" localSheetId="8">#REF!</definedName>
    <definedName name="Closing_Debt_CUP1Ph5" localSheetId="5">'[103]Financing (Main)'!$J$136:$RU$136</definedName>
    <definedName name="Closing_Debt_CUP1Ph5">#REF!</definedName>
    <definedName name="Closing_Debt_CUP1Ph6KTB" localSheetId="8">#REF!</definedName>
    <definedName name="Closing_Debt_CUP1Ph6KTB" localSheetId="5">'[103]Financing (Main)'!$J$155:$RU$155</definedName>
    <definedName name="Closing_Debt_CUP1Ph6KTB">#REF!</definedName>
    <definedName name="Closing_Debt_CUP1Ph6PTT" localSheetId="8">#REF!</definedName>
    <definedName name="Closing_Debt_CUP1Ph6PTT" localSheetId="5">'[103]Financing (Main)'!$J$166:$RU$166</definedName>
    <definedName name="Closing_Debt_CUP1Ph6PTT">#REF!</definedName>
    <definedName name="Closing_Debt_CUP2Ph1" localSheetId="8">#REF!</definedName>
    <definedName name="Closing_Debt_CUP2Ph1" localSheetId="5">'[103]Financing (Main)'!$J$143:$RU$143</definedName>
    <definedName name="Closing_Debt_CUP2Ph1">#REF!</definedName>
    <definedName name="Closing_Debt_CUP2Ph2" localSheetId="8">#REF!</definedName>
    <definedName name="Closing_Debt_CUP2Ph2" localSheetId="5">'[103]Financing (Main)'!$J$148:$RU$148</definedName>
    <definedName name="Closing_Debt_CUP2Ph2">#REF!</definedName>
    <definedName name="Closing_Debt_CUP3Ph1KTB" localSheetId="8">#REF!</definedName>
    <definedName name="Closing_Debt_CUP3Ph1KTB" localSheetId="5">'[103]Financing (Main)'!$J$160:$RU$160</definedName>
    <definedName name="Closing_Debt_CUP3Ph1KTB">#REF!</definedName>
    <definedName name="Closing_Debt_CUP3Ph1PTT" localSheetId="8">#REF!</definedName>
    <definedName name="Closing_Debt_CUP3Ph1PTT" localSheetId="5">'[103]Financing (Main)'!$J$171:$RU$171</definedName>
    <definedName name="Closing_Debt_CUP3Ph1PTT">#REF!</definedName>
    <definedName name="Closing_Debt_Ph1to3" localSheetId="8">#REF!</definedName>
    <definedName name="Closing_Debt_Ph1to3" localSheetId="5">[70]Financing!$J$52:$RU$52</definedName>
    <definedName name="Closing_Debt_Ph1to3">#REF!</definedName>
    <definedName name="Closing_Debt_Ph4" localSheetId="8">#REF!</definedName>
    <definedName name="Closing_Debt_Ph4" localSheetId="5">[70]Financing!$J$58:$RU$58</definedName>
    <definedName name="Closing_Debt_Ph4">#REF!</definedName>
    <definedName name="Closing_Debt_Ph5" localSheetId="8">#REF!</definedName>
    <definedName name="Closing_Debt_Ph5" localSheetId="5">[70]Financing!$J$64:$RU$64</definedName>
    <definedName name="Closing_Debt_Ph5">#REF!</definedName>
    <definedName name="Closing_Equity_CUP1Ph1to3" localSheetId="8">#REF!</definedName>
    <definedName name="Closing_Equity_CUP1Ph1to3" localSheetId="5">'[103]Financing (Main)'!$J$90:$RU$90</definedName>
    <definedName name="Closing_Equity_CUP1Ph1to3">#REF!</definedName>
    <definedName name="Closing_Equity_CUP1Ph4" localSheetId="8">#REF!</definedName>
    <definedName name="Closing_Equity_CUP1Ph4" localSheetId="5">'[103]Financing (Main)'!$J$94:$RU$94</definedName>
    <definedName name="Closing_Equity_CUP1Ph4">#REF!</definedName>
    <definedName name="Closing_Equity_CUP1Ph5" localSheetId="8">#REF!</definedName>
    <definedName name="Closing_Equity_CUP1Ph5" localSheetId="5">'[103]Financing (Main)'!$J$98:$RU$98</definedName>
    <definedName name="Closing_Equity_CUP1Ph5">#REF!</definedName>
    <definedName name="Closing_Equity_CUP1Ph6" localSheetId="8">#REF!</definedName>
    <definedName name="Closing_Equity_CUP1Ph6" localSheetId="5">'[103]Financing (Main)'!$J$112:$RU$112</definedName>
    <definedName name="Closing_Equity_CUP1Ph6">#REF!</definedName>
    <definedName name="Closing_Equity_CUP2Ph1" localSheetId="8">#REF!</definedName>
    <definedName name="Closing_Equity_CUP2Ph1" localSheetId="5">'[103]Financing (Main)'!$J$103:$RU$103</definedName>
    <definedName name="Closing_Equity_CUP2Ph1">#REF!</definedName>
    <definedName name="Closing_Equity_CUP2Ph2" localSheetId="8">#REF!</definedName>
    <definedName name="Closing_Equity_CUP2Ph2" localSheetId="5">'[103]Financing (Main)'!$J$107:$RU$107</definedName>
    <definedName name="Closing_Equity_CUP2Ph2">#REF!</definedName>
    <definedName name="Closing_Equity_CUP3Ph1" localSheetId="8">#REF!</definedName>
    <definedName name="Closing_Equity_CUP3Ph1" localSheetId="5">'[103]Financing (Main)'!$J$117:$RU$117</definedName>
    <definedName name="Closing_Equity_CUP3Ph1">#REF!</definedName>
    <definedName name="Closing_Equity_Ph1to3" localSheetId="8">#REF!</definedName>
    <definedName name="Closing_Equity_Ph1to3" localSheetId="5">[70]Financing!$J$35:$RU$35</definedName>
    <definedName name="Closing_Equity_Ph1to3">#REF!</definedName>
    <definedName name="Closing_Equity_Ph4" localSheetId="8">#REF!</definedName>
    <definedName name="Closing_Equity_Ph4" localSheetId="5">[70]Financing!$J$40:$RU$40</definedName>
    <definedName name="Closing_Equity_Ph4">#REF!</definedName>
    <definedName name="Closing_Equity_Ph5" localSheetId="8">#REF!</definedName>
    <definedName name="Closing_Equity_Ph5" localSheetId="5">[70]Financing!$J$45:$RU$45</definedName>
    <definedName name="Closing_Equity_Ph5">#REF!</definedName>
    <definedName name="cm">#N/A</definedName>
    <definedName name="cmdk">#N/A</definedName>
    <definedName name="cmkdd">#N/A</definedName>
    <definedName name="CMW_Data" localSheetId="8">#REF!</definedName>
    <definedName name="CMW_Data" localSheetId="5">'[104]Debt Info'!#REF!</definedName>
    <definedName name="CMW_Data">#REF!</definedName>
    <definedName name="cn">#N/A</definedName>
    <definedName name="cncg">#N/A</definedName>
    <definedName name="cnfgjnf">#N/A</definedName>
    <definedName name="cnjdncjd">#N/A</definedName>
    <definedName name="coa" localSheetId="10">#REF!</definedName>
    <definedName name="coa" localSheetId="8">#REF!</definedName>
    <definedName name="coa" localSheetId="9">#REF!</definedName>
    <definedName name="coa">#REF!</definedName>
    <definedName name="COCO1" localSheetId="10">#REF!</definedName>
    <definedName name="COCO1">#REF!</definedName>
    <definedName name="COCO10" localSheetId="10">#REF!</definedName>
    <definedName name="COCO10">#REF!</definedName>
    <definedName name="COCO11" localSheetId="10">#REF!</definedName>
    <definedName name="COCO11">#REF!</definedName>
    <definedName name="COCO12" localSheetId="10">#REF!</definedName>
    <definedName name="COCO12">#REF!</definedName>
    <definedName name="COCO2" localSheetId="10">#REF!</definedName>
    <definedName name="COCO2">#REF!</definedName>
    <definedName name="COCO3" localSheetId="10">#REF!</definedName>
    <definedName name="COCO3">#REF!</definedName>
    <definedName name="COCO4" localSheetId="10">#REF!</definedName>
    <definedName name="COCO4">#REF!</definedName>
    <definedName name="COCO5" localSheetId="10">#REF!</definedName>
    <definedName name="COCO5">#REF!</definedName>
    <definedName name="COCO6" localSheetId="10">#REF!</definedName>
    <definedName name="COCO6">#REF!</definedName>
    <definedName name="COCO7" localSheetId="10">#REF!</definedName>
    <definedName name="COCO7">#REF!</definedName>
    <definedName name="COCO8" localSheetId="10">#REF!</definedName>
    <definedName name="COCO8">#REF!</definedName>
    <definedName name="COCO9" localSheetId="10">#REF!</definedName>
    <definedName name="COCO9">#REF!</definedName>
    <definedName name="CoCode" localSheetId="10">#REF!</definedName>
    <definedName name="CoCode">#REF!</definedName>
    <definedName name="Code" hidden="1">#REF!</definedName>
    <definedName name="CODES" localSheetId="8">#REF!</definedName>
    <definedName name="CODES" localSheetId="5">[76]AccpacTB!$P$8:$P$455</definedName>
    <definedName name="CODES">#REF!</definedName>
    <definedName name="col" localSheetId="10">#REF!</definedName>
    <definedName name="col" localSheetId="8">#REF!</definedName>
    <definedName name="col">#REF!</definedName>
    <definedName name="ColumnB" localSheetId="10">#REF!</definedName>
    <definedName name="ColumnB">#REF!</definedName>
    <definedName name="com" localSheetId="10" hidden="1">{#N/A,#N/A,FALSE,"Production-Ethy.";#N/A,#N/A,FALSE,"Production-Prop.";#N/A,#N/A,FALSE,"SaleVolume-Ethy.";#N/A,#N/A,FALSE,"SaleVolume-Prop.";#N/A,#N/A,FALSE,"SellPrice-Ethy.";#N/A,#N/A,FALSE,"SellPrice-Prop.";#N/A,#N/A,FALSE,"Naph&amp;Olef Rate";#N/A,#N/A,FALSE,"Stea&amp;Olef Rate";#N/A,#N/A,FALSE,"Elec&amp;Olef Rate"}</definedName>
    <definedName name="com" localSheetId="8" hidden="1">{#N/A,#N/A,FALSE,"Production-Ethy.";#N/A,#N/A,FALSE,"Production-Prop.";#N/A,#N/A,FALSE,"SaleVolume-Ethy.";#N/A,#N/A,FALSE,"SaleVolume-Prop.";#N/A,#N/A,FALSE,"SellPrice-Ethy.";#N/A,#N/A,FALSE,"SellPrice-Prop.";#N/A,#N/A,FALSE,"Naph&amp;Olef Rate";#N/A,#N/A,FALSE,"Stea&amp;Olef Rate";#N/A,#N/A,FALSE,"Elec&amp;Olef Rate"}</definedName>
    <definedName name="com" localSheetId="9" hidden="1">{#N/A,#N/A,FALSE,"Production-Ethy.";#N/A,#N/A,FALSE,"Production-Prop.";#N/A,#N/A,FALSE,"SaleVolume-Ethy.";#N/A,#N/A,FALSE,"SaleVolume-Prop.";#N/A,#N/A,FALSE,"SellPrice-Ethy.";#N/A,#N/A,FALSE,"SellPrice-Prop.";#N/A,#N/A,FALSE,"Naph&amp;Olef Rate";#N/A,#N/A,FALSE,"Stea&amp;Olef Rate";#N/A,#N/A,FALSE,"Elec&amp;Olef Rate"}</definedName>
    <definedName name="com" localSheetId="5"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_code" localSheetId="8">#REF!</definedName>
    <definedName name="Com_code" localSheetId="5">'[99]KDS FI_SD'!$A$2:$A$7</definedName>
    <definedName name="Com_code">#REF!</definedName>
    <definedName name="comment" localSheetId="10" hidden="1">{"'Eng (page2)'!$A$1:$D$52"}</definedName>
    <definedName name="comment" localSheetId="8" hidden="1">{"'Eng (page2)'!$A$1:$D$52"}</definedName>
    <definedName name="comment" localSheetId="9" hidden="1">{"'Eng (page2)'!$A$1:$D$52"}</definedName>
    <definedName name="comment" localSheetId="5" hidden="1">{"'Eng (page2)'!$A$1:$D$52"}</definedName>
    <definedName name="comment" hidden="1">{"'Eng (page2)'!$A$1:$D$52"}</definedName>
    <definedName name="Commission" localSheetId="10">#REF!</definedName>
    <definedName name="Commission" localSheetId="8">#REF!</definedName>
    <definedName name="Commission" localSheetId="9">#REF!</definedName>
    <definedName name="Commission">#REF!</definedName>
    <definedName name="CommUSD" localSheetId="10">#REF!</definedName>
    <definedName name="CommUSD">#REF!</definedName>
    <definedName name="Commuters_base_pass_mvmts">NA()</definedName>
    <definedName name="Commuters_journeys_per_pass">NA()</definedName>
    <definedName name="commuters_revenue_monthly_activity">NA()</definedName>
    <definedName name="company" localSheetId="8">#REF!</definedName>
    <definedName name="company" localSheetId="5">'[105]input data'!$B$5</definedName>
    <definedName name="company">#REF!</definedName>
    <definedName name="Company_Codes" localSheetId="10">#REF!</definedName>
    <definedName name="Company_Codes" localSheetId="8">#REF!</definedName>
    <definedName name="Company_Codes">#REF!</definedName>
    <definedName name="companyname" localSheetId="8">#REF!</definedName>
    <definedName name="companyname" localSheetId="5">[106]Header!$D$9</definedName>
    <definedName name="companyname">#REF!</definedName>
    <definedName name="CompUSA" localSheetId="10">#REF!</definedName>
    <definedName name="CompUSA" localSheetId="8">#REF!</definedName>
    <definedName name="CompUSA">#REF!</definedName>
    <definedName name="Con" localSheetId="10" hidden="1">{"'Eng (page2)'!$A$1:$D$52"}</definedName>
    <definedName name="Con" localSheetId="8" hidden="1">{"'Eng (page2)'!$A$1:$D$52"}</definedName>
    <definedName name="Con" localSheetId="9" hidden="1">{"'Eng (page2)'!$A$1:$D$52"}</definedName>
    <definedName name="Con" localSheetId="5" hidden="1">{"'Eng (page2)'!$A$1:$D$52"}</definedName>
    <definedName name="Con" hidden="1">{"'Eng (page2)'!$A$1:$D$52"}</definedName>
    <definedName name="conb121" localSheetId="8">#REF!</definedName>
    <definedName name="conb121" localSheetId="9">#REF!</definedName>
    <definedName name="conb121" localSheetId="5">[107]!conb121</definedName>
    <definedName name="conb121">#REF!</definedName>
    <definedName name="Confirm" localSheetId="10" hidden="1">{"'Model'!$A$1:$N$53"}</definedName>
    <definedName name="Confirm" localSheetId="8" hidden="1">{"'Model'!$A$1:$N$53"}</definedName>
    <definedName name="Confirm" localSheetId="9" hidden="1">{"'Model'!$A$1:$N$53"}</definedName>
    <definedName name="Confirm" localSheetId="5" hidden="1">{"'Model'!$A$1:$N$53"}</definedName>
    <definedName name="Confirm" hidden="1">{"'Model'!$A$1:$N$53"}</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Amount" localSheetId="8">#REF!</definedName>
    <definedName name="Contract_Amount" localSheetId="5">'[108]Data Sheet'!$B$5</definedName>
    <definedName name="Contract_Amount">#REF!</definedName>
    <definedName name="Contract_Period" localSheetId="8">#REF!</definedName>
    <definedName name="Contract_Period" localSheetId="5">'[108]Data Sheet'!$B$6</definedName>
    <definedName name="Contract_Period">#REF!</definedName>
    <definedName name="ContractedHR">NA()</definedName>
    <definedName name="CONV" localSheetId="10">#REF!</definedName>
    <definedName name="CONV">#REF!</definedName>
    <definedName name="Conversion_Codes" localSheetId="8">#REF!</definedName>
    <definedName name="Conversion_Codes" localSheetId="5">[109]Parameters!$A$13:$D$75</definedName>
    <definedName name="Conversion_Codes">#REF!</definedName>
    <definedName name="COPY_YTD">#N/A</definedName>
    <definedName name="COR">NA()</definedName>
    <definedName name="COR_1">NA()</definedName>
    <definedName name="COR_2">NA()</definedName>
    <definedName name="COR_3">NA()</definedName>
    <definedName name="Corporation_Tax_Charge" localSheetId="8">#REF!</definedName>
    <definedName name="Corporation_Tax_Charge" localSheetId="5">[70]Taxation!$J$16:$RU$16</definedName>
    <definedName name="Corporation_Tax_Charge">#REF!</definedName>
    <definedName name="cost" localSheetId="10">#REF!</definedName>
    <definedName name="cost" localSheetId="8">#REF!</definedName>
    <definedName name="cost" localSheetId="9">#REF!</definedName>
    <definedName name="cost">#REF!</definedName>
    <definedName name="COST_CENTRE" localSheetId="10">#REF!</definedName>
    <definedName name="COST_CENTRE">#REF!</definedName>
    <definedName name="COST_CENTRE__TOTAL_CONSULTANT_SERVICES" localSheetId="10">#REF!</definedName>
    <definedName name="COST_CENTRE__TOTAL_CONSULTANT_SERVICES">#REF!</definedName>
    <definedName name="COST_CENTRE__TOTAL_DISTRIBUTION_CENTRES" localSheetId="10">#REF!</definedName>
    <definedName name="COST_CENTRE__TOTAL_DISTRIBUTION_CENTRES">#REF!</definedName>
    <definedName name="COST_CENTRE__TOTAL_FINANCE___ADMIN" localSheetId="10">#REF!</definedName>
    <definedName name="COST_CENTRE__TOTAL_FINANCE___ADMIN">#REF!</definedName>
    <definedName name="COST_CENTRE__TOTAL_LABORATORY" localSheetId="10">#REF!</definedName>
    <definedName name="COST_CENTRE__TOTAL_LABORATORY">#REF!</definedName>
    <definedName name="COST_CENTRE__TOTAL_MARKETING" localSheetId="10">#REF!</definedName>
    <definedName name="COST_CENTRE__TOTAL_MARKETING">#REF!</definedName>
    <definedName name="COST_CENTRE__TOTAL_MIS" localSheetId="10">#REF!</definedName>
    <definedName name="COST_CENTRE__TOTAL_MIS">#REF!</definedName>
    <definedName name="COST_CENTRE__TOTAL_OPERATIONS" localSheetId="10">#REF!</definedName>
    <definedName name="COST_CENTRE__TOTAL_OPERATIONS">#REF!</definedName>
    <definedName name="COST_CENTRE__TOTAL_SALES" localSheetId="10">#REF!</definedName>
    <definedName name="COST_CENTRE__TOTAL_SALES">#REF!</definedName>
    <definedName name="cost_per_unit" localSheetId="10">#REF!</definedName>
    <definedName name="cost_per_unit">#REF!</definedName>
    <definedName name="cost2" localSheetId="10">#REF!</definedName>
    <definedName name="cost2">#REF!</definedName>
    <definedName name="Cost3" localSheetId="10">#REF!</definedName>
    <definedName name="Cost3">#REF!</definedName>
    <definedName name="Costco" localSheetId="10">#REF!</definedName>
    <definedName name="Costco">#REF!</definedName>
    <definedName name="COSUB" localSheetId="8">#REF!</definedName>
    <definedName name="COSUB" localSheetId="5">[93]COSUB!$A$86:$T$112</definedName>
    <definedName name="COSUB">#REF!</definedName>
    <definedName name="Country" localSheetId="8">#REF!</definedName>
    <definedName name="Country" localSheetId="5">[110]Map!$K$4:$K$118</definedName>
    <definedName name="Country">#REF!</definedName>
    <definedName name="Cover" localSheetId="10">#REF!</definedName>
    <definedName name="Cover" localSheetId="8">#REF!</definedName>
    <definedName name="Cover">#REF!</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 localSheetId="8">#REF!</definedName>
    <definedName name="coy" localSheetId="5">[111]Header!$C$9</definedName>
    <definedName name="coy">#REF!</definedName>
    <definedName name="CP" localSheetId="8">#REF!</definedName>
    <definedName name="CP" localSheetId="5">'[70]Sale Assumption'!$J$113:$RU$113</definedName>
    <definedName name="CP">#REF!</definedName>
    <definedName name="CPACSBAHT" localSheetId="10">#REF!</definedName>
    <definedName name="CPACSBAHT" localSheetId="8">#REF!</definedName>
    <definedName name="CPACSBAHT" localSheetId="9">#REF!</definedName>
    <definedName name="CPACSBAHT">#REF!</definedName>
    <definedName name="CPACSEURO" localSheetId="10">#REF!</definedName>
    <definedName name="CPACSEURO" localSheetId="8">#REF!</definedName>
    <definedName name="CPACSEURO" localSheetId="9">#REF!</definedName>
    <definedName name="CPACSEURO">#REF!</definedName>
    <definedName name="CPACSUSD" localSheetId="10">#REF!</definedName>
    <definedName name="CPACSUSD" localSheetId="8">#REF!</definedName>
    <definedName name="CPACSUSD" localSheetId="9">#REF!</definedName>
    <definedName name="CPACSUSD">#REF!</definedName>
    <definedName name="CPACSYEN" localSheetId="10">#REF!</definedName>
    <definedName name="CPACSYEN" localSheetId="8">#REF!</definedName>
    <definedName name="CPACSYEN" localSheetId="9">#REF!</definedName>
    <definedName name="CPACSYEN">#REF!</definedName>
    <definedName name="CPAUTOBAHT" localSheetId="10">#REF!</definedName>
    <definedName name="CPAUTOBAHT" localSheetId="8">#REF!</definedName>
    <definedName name="CPAUTOBAHT" localSheetId="9">#REF!</definedName>
    <definedName name="CPAUTOBAHT">#REF!</definedName>
    <definedName name="CPAUTOBT" localSheetId="10">#REF!</definedName>
    <definedName name="CPAUTOBT" localSheetId="8">#REF!</definedName>
    <definedName name="CPAUTOBT" localSheetId="9">#REF!</definedName>
    <definedName name="CPAUTOBT">#REF!</definedName>
    <definedName name="CPAUTOEURO" localSheetId="10">#REF!</definedName>
    <definedName name="CPAUTOEURO" localSheetId="8">#REF!</definedName>
    <definedName name="CPAUTOEURO" localSheetId="9">#REF!</definedName>
    <definedName name="CPAUTOEURO">#REF!</definedName>
    <definedName name="CPAUTOUSD" localSheetId="10">#REF!</definedName>
    <definedName name="CPAUTOUSD" localSheetId="8">#REF!</definedName>
    <definedName name="CPAUTOUSD" localSheetId="9">#REF!</definedName>
    <definedName name="CPAUTOUSD">#REF!</definedName>
    <definedName name="CPAUTOYEN" localSheetId="10">#REF!</definedName>
    <definedName name="CPAUTOYEN" localSheetId="8">#REF!</definedName>
    <definedName name="CPAUTOYEN" localSheetId="9">#REF!</definedName>
    <definedName name="CPAUTOYEN">#REF!</definedName>
    <definedName name="CPCONST" localSheetId="10">#REF!</definedName>
    <definedName name="CPCONST" localSheetId="8">#REF!</definedName>
    <definedName name="CPCONST" localSheetId="9">#REF!</definedName>
    <definedName name="CPCONST">#REF!</definedName>
    <definedName name="CPCTBAHT" localSheetId="10">#REF!</definedName>
    <definedName name="CPCTBAHT" localSheetId="8">#REF!</definedName>
    <definedName name="CPCTBAHT" localSheetId="9">#REF!</definedName>
    <definedName name="CPCTBAHT">#REF!</definedName>
    <definedName name="CPCTEURO" localSheetId="10">#REF!</definedName>
    <definedName name="CPCTEURO" localSheetId="8">#REF!</definedName>
    <definedName name="CPCTEURO" localSheetId="9">#REF!</definedName>
    <definedName name="CPCTEURO">#REF!</definedName>
    <definedName name="CPCTUSD" localSheetId="10">#REF!</definedName>
    <definedName name="CPCTUSD" localSheetId="8">#REF!</definedName>
    <definedName name="CPCTUSD" localSheetId="9">#REF!</definedName>
    <definedName name="CPCTUSD">#REF!</definedName>
    <definedName name="CPCTYEN" localSheetId="10">#REF!</definedName>
    <definedName name="CPCTYEN" localSheetId="8">#REF!</definedName>
    <definedName name="CPCTYEN" localSheetId="9">#REF!</definedName>
    <definedName name="CPCTYEN">#REF!</definedName>
    <definedName name="CPCVBAHT" localSheetId="10">#REF!</definedName>
    <definedName name="CPCVBAHT" localSheetId="8">#REF!</definedName>
    <definedName name="CPCVBAHT" localSheetId="9">#REF!</definedName>
    <definedName name="CPCVBAHT">#REF!</definedName>
    <definedName name="CPCVEURO" localSheetId="10">#REF!</definedName>
    <definedName name="CPCVEURO" localSheetId="8">#REF!</definedName>
    <definedName name="CPCVEURO" localSheetId="9">#REF!</definedName>
    <definedName name="CPCVEURO">#REF!</definedName>
    <definedName name="CPCVUSD" localSheetId="10">#REF!</definedName>
    <definedName name="CPCVUSD" localSheetId="8">#REF!</definedName>
    <definedName name="CPCVUSD" localSheetId="9">#REF!</definedName>
    <definedName name="CPCVUSD">#REF!</definedName>
    <definedName name="CPCVYEN" localSheetId="10">#REF!</definedName>
    <definedName name="CPCVYEN" localSheetId="8">#REF!</definedName>
    <definedName name="CPCVYEN" localSheetId="9">#REF!</definedName>
    <definedName name="CPCVYEN">#REF!</definedName>
    <definedName name="cpdaa" localSheetId="8">#REF!</definedName>
    <definedName name="cpdaa" localSheetId="5">'[112]PL _ ผลงานใหม่รวม'!$J$11:$K$19</definedName>
    <definedName name="cpdaa">#REF!</definedName>
    <definedName name="CPECCBAHT" localSheetId="10">#REF!</definedName>
    <definedName name="CPECCBAHT" localSheetId="8">#REF!</definedName>
    <definedName name="CPECCBAHT" localSheetId="9">#REF!</definedName>
    <definedName name="CPECCBAHT">#REF!</definedName>
    <definedName name="CPECCEURO" localSheetId="10">#REF!</definedName>
    <definedName name="CPECCEURO" localSheetId="8">#REF!</definedName>
    <definedName name="CPECCEURO" localSheetId="9">#REF!</definedName>
    <definedName name="CPECCEURO">#REF!</definedName>
    <definedName name="CPECCUSD" localSheetId="10">#REF!</definedName>
    <definedName name="CPECCUSD" localSheetId="8">#REF!</definedName>
    <definedName name="CPECCUSD" localSheetId="9">#REF!</definedName>
    <definedName name="CPECCUSD">#REF!</definedName>
    <definedName name="CPECCYEN" localSheetId="10">#REF!</definedName>
    <definedName name="CPECCYEN" localSheetId="8">#REF!</definedName>
    <definedName name="CPECCYEN" localSheetId="9">#REF!</definedName>
    <definedName name="CPECCYEN">#REF!</definedName>
    <definedName name="CPELBAHT" localSheetId="10">#REF!</definedName>
    <definedName name="CPELBAHT" localSheetId="8">#REF!</definedName>
    <definedName name="CPELBAHT" localSheetId="9">#REF!</definedName>
    <definedName name="CPELBAHT">#REF!</definedName>
    <definedName name="CPELEURO" localSheetId="10">#REF!</definedName>
    <definedName name="CPELEURO" localSheetId="8">#REF!</definedName>
    <definedName name="CPELEURO" localSheetId="9">#REF!</definedName>
    <definedName name="CPELEURO">#REF!</definedName>
    <definedName name="CPELUSD" localSheetId="10">#REF!</definedName>
    <definedName name="CPELUSD" localSheetId="8">#REF!</definedName>
    <definedName name="CPELUSD" localSheetId="9">#REF!</definedName>
    <definedName name="CPELUSD">#REF!</definedName>
    <definedName name="CPELYEN" localSheetId="10">#REF!</definedName>
    <definedName name="CPELYEN" localSheetId="8">#REF!</definedName>
    <definedName name="CPELYEN" localSheetId="9">#REF!</definedName>
    <definedName name="CPELYEN">#REF!</definedName>
    <definedName name="CPFFBAHT" localSheetId="10">#REF!</definedName>
    <definedName name="CPFFBAHT" localSheetId="8">#REF!</definedName>
    <definedName name="CPFFBAHT" localSheetId="9">#REF!</definedName>
    <definedName name="CPFFBAHT">#REF!</definedName>
    <definedName name="CPFFEURO" localSheetId="10">#REF!</definedName>
    <definedName name="CPFFEURO" localSheetId="8">#REF!</definedName>
    <definedName name="CPFFEURO" localSheetId="9">#REF!</definedName>
    <definedName name="CPFFEURO">#REF!</definedName>
    <definedName name="CPFFUSD" localSheetId="10">#REF!</definedName>
    <definedName name="CPFFUSD" localSheetId="8">#REF!</definedName>
    <definedName name="CPFFUSD" localSheetId="9">#REF!</definedName>
    <definedName name="CPFFUSD">#REF!</definedName>
    <definedName name="CPFFYEN" localSheetId="10">#REF!</definedName>
    <definedName name="CPFFYEN" localSheetId="8">#REF!</definedName>
    <definedName name="CPFFYEN" localSheetId="9">#REF!</definedName>
    <definedName name="CPFFYEN">#REF!</definedName>
    <definedName name="CPI" localSheetId="8">#REF!</definedName>
    <definedName name="CPI" localSheetId="5">'[70]Sale Assumption'!$J$99:$RU$99</definedName>
    <definedName name="CPI">#REF!</definedName>
    <definedName name="CPI_33" localSheetId="8">#REF!</definedName>
    <definedName name="CPI_33" localSheetId="5">'[70]Sale Assumption'!$J$82:$RU$82</definedName>
    <definedName name="CPI_33">#REF!</definedName>
    <definedName name="CPI_Escalation" localSheetId="8">#REF!</definedName>
    <definedName name="CPI_Escalation" localSheetId="5">'[70]Sale Assumption'!$I$100</definedName>
    <definedName name="CPI_Escalation">#REF!</definedName>
    <definedName name="CPI_PORTION" localSheetId="8">#REF!</definedName>
    <definedName name="CPI_PORTION" localSheetId="5">'[70]Sale Assumption'!$I$76</definedName>
    <definedName name="CPI_PORTION">#REF!</definedName>
    <definedName name="CPI0" localSheetId="8">#REF!</definedName>
    <definedName name="CPI0" localSheetId="5">'[70]Sale Assumption'!$I$99</definedName>
    <definedName name="CPI0">#REF!</definedName>
    <definedName name="CPINTRA" localSheetId="10">#REF!</definedName>
    <definedName name="CPINTRA" localSheetId="8">#REF!</definedName>
    <definedName name="CPINTRA" localSheetId="9">#REF!</definedName>
    <definedName name="CPINTRA">#REF!</definedName>
    <definedName name="CPMVACBAHT" localSheetId="10">#REF!</definedName>
    <definedName name="CPMVACBAHT" localSheetId="8">#REF!</definedName>
    <definedName name="CPMVACBAHT" localSheetId="9">#REF!</definedName>
    <definedName name="CPMVACBAHT">#REF!</definedName>
    <definedName name="CPMVACEURO" localSheetId="10">#REF!</definedName>
    <definedName name="CPMVACEURO" localSheetId="8">#REF!</definedName>
    <definedName name="CPMVACEURO" localSheetId="9">#REF!</definedName>
    <definedName name="CPMVACEURO">#REF!</definedName>
    <definedName name="CPMVACUSD" localSheetId="10">#REF!</definedName>
    <definedName name="CPMVACUSD" localSheetId="8">#REF!</definedName>
    <definedName name="CPMVACUSD" localSheetId="9">#REF!</definedName>
    <definedName name="CPMVACUSD">#REF!</definedName>
    <definedName name="CPMVACYEN" localSheetId="10">#REF!</definedName>
    <definedName name="CPMVACYEN" localSheetId="8">#REF!</definedName>
    <definedName name="CPMVACYEN" localSheetId="9">#REF!</definedName>
    <definedName name="CPMVACYEN">#REF!</definedName>
    <definedName name="CPOTBAHT" localSheetId="10">#REF!</definedName>
    <definedName name="CPOTBAHT" localSheetId="8">#REF!</definedName>
    <definedName name="CPOTBAHT" localSheetId="9">#REF!</definedName>
    <definedName name="CPOTBAHT">#REF!</definedName>
    <definedName name="CPOTEURO" localSheetId="10">#REF!</definedName>
    <definedName name="CPOTEURO" localSheetId="8">#REF!</definedName>
    <definedName name="CPOTEURO" localSheetId="9">#REF!</definedName>
    <definedName name="CPOTEURO">#REF!</definedName>
    <definedName name="CPOTUSD" localSheetId="10">#REF!</definedName>
    <definedName name="CPOTUSD" localSheetId="8">#REF!</definedName>
    <definedName name="CPOTUSD" localSheetId="9">#REF!</definedName>
    <definedName name="CPOTUSD">#REF!</definedName>
    <definedName name="CPOTYEN" localSheetId="10">#REF!</definedName>
    <definedName name="CPOTYEN" localSheetId="8">#REF!</definedName>
    <definedName name="CPOTYEN" localSheetId="9">#REF!</definedName>
    <definedName name="CPOTYEN">#REF!</definedName>
    <definedName name="cppc1" localSheetId="10">#REF!</definedName>
    <definedName name="cppc1">#REF!</definedName>
    <definedName name="cppc2" localSheetId="10">#REF!</definedName>
    <definedName name="cppc2">#REF!</definedName>
    <definedName name="CPPC2001" localSheetId="10" hidden="1">{"'Model'!$A$1:$N$53"}</definedName>
    <definedName name="CPPC2001" localSheetId="3" hidden="1">{"'Model'!$A$1:$N$53"}</definedName>
    <definedName name="CPPC2001" localSheetId="4" hidden="1">{"'Model'!$A$1:$N$53"}</definedName>
    <definedName name="CPPC2001" localSheetId="6" hidden="1">{"'Model'!$A$1:$N$53"}</definedName>
    <definedName name="CPPC2001" localSheetId="8" hidden="1">{"'Model'!$A$1:$N$53"}</definedName>
    <definedName name="CPPC2001" localSheetId="9" hidden="1">{"'Model'!$A$1:$N$53"}</definedName>
    <definedName name="CPPC2001" localSheetId="5" hidden="1">{"'Model'!$A$1:$N$53"}</definedName>
    <definedName name="CPPC2001" hidden="1">{"'Model'!$A$1:$N$53"}</definedName>
    <definedName name="cppc3" localSheetId="10">#REF!</definedName>
    <definedName name="cppc3">#REF!</definedName>
    <definedName name="cppca" localSheetId="8">#REF!</definedName>
    <definedName name="cppca" localSheetId="5">'[112]PL _ ผลงานใหม่รวม'!$G$22:$H$22</definedName>
    <definedName name="cppca">#REF!</definedName>
    <definedName name="CPPLBAHT" localSheetId="10">#REF!</definedName>
    <definedName name="CPPLBAHT" localSheetId="8">#REF!</definedName>
    <definedName name="CPPLBAHT" localSheetId="9">#REF!</definedName>
    <definedName name="CPPLBAHT">#REF!</definedName>
    <definedName name="CPPLEURO" localSheetId="10">#REF!</definedName>
    <definedName name="CPPLEURO" localSheetId="8">#REF!</definedName>
    <definedName name="CPPLEURO" localSheetId="9">#REF!</definedName>
    <definedName name="CPPLEURO">#REF!</definedName>
    <definedName name="CPPLUSD" localSheetId="10">#REF!</definedName>
    <definedName name="CPPLUSD" localSheetId="8">#REF!</definedName>
    <definedName name="CPPLUSD" localSheetId="9">#REF!</definedName>
    <definedName name="CPPLUSD">#REF!</definedName>
    <definedName name="CPPLYEN" localSheetId="10">#REF!</definedName>
    <definedName name="CPPLYEN" localSheetId="8">#REF!</definedName>
    <definedName name="CPPLYEN" localSheetId="9">#REF!</definedName>
    <definedName name="CPPLYEN">#REF!</definedName>
    <definedName name="CPPPBAHT" localSheetId="10">#REF!</definedName>
    <definedName name="CPPPBAHT" localSheetId="8">#REF!</definedName>
    <definedName name="CPPPBAHT" localSheetId="9">#REF!</definedName>
    <definedName name="CPPPBAHT">#REF!</definedName>
    <definedName name="CPPPEURO" localSheetId="10">#REF!</definedName>
    <definedName name="CPPPEURO" localSheetId="8">#REF!</definedName>
    <definedName name="CPPPEURO" localSheetId="9">#REF!</definedName>
    <definedName name="CPPPEURO">#REF!</definedName>
    <definedName name="CPPPUSD" localSheetId="10">#REF!</definedName>
    <definedName name="CPPPUSD" localSheetId="8">#REF!</definedName>
    <definedName name="CPPPUSD" localSheetId="9">#REF!</definedName>
    <definedName name="CPPPUSD">#REF!</definedName>
    <definedName name="CPPPYEN" localSheetId="10">#REF!</definedName>
    <definedName name="CPPPYEN" localSheetId="8">#REF!</definedName>
    <definedName name="CPPPYEN" localSheetId="9">#REF!</definedName>
    <definedName name="CPPPYEN">#REF!</definedName>
    <definedName name="CPPUMPBAHT" localSheetId="10">#REF!</definedName>
    <definedName name="CPPUMPBAHT" localSheetId="8">#REF!</definedName>
    <definedName name="CPPUMPBAHT" localSheetId="9">#REF!</definedName>
    <definedName name="CPPUMPBAHT">#REF!</definedName>
    <definedName name="CPPUMPEURO" localSheetId="10">#REF!</definedName>
    <definedName name="CPPUMPEURO" localSheetId="8">#REF!</definedName>
    <definedName name="CPPUMPEURO" localSheetId="9">#REF!</definedName>
    <definedName name="CPPUMPEURO">#REF!</definedName>
    <definedName name="CPPUMPUSD" localSheetId="10">#REF!</definedName>
    <definedName name="CPPUMPUSD" localSheetId="8">#REF!</definedName>
    <definedName name="CPPUMPUSD" localSheetId="9">#REF!</definedName>
    <definedName name="CPPUMPUSD">#REF!</definedName>
    <definedName name="CPPUMPYEN" localSheetId="10">#REF!</definedName>
    <definedName name="CPPUMPYEN" localSheetId="8">#REF!</definedName>
    <definedName name="CPPUMPYEN" localSheetId="9">#REF!</definedName>
    <definedName name="CPPUMPYEN">#REF!</definedName>
    <definedName name="CPSACBAHT" localSheetId="10">#REF!</definedName>
    <definedName name="CPSACBAHT" localSheetId="8">#REF!</definedName>
    <definedName name="CPSACBAHT" localSheetId="9">#REF!</definedName>
    <definedName name="CPSACBAHT">#REF!</definedName>
    <definedName name="CPSACEURO" localSheetId="10">#REF!</definedName>
    <definedName name="CPSACEURO" localSheetId="8">#REF!</definedName>
    <definedName name="CPSACEURO" localSheetId="9">#REF!</definedName>
    <definedName name="CPSACEURO">#REF!</definedName>
    <definedName name="CPSACUSD" localSheetId="10">#REF!</definedName>
    <definedName name="CPSACUSD" localSheetId="8">#REF!</definedName>
    <definedName name="CPSACUSD" localSheetId="9">#REF!</definedName>
    <definedName name="CPSACUSD">#REF!</definedName>
    <definedName name="CPSACYEN" localSheetId="10">#REF!</definedName>
    <definedName name="CPSACYEN" localSheetId="8">#REF!</definedName>
    <definedName name="CPSACYEN" localSheetId="9">#REF!</definedName>
    <definedName name="CPSACYEN">#REF!</definedName>
    <definedName name="CPTANKBAHT" localSheetId="10">#REF!</definedName>
    <definedName name="CPTANKBAHT" localSheetId="8">#REF!</definedName>
    <definedName name="CPTANKBAHT" localSheetId="9">#REF!</definedName>
    <definedName name="CPTANKBAHT">#REF!</definedName>
    <definedName name="CPTANKEURO" localSheetId="10">#REF!</definedName>
    <definedName name="CPTANKEURO" localSheetId="8">#REF!</definedName>
    <definedName name="CPTANKEURO" localSheetId="9">#REF!</definedName>
    <definedName name="CPTANKEURO">#REF!</definedName>
    <definedName name="CPTANKUSD" localSheetId="10">#REF!</definedName>
    <definedName name="CPTANKUSD" localSheetId="8">#REF!</definedName>
    <definedName name="CPTANKUSD" localSheetId="9">#REF!</definedName>
    <definedName name="CPTANKUSD">#REF!</definedName>
    <definedName name="CPTANKYEN" localSheetId="10">#REF!</definedName>
    <definedName name="CPTANKYEN" localSheetId="8">#REF!</definedName>
    <definedName name="CPTANKYEN" localSheetId="9">#REF!</definedName>
    <definedName name="CPTANKYEN">#REF!</definedName>
    <definedName name="CPUTBAHT" localSheetId="10">#REF!</definedName>
    <definedName name="CPUTBAHT" localSheetId="8">#REF!</definedName>
    <definedName name="CPUTBAHT" localSheetId="9">#REF!</definedName>
    <definedName name="CPUTBAHT">#REF!</definedName>
    <definedName name="CPUTEURO" localSheetId="10">#REF!</definedName>
    <definedName name="CPUTEURO" localSheetId="8">#REF!</definedName>
    <definedName name="CPUTEURO" localSheetId="9">#REF!</definedName>
    <definedName name="CPUTEURO">#REF!</definedName>
    <definedName name="CPUTUSD" localSheetId="10">#REF!</definedName>
    <definedName name="CPUTUSD" localSheetId="8">#REF!</definedName>
    <definedName name="CPUTUSD" localSheetId="9">#REF!</definedName>
    <definedName name="CPUTUSD">#REF!</definedName>
    <definedName name="CPUTYEN" localSheetId="10">#REF!</definedName>
    <definedName name="CPUTYEN" localSheetId="8">#REF!</definedName>
    <definedName name="CPUTYEN" localSheetId="9">#REF!</definedName>
    <definedName name="CPUTYEN">#REF!</definedName>
    <definedName name="CPWCSBAHT" localSheetId="10">#REF!</definedName>
    <definedName name="CPWCSBAHT" localSheetId="8">#REF!</definedName>
    <definedName name="CPWCSBAHT" localSheetId="9">#REF!</definedName>
    <definedName name="CPWCSBAHT">#REF!</definedName>
    <definedName name="CPWCSEURO" localSheetId="10">#REF!</definedName>
    <definedName name="CPWCSEURO" localSheetId="8">#REF!</definedName>
    <definedName name="CPWCSEURO" localSheetId="9">#REF!</definedName>
    <definedName name="CPWCSEURO">#REF!</definedName>
    <definedName name="CPWCSUSD" localSheetId="10">#REF!</definedName>
    <definedName name="CPWCSUSD" localSheetId="8">#REF!</definedName>
    <definedName name="CPWCSUSD" localSheetId="9">#REF!</definedName>
    <definedName name="CPWCSUSD">#REF!</definedName>
    <definedName name="CPWCSYEN" localSheetId="10">#REF!</definedName>
    <definedName name="CPWCSYEN" localSheetId="8">#REF!</definedName>
    <definedName name="CPWCSYEN" localSheetId="9">#REF!</definedName>
    <definedName name="CPWCSYEN">#REF!</definedName>
    <definedName name="Creditor_Capex" localSheetId="8">#REF!</definedName>
    <definedName name="Creditor_Capex" localSheetId="5">'[70]Working Capital'!$J$173:$RU$173</definedName>
    <definedName name="Creditor_Capex">#REF!</definedName>
    <definedName name="Creditor_Chemical" localSheetId="8">#REF!</definedName>
    <definedName name="Creditor_Chemical" localSheetId="5">'[70]Working Capital'!$J$145:$RU$145</definedName>
    <definedName name="Creditor_Chemical">#REF!</definedName>
    <definedName name="Creditor_CW" localSheetId="8">#REF!</definedName>
    <definedName name="Creditor_CW" localSheetId="5">'[70]Working Capital'!$J$152:$RU$152</definedName>
    <definedName name="Creditor_CW">#REF!</definedName>
    <definedName name="Creditor_Day_Capex" localSheetId="8">#REF!</definedName>
    <definedName name="Creditor_Day_Capex" localSheetId="5">'[70]Working Capital'!$J$169:$RU$169</definedName>
    <definedName name="Creditor_Day_Capex">#REF!</definedName>
    <definedName name="Creditor_Day_Chemical" localSheetId="8">#REF!</definedName>
    <definedName name="Creditor_Day_Chemical" localSheetId="5">'[70]Working Capital'!$J$141:$RU$141</definedName>
    <definedName name="Creditor_Day_Chemical">#REF!</definedName>
    <definedName name="Creditor_Day_CW" localSheetId="8">#REF!</definedName>
    <definedName name="Creditor_Day_CW" localSheetId="5">'[70]Working Capital'!$J$148:$RU$148</definedName>
    <definedName name="Creditor_Day_CW">#REF!</definedName>
    <definedName name="Creditor_Day_Incapex" localSheetId="8">#REF!</definedName>
    <definedName name="Creditor_Day_Incapex" localSheetId="5">'[70]Working Capital'!$J$176:$RU$176</definedName>
    <definedName name="Creditor_Day_Incapex">#REF!</definedName>
    <definedName name="Creditor_Day_PEA" localSheetId="8">#REF!</definedName>
    <definedName name="Creditor_Day_PEA" localSheetId="5">'[70]Working Capital'!$J$127:$RU$127</definedName>
    <definedName name="Creditor_Day_PEA">#REF!</definedName>
    <definedName name="Creditor_Day_PTT" localSheetId="8">#REF!</definedName>
    <definedName name="Creditor_Day_PTT" localSheetId="5">'[70]Working Capital'!$J$134:$RU$134</definedName>
    <definedName name="Creditor_Day_PTT">#REF!</definedName>
    <definedName name="Creditor_Day_PTTCH" localSheetId="8">#REF!</definedName>
    <definedName name="Creditor_Day_PTTCH" localSheetId="5">'[70]Working Capital'!$J$162:$RU$162</definedName>
    <definedName name="Creditor_Day_PTTCH">#REF!</definedName>
    <definedName name="Creditor_Incapex" localSheetId="8">#REF!</definedName>
    <definedName name="Creditor_Incapex" localSheetId="5">'[70]Working Capital'!$J$180:$RU$180</definedName>
    <definedName name="Creditor_Incapex">#REF!</definedName>
    <definedName name="Creditor_PEA" localSheetId="8">#REF!</definedName>
    <definedName name="Creditor_PEA" localSheetId="5">'[70]Working Capital'!$J$131:$RU$131</definedName>
    <definedName name="Creditor_PEA">#REF!</definedName>
    <definedName name="Creditor_PTT" localSheetId="8">#REF!</definedName>
    <definedName name="Creditor_PTT" localSheetId="5">'[70]Working Capital'!$J$138:$RU$138</definedName>
    <definedName name="Creditor_PTT">#REF!</definedName>
    <definedName name="Creditor_PTTAC" localSheetId="8">#REF!</definedName>
    <definedName name="Creditor_PTTAC" localSheetId="5">'[70]Working Capital'!$J$159:$RU$159</definedName>
    <definedName name="Creditor_PTTAC">#REF!</definedName>
    <definedName name="Creditor_PTTCH" localSheetId="8">#REF!</definedName>
    <definedName name="Creditor_PTTCH" localSheetId="5">'[70]Working Capital'!$J$166:$RU$166</definedName>
    <definedName name="Creditor_PTTCH">#REF!</definedName>
    <definedName name="_xlnm.Criteria" localSheetId="10">#REF!</definedName>
    <definedName name="_xlnm.Criteria" localSheetId="8">#REF!</definedName>
    <definedName name="_xlnm.Criteria" localSheetId="9">#REF!</definedName>
    <definedName name="_xlnm.Criteria">#REF!</definedName>
    <definedName name="crrc">#N/A</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#N/A</definedName>
    <definedName name="CSAC">#N/A</definedName>
    <definedName name="csacaw">#N/A</definedName>
    <definedName name="csacwae">#N/A</definedName>
    <definedName name="csadc">#N/A</definedName>
    <definedName name="CSAEWCA">#N/A</definedName>
    <definedName name="csaweae">#N/A</definedName>
    <definedName name="cscawe">#N/A</definedName>
    <definedName name="cscawes">#N/A</definedName>
    <definedName name="cscawf">#N/A</definedName>
    <definedName name="CSCS">#N/A</definedName>
    <definedName name="csdcd" localSheetId="10" hidden="1">{"'Model'!$A$1:$N$53"}</definedName>
    <definedName name="csdcd" localSheetId="8" hidden="1">{"'Model'!$A$1:$N$53"}</definedName>
    <definedName name="csdcd" localSheetId="9" hidden="1">{"'Model'!$A$1:$N$53"}</definedName>
    <definedName name="csdcd" localSheetId="5" hidden="1">{"'Model'!$A$1:$N$53"}</definedName>
    <definedName name="csdcd" hidden="1">{"'Model'!$A$1:$N$53"}</definedName>
    <definedName name="csds">#N/A</definedName>
    <definedName name="csEntity" localSheetId="8">#REF!</definedName>
    <definedName name="csEntity" localSheetId="5">[113]Param!$C$2</definedName>
    <definedName name="csEntity">#REF!</definedName>
    <definedName name="csEntityTxt" localSheetId="8">#REF!</definedName>
    <definedName name="csEntityTxt" localSheetId="5">[113]Param!$D$2</definedName>
    <definedName name="csEntityTxt">#REF!</definedName>
    <definedName name="cske">#N/A</definedName>
    <definedName name="csMonth" localSheetId="8">#REF!</definedName>
    <definedName name="csMonth" localSheetId="5">[113]Param!$B$21</definedName>
    <definedName name="csMonth">#REF!</definedName>
    <definedName name="csMRText" localSheetId="8">#REF!</definedName>
    <definedName name="csMRText" localSheetId="5">[113]Param!$B$12</definedName>
    <definedName name="csMRText">#REF!</definedName>
    <definedName name="CT" localSheetId="8">#REF!</definedName>
    <definedName name="CT" localSheetId="5">[81]Computron!$B$2:$H$540</definedName>
    <definedName name="CT">#REF!</definedName>
    <definedName name="CtnAmortEnd">NA()</definedName>
    <definedName name="CtnEndDate" localSheetId="8">#REF!</definedName>
    <definedName name="CtnEndDate" localSheetId="5">[79]Ass!$F$20</definedName>
    <definedName name="CtnEndDate">#REF!</definedName>
    <definedName name="ctng1" localSheetId="10">#REF!</definedName>
    <definedName name="ctng1" localSheetId="8">#REF!</definedName>
    <definedName name="ctng1">#REF!</definedName>
    <definedName name="ctng2" localSheetId="10">#REF!</definedName>
    <definedName name="ctng2">#REF!</definedName>
    <definedName name="ctng3" localSheetId="10">#REF!</definedName>
    <definedName name="ctng3">#REF!</definedName>
    <definedName name="ctnga" localSheetId="8">#REF!</definedName>
    <definedName name="ctnga" localSheetId="5">'[112]PL _ ผลงานใหม่รวม'!$S$7:$T$8</definedName>
    <definedName name="ctnga">#REF!</definedName>
    <definedName name="CtnIntOnlyEnd">NA()</definedName>
    <definedName name="CUR" localSheetId="10">#REF!</definedName>
    <definedName name="CUR" localSheetId="8">#REF!</definedName>
    <definedName name="CUR" localSheetId="9">#REF!</definedName>
    <definedName name="CUR">#REF!</definedName>
    <definedName name="Cur_AccDepre_Building" localSheetId="8">#REF!</definedName>
    <definedName name="Cur_AccDepre_Building" localSheetId="5">[80]BUILD95!$AQ$9:$AQ$17</definedName>
    <definedName name="Cur_AccDepre_Building">#REF!</definedName>
    <definedName name="Cur_NBV_Building" localSheetId="8">#REF!</definedName>
    <definedName name="Cur_NBV_Building" localSheetId="5">[80]BUILD95!$AR$9:$AR$17</definedName>
    <definedName name="Cur_NBV_Building">#REF!</definedName>
    <definedName name="CUR_SUM" localSheetId="10">#REF!</definedName>
    <definedName name="CUR_SUM" localSheetId="8">#REF!</definedName>
    <definedName name="CUR_SUM" localSheetId="9">#REF!</definedName>
    <definedName name="CUR_SUM">#REF!</definedName>
    <definedName name="CURCOST1" localSheetId="10">#REF!</definedName>
    <definedName name="CURCOST1">#REF!</definedName>
    <definedName name="CURCOST2" localSheetId="10">#REF!</definedName>
    <definedName name="CURCOST2">#REF!</definedName>
    <definedName name="CURCOST23" localSheetId="10">#REF!</definedName>
    <definedName name="CURCOST23">#REF!</definedName>
    <definedName name="CURCOST3" localSheetId="10">#REF!</definedName>
    <definedName name="CURCOST3">#REF!</definedName>
    <definedName name="CURCOST4" localSheetId="10">#REF!</definedName>
    <definedName name="CURCOST4">#REF!</definedName>
    <definedName name="curOLAPCubeFile" localSheetId="10">#REF!</definedName>
    <definedName name="curOLAPCubeFile">#REF!</definedName>
    <definedName name="curOLAPDatabase" localSheetId="10">#REF!</definedName>
    <definedName name="curOLAPDatabase">#REF!</definedName>
    <definedName name="curOLAPServer" localSheetId="10">#REF!</definedName>
    <definedName name="curOLAPServer">#REF!</definedName>
    <definedName name="curOLAPVirtualCube" localSheetId="10">#REF!</definedName>
    <definedName name="curOLAPVirtualCube">#REF!</definedName>
    <definedName name="Curr" localSheetId="8">#REF!</definedName>
    <definedName name="Curr" localSheetId="5">[110]Index!$D$5</definedName>
    <definedName name="Curr">#REF!</definedName>
    <definedName name="Currency" localSheetId="8">#REF!</definedName>
    <definedName name="Currency" localSheetId="9">#REF!</definedName>
    <definedName name="Currency" localSheetId="5">'[72]DropDown List'!#REF!</definedName>
    <definedName name="Currency">#REF!</definedName>
    <definedName name="Currency_Unit" localSheetId="8">#REF!</definedName>
    <definedName name="Currency_Unit" localSheetId="5">[114]Sheet3!$G$29</definedName>
    <definedName name="Currency_Unit">#REF!</definedName>
    <definedName name="currencyunit" localSheetId="8">#REF!</definedName>
    <definedName name="currencyunit" localSheetId="5">[106]Header!$D$14</definedName>
    <definedName name="currencyunit">#REF!</definedName>
    <definedName name="Current" localSheetId="10">#REF!</definedName>
    <definedName name="Current" localSheetId="8">#REF!</definedName>
    <definedName name="Current" localSheetId="9">#REF!</definedName>
    <definedName name="Current">#REF!</definedName>
    <definedName name="Current_Account" localSheetId="10">#REF!</definedName>
    <definedName name="Current_Account" localSheetId="8">#REF!</definedName>
    <definedName name="Current_Account" localSheetId="9">#REF!</definedName>
    <definedName name="Current_Account">#REF!</definedName>
    <definedName name="Current_Month" localSheetId="8">#REF!</definedName>
    <definedName name="Current_Month" localSheetId="5">[114]Sheet3!$C$5</definedName>
    <definedName name="Current_Month">#REF!</definedName>
    <definedName name="currentyear" localSheetId="8">#REF!</definedName>
    <definedName name="currentyear" localSheetId="5">[106]Header!$D$10</definedName>
    <definedName name="currentyear">#REF!</definedName>
    <definedName name="CURRY01" localSheetId="10">#REF!</definedName>
    <definedName name="CURRY01" localSheetId="8">#REF!</definedName>
    <definedName name="CURRY01">#REF!</definedName>
    <definedName name="CURRY02" localSheetId="10">#REF!</definedName>
    <definedName name="CURRY02">#REF!</definedName>
    <definedName name="CURRY03" localSheetId="10">#REF!</definedName>
    <definedName name="CURRY03">#REF!</definedName>
    <definedName name="CURRY04" localSheetId="10">#REF!</definedName>
    <definedName name="CURRY04">#REF!</definedName>
    <definedName name="custnew" localSheetId="10">#REF!</definedName>
    <definedName name="custnew">#REF!</definedName>
    <definedName name="CUSTOMER" localSheetId="8">#REF!</definedName>
    <definedName name="CUSTOMER" localSheetId="5">[115]NAME!$A$2:$B$336</definedName>
    <definedName name="CUSTOMER">#REF!</definedName>
    <definedName name="Customer_Group" localSheetId="8">#REF!</definedName>
    <definedName name="Customer_Group" localSheetId="5">'[99]Cust Group'!$A$2:$A$14</definedName>
    <definedName name="Customer_Group">#REF!</definedName>
    <definedName name="Customer_Name" localSheetId="8">#REF!</definedName>
    <definedName name="Customer_Name" localSheetId="5">[116]Customer!$A:$A</definedName>
    <definedName name="Customer_Name">#REF!</definedName>
    <definedName name="cut" localSheetId="10" hidden="1">{"'Eng (page2)'!$A$1:$D$52"}</definedName>
    <definedName name="cut" localSheetId="8" hidden="1">{"'Eng (page2)'!$A$1:$D$52"}</definedName>
    <definedName name="cut" localSheetId="9" hidden="1">{"'Eng (page2)'!$A$1:$D$52"}</definedName>
    <definedName name="cut" localSheetId="5" hidden="1">{"'Eng (page2)'!$A$1:$D$52"}</definedName>
    <definedName name="cut" hidden="1">{"'Eng (page2)'!$A$1:$D$52"}</definedName>
    <definedName name="cvb">#N/A</definedName>
    <definedName name="CVCV">#N/A</definedName>
    <definedName name="cvcx">#N/A</definedName>
    <definedName name="cvcxvsvad" localSheetId="10" hidden="1">{"'Model'!$A$1:$N$53"}</definedName>
    <definedName name="cvcxvsvad" localSheetId="8" hidden="1">{"'Model'!$A$1:$N$53"}</definedName>
    <definedName name="cvcxvsvad" localSheetId="9" hidden="1">{"'Model'!$A$1:$N$53"}</definedName>
    <definedName name="cvcxvsvad" localSheetId="5" hidden="1">{"'Model'!$A$1:$N$53"}</definedName>
    <definedName name="cvcxvsvad" hidden="1">{"'Model'!$A$1:$N$53"}</definedName>
    <definedName name="cvfdgds">#N/A</definedName>
    <definedName name="cvn">#N/A</definedName>
    <definedName name="CVT" localSheetId="10">#REF!</definedName>
    <definedName name="CVT">#REF!</definedName>
    <definedName name="cvx">#N/A</definedName>
    <definedName name="CW_Contract_ABCT" localSheetId="8">#REF!</definedName>
    <definedName name="CW_Contract_ABCT" localSheetId="5">'[70]Demand Assumption'!$J$203:$RU$203</definedName>
    <definedName name="CW_Contract_ABCT">#REF!</definedName>
    <definedName name="CW_Contract_BIG" localSheetId="8">#REF!</definedName>
    <definedName name="CW_Contract_BIG" localSheetId="5">'[89]Demand Assumption'!#REF!</definedName>
    <definedName name="CW_Contract_BIG">#REF!</definedName>
    <definedName name="CW_Contract_BPA" localSheetId="8">#REF!</definedName>
    <definedName name="CW_Contract_BPA" localSheetId="5">'[89]Demand Assumption'!#REF!</definedName>
    <definedName name="CW_Contract_BPA">#REF!</definedName>
    <definedName name="CW_Contract_EGAT" localSheetId="8">#REF!</definedName>
    <definedName name="CW_Contract_EGAT" localSheetId="5">'[70]Demand Assumption'!$J$733:$RU$733</definedName>
    <definedName name="CW_Contract_EGAT">#REF!</definedName>
    <definedName name="CW_Contract_MIGP" localSheetId="8">#REF!</definedName>
    <definedName name="CW_Contract_MIGP" localSheetId="5">'[70]Demand Assumption'!$J$97:$RU$97</definedName>
    <definedName name="CW_Contract_MIGP">#REF!</definedName>
    <definedName name="CW_Contract_MPR" localSheetId="8">#REF!</definedName>
    <definedName name="CW_Contract_MPR" localSheetId="5">'[70]Demand Assumption'!$J$415:$RU$415</definedName>
    <definedName name="CW_Contract_MPR">#REF!</definedName>
    <definedName name="CW_Contract_PBC" localSheetId="8">#REF!</definedName>
    <definedName name="CW_Contract_PBC" localSheetId="5">'[70]Demand Assumption'!$J$574:$RU$574</definedName>
    <definedName name="CW_Contract_PBC">#REF!</definedName>
    <definedName name="CW_Contract_PDH" localSheetId="8">#REF!</definedName>
    <definedName name="CW_Contract_PDH" localSheetId="5">'[70]Demand Assumption'!$J$839:$RU$839</definedName>
    <definedName name="CW_Contract_PDH">#REF!</definedName>
    <definedName name="CW_Contract_PE" localSheetId="8">#REF!</definedName>
    <definedName name="CW_Contract_PE" localSheetId="5">'[89]Demand Assumption'!#REF!</definedName>
    <definedName name="CW_Contract_PE">#REF!</definedName>
    <definedName name="CW_Contract_PPCL" localSheetId="8">#REF!</definedName>
    <definedName name="CW_Contract_PPCL" localSheetId="5">'[70]Demand Assumption'!$J$680:$RU$680</definedName>
    <definedName name="CW_Contract_PPCL">#REF!</definedName>
    <definedName name="CW_Contract_PTTAC" localSheetId="8">#REF!</definedName>
    <definedName name="CW_Contract_PTTAC" localSheetId="5">'[70]Demand Assumption'!$J$521:$RU$521</definedName>
    <definedName name="CW_Contract_PTTAC">#REF!</definedName>
    <definedName name="CW_Contract_PTTCH" localSheetId="8">#REF!</definedName>
    <definedName name="CW_Contract_PTTCH" localSheetId="5">'[70]Demand Assumption'!$J$256:$RU$256</definedName>
    <definedName name="CW_Contract_PTTCH">#REF!</definedName>
    <definedName name="CW_Contract_PTTCH_LAB" localSheetId="8">#REF!</definedName>
    <definedName name="CW_Contract_PTTCH_LAB" localSheetId="5">'[70]Demand Assumption'!$J$627:$RU$627</definedName>
    <definedName name="CW_Contract_PTTCH_LAB">#REF!</definedName>
    <definedName name="CW_Contract_PTTPE" localSheetId="8">#REF!</definedName>
    <definedName name="CW_Contract_PTTPE" localSheetId="5">'[70]Demand Assumption'!$J$786:$RU$786</definedName>
    <definedName name="CW_Contract_PTTPE">#REF!</definedName>
    <definedName name="CW_Contract_PTTPL" localSheetId="8">#REF!</definedName>
    <definedName name="CW_Contract_PTTPL" localSheetId="5">'[89]Demand Assumption'!#REF!</definedName>
    <definedName name="CW_Contract_PTTPL">#REF!</definedName>
    <definedName name="CW_Contract_TEA" localSheetId="8">#REF!</definedName>
    <definedName name="CW_Contract_TEA" localSheetId="5">'[70]Demand Assumption'!$J$362:$RU$362</definedName>
    <definedName name="CW_Contract_TEA">#REF!</definedName>
    <definedName name="CW_Contract_TEX" localSheetId="8">#REF!</definedName>
    <definedName name="CW_Contract_TEX" localSheetId="5">'[70]Demand Assumption'!$J$150:$RU$150</definedName>
    <definedName name="CW_Contract_TEX">#REF!</definedName>
    <definedName name="CW_Contract_TOCGC" localSheetId="8">#REF!</definedName>
    <definedName name="CW_Contract_TOCGC" localSheetId="5">'[70]Demand Assumption'!$J$44:$RU$44</definedName>
    <definedName name="CW_Contract_TOCGC">#REF!</definedName>
    <definedName name="CW_Contract_TOCGC2" localSheetId="8">#REF!</definedName>
    <definedName name="CW_Contract_TOCGC2" localSheetId="5">'[70]Demand Assumption'!$J$468:$RU$468</definedName>
    <definedName name="CW_Contract_TOCGC2">#REF!</definedName>
    <definedName name="CW_Contract_TOL" localSheetId="8">#REF!</definedName>
    <definedName name="CW_Contract_TOL" localSheetId="5">'[70]Demand Assumption'!$J$309:$RU$309</definedName>
    <definedName name="CW_Contract_TOL">#REF!</definedName>
    <definedName name="CW_Demand_Total" localSheetId="8">#REF!</definedName>
    <definedName name="CW_Demand_Total" localSheetId="5">'[70]Customer Demand'!$J$83:$RU$83</definedName>
    <definedName name="CW_Demand_Total">#REF!</definedName>
    <definedName name="CW_Escalation" localSheetId="8">#REF!</definedName>
    <definedName name="CW_Escalation" localSheetId="5">'[70]Sale Assumption'!$I$103</definedName>
    <definedName name="CW_Escalation">#REF!</definedName>
    <definedName name="CW_LF_ABCT" localSheetId="8">#REF!</definedName>
    <definedName name="CW_LF_ABCT" localSheetId="5">'[70]Demand Assumption'!$J$204:$RU$204</definedName>
    <definedName name="CW_LF_ABCT">#REF!</definedName>
    <definedName name="CW_LF_BIG" localSheetId="8">#REF!</definedName>
    <definedName name="CW_LF_BIG" localSheetId="5">'[89]Demand Assumption'!#REF!</definedName>
    <definedName name="CW_LF_BIG">#REF!</definedName>
    <definedName name="CW_LF_BPA" localSheetId="8">#REF!</definedName>
    <definedName name="CW_LF_BPA" localSheetId="5">'[89]Demand Assumption'!#REF!</definedName>
    <definedName name="CW_LF_BPA">#REF!</definedName>
    <definedName name="CW_LF_EGAT" localSheetId="8">#REF!</definedName>
    <definedName name="CW_LF_EGAT" localSheetId="5">'[70]Demand Assumption'!$J$734:$RU$734</definedName>
    <definedName name="CW_LF_EGAT">#REF!</definedName>
    <definedName name="CW_LF_MIGP" localSheetId="8">#REF!</definedName>
    <definedName name="CW_LF_MIGP" localSheetId="5">'[70]Demand Assumption'!$J$98:$RU$98</definedName>
    <definedName name="CW_LF_MIGP">#REF!</definedName>
    <definedName name="CW_LF_MPR" localSheetId="8">#REF!</definedName>
    <definedName name="CW_LF_MPR" localSheetId="5">'[70]Demand Assumption'!$J$416:$RU$416</definedName>
    <definedName name="CW_LF_MPR">#REF!</definedName>
    <definedName name="CW_LF_PBC" localSheetId="8">#REF!</definedName>
    <definedName name="CW_LF_PBC" localSheetId="5">'[70]Demand Assumption'!$J$575:$RU$575</definedName>
    <definedName name="CW_LF_PBC">#REF!</definedName>
    <definedName name="CW_LF_PDH" localSheetId="8">#REF!</definedName>
    <definedName name="CW_LF_PDH" localSheetId="5">'[70]Demand Assumption'!$J$840:$RU$840</definedName>
    <definedName name="CW_LF_PDH">#REF!</definedName>
    <definedName name="CW_LF_PE" localSheetId="8">#REF!</definedName>
    <definedName name="CW_LF_PE" localSheetId="5">'[89]Demand Assumption'!#REF!</definedName>
    <definedName name="CW_LF_PE">#REF!</definedName>
    <definedName name="CW_LF_PPCL" localSheetId="8">#REF!</definedName>
    <definedName name="CW_LF_PPCL" localSheetId="5">'[70]Demand Assumption'!$J$681:$RU$681</definedName>
    <definedName name="CW_LF_PPCL">#REF!</definedName>
    <definedName name="CW_LF_PTTAC" localSheetId="8">#REF!</definedName>
    <definedName name="CW_LF_PTTAC" localSheetId="5">'[70]Demand Assumption'!$J$522:$RU$522</definedName>
    <definedName name="CW_LF_PTTAC">#REF!</definedName>
    <definedName name="CW_LF_PTTCH" localSheetId="8">#REF!</definedName>
    <definedName name="CW_LF_PTTCH" localSheetId="5">'[70]Demand Assumption'!$J$257:$RU$257</definedName>
    <definedName name="CW_LF_PTTCH">#REF!</definedName>
    <definedName name="CW_LF_PTTCH_LAB" localSheetId="8">#REF!</definedName>
    <definedName name="CW_LF_PTTCH_LAB" localSheetId="5">'[70]Demand Assumption'!$J$628:$RU$628</definedName>
    <definedName name="CW_LF_PTTCH_LAB">#REF!</definedName>
    <definedName name="CW_LF_PTTPE" localSheetId="8">#REF!</definedName>
    <definedName name="CW_LF_PTTPE" localSheetId="5">'[70]Demand Assumption'!$J$787:$RU$787</definedName>
    <definedName name="CW_LF_PTTPE">#REF!</definedName>
    <definedName name="CW_LF_PTTPL" localSheetId="8">#REF!</definedName>
    <definedName name="CW_LF_PTTPL" localSheetId="5">'[89]Demand Assumption'!#REF!</definedName>
    <definedName name="CW_LF_PTTPL">#REF!</definedName>
    <definedName name="CW_LF_TEA" localSheetId="8">#REF!</definedName>
    <definedName name="CW_LF_TEA" localSheetId="5">'[70]Demand Assumption'!$J$363:$RU$363</definedName>
    <definedName name="CW_LF_TEA">#REF!</definedName>
    <definedName name="CW_LF_TEX" localSheetId="8">#REF!</definedName>
    <definedName name="CW_LF_TEX" localSheetId="5">'[70]Demand Assumption'!$J$151:$RU$151</definedName>
    <definedName name="CW_LF_TEX">#REF!</definedName>
    <definedName name="CW_LF_TOCGC" localSheetId="8">#REF!</definedName>
    <definedName name="CW_LF_TOCGC" localSheetId="5">'[70]Demand Assumption'!$J$45:$RU$45</definedName>
    <definedName name="CW_LF_TOCGC">#REF!</definedName>
    <definedName name="CW_LF_TOCGC2" localSheetId="8">#REF!</definedName>
    <definedName name="CW_LF_TOCGC2" localSheetId="5">'[70]Demand Assumption'!$J$469:$RU$469</definedName>
    <definedName name="CW_LF_TOCGC2">#REF!</definedName>
    <definedName name="CW_LF_TOL" localSheetId="8">#REF!</definedName>
    <definedName name="CW_LF_TOL" localSheetId="5">'[70]Demand Assumption'!$J$310:$RU$310</definedName>
    <definedName name="CW_LF_TOL">#REF!</definedName>
    <definedName name="CW_Price" localSheetId="8">#REF!</definedName>
    <definedName name="CW_Price" localSheetId="5">'[70]Sale Assumption'!$J$102:$RU$102</definedName>
    <definedName name="CW_Price">#REF!</definedName>
    <definedName name="CW_Price_ABCT" localSheetId="8">#REF!</definedName>
    <definedName name="CW_Price_ABCT" localSheetId="5">'[70]Demand Assumption'!$J$205:$RU$205</definedName>
    <definedName name="CW_Price_ABCT">#REF!</definedName>
    <definedName name="CW_Price_EGAT" localSheetId="8">#REF!</definedName>
    <definedName name="CW_Price_EGAT" localSheetId="5">'[70]Demand Assumption'!$J$735:$RU$735</definedName>
    <definedName name="CW_Price_EGAT">#REF!</definedName>
    <definedName name="CW_Price_MIGP" localSheetId="8">#REF!</definedName>
    <definedName name="CW_Price_MIGP" localSheetId="5">'[70]Demand Assumption'!$J$99:$RU$99</definedName>
    <definedName name="CW_Price_MIGP">#REF!</definedName>
    <definedName name="CW_Price_MPR" localSheetId="8">#REF!</definedName>
    <definedName name="CW_Price_MPR" localSheetId="5">'[70]Demand Assumption'!$J$417:$RU$417</definedName>
    <definedName name="CW_Price_MPR">#REF!</definedName>
    <definedName name="CW_Price_PBC" localSheetId="8">#REF!</definedName>
    <definedName name="CW_Price_PBC" localSheetId="5">'[70]Demand Assumption'!$J$576:$RU$576</definedName>
    <definedName name="CW_Price_PBC">#REF!</definedName>
    <definedName name="CW_Price_PDH" localSheetId="8">#REF!</definedName>
    <definedName name="CW_Price_PDH" localSheetId="5">'[70]Demand Assumption'!$J$841:$RU$841</definedName>
    <definedName name="CW_Price_PDH">#REF!</definedName>
    <definedName name="CW_Price_PPCL" localSheetId="8">#REF!</definedName>
    <definedName name="CW_Price_PPCL" localSheetId="5">'[70]Demand Assumption'!$J$682:$RU$682</definedName>
    <definedName name="CW_Price_PPCL">#REF!</definedName>
    <definedName name="CW_Price_PTTAC" localSheetId="8">#REF!</definedName>
    <definedName name="CW_Price_PTTAC" localSheetId="5">'[70]Demand Assumption'!$J$523:$RU$523</definedName>
    <definedName name="CW_Price_PTTAC">#REF!</definedName>
    <definedName name="CW_Price_PTTCH" localSheetId="8">#REF!</definedName>
    <definedName name="CW_Price_PTTCH" localSheetId="5">'[70]Demand Assumption'!$J$258:$RU$258</definedName>
    <definedName name="CW_Price_PTTCH">#REF!</definedName>
    <definedName name="CW_Price_PTTCH_LAB" localSheetId="8">#REF!</definedName>
    <definedName name="CW_Price_PTTCH_LAB" localSheetId="5">'[70]Demand Assumption'!$J$629:$RU$629</definedName>
    <definedName name="CW_Price_PTTCH_LAB">#REF!</definedName>
    <definedName name="CW_Price_PTTPE" localSheetId="8">#REF!</definedName>
    <definedName name="CW_Price_PTTPE" localSheetId="5">'[70]Demand Assumption'!$J$788:$RU$788</definedName>
    <definedName name="CW_Price_PTTPE">#REF!</definedName>
    <definedName name="CW_Price_TEA" localSheetId="8">#REF!</definedName>
    <definedName name="CW_Price_TEA" localSheetId="5">'[70]Demand Assumption'!$J$364:$RU$364</definedName>
    <definedName name="CW_Price_TEA">#REF!</definedName>
    <definedName name="CW_Price_TOCGC" localSheetId="8">#REF!</definedName>
    <definedName name="CW_Price_TOCGC" localSheetId="5">'[70]Demand Assumption'!$J$46:$RU$46</definedName>
    <definedName name="CW_Price_TOCGC">#REF!</definedName>
    <definedName name="CW_Price_TOCGC2" localSheetId="8">#REF!</definedName>
    <definedName name="CW_Price_TOCGC2" localSheetId="5">'[70]Demand Assumption'!$J$470:$RU$470</definedName>
    <definedName name="CW_Price_TOCGC2">#REF!</definedName>
    <definedName name="CW_Price_TOL" localSheetId="8">#REF!</definedName>
    <definedName name="CW_Price_TOL" localSheetId="5">'[70]Demand Assumption'!$J$311:$RU$311</definedName>
    <definedName name="CW_Price_TOL">#REF!</definedName>
    <definedName name="CW0" localSheetId="8">#REF!</definedName>
    <definedName name="CW0" localSheetId="5">'[70]Sale Assumption'!$I$102</definedName>
    <definedName name="CW0">#REF!</definedName>
    <definedName name="cweew">#N/A</definedName>
    <definedName name="CWIPApr04">NA()</definedName>
    <definedName name="CY_Accounts_Receivable" localSheetId="10">#REF!</definedName>
    <definedName name="CY_Accounts_Receivable">#REF!</definedName>
    <definedName name="CY_Administration" localSheetId="10">#REF!</definedName>
    <definedName name="CY_Administration">#REF!</definedName>
    <definedName name="CY_Cash" localSheetId="10">#REF!</definedName>
    <definedName name="CY_Cash">#REF!</definedName>
    <definedName name="CY_Common_Equity" localSheetId="10">#REF!</definedName>
    <definedName name="CY_Common_Equity">#REF!</definedName>
    <definedName name="CY_Cost_of_Sales" localSheetId="10">#REF!</definedName>
    <definedName name="CY_Cost_of_Sales">#REF!</definedName>
    <definedName name="CY_Current_Liabilities" localSheetId="10">#REF!</definedName>
    <definedName name="CY_Current_Liabilities">#REF!</definedName>
    <definedName name="CY_Depreciation" localSheetId="10">#REF!</definedName>
    <definedName name="CY_Depreciation">#REF!</definedName>
    <definedName name="CY_Disc._Ops." localSheetId="8">#REF!</definedName>
    <definedName name="CY_Disc._Ops." localSheetId="5">'[117]Income Statement'!$C$27</definedName>
    <definedName name="CY_Disc._Ops.">#REF!</definedName>
    <definedName name="CY_Extraord." localSheetId="8">#REF!</definedName>
    <definedName name="CY_Extraord." localSheetId="5">'[117]Income Statement'!$C$31</definedName>
    <definedName name="CY_Extraord.">#REF!</definedName>
    <definedName name="CY_Gross_Profit" localSheetId="10">#REF!</definedName>
    <definedName name="CY_Gross_Profit" localSheetId="8">#REF!</definedName>
    <definedName name="CY_Gross_Profit">#REF!</definedName>
    <definedName name="CY_INC_AFT_TAX" localSheetId="8">#REF!</definedName>
    <definedName name="CY_INC_AFT_TAX" localSheetId="5">'[117]Income Statement'!$C$25</definedName>
    <definedName name="CY_INC_AFT_TAX">#REF!</definedName>
    <definedName name="CY_INC_BEF_EXTRAORD" localSheetId="8">#REF!</definedName>
    <definedName name="CY_INC_BEF_EXTRAORD" localSheetId="5">'[117]Income Statement'!$C$29</definedName>
    <definedName name="CY_INC_BEF_EXTRAORD">#REF!</definedName>
    <definedName name="CY_Inc_Bef_Tax" localSheetId="10">#REF!</definedName>
    <definedName name="CY_Inc_Bef_Tax" localSheetId="8">#REF!</definedName>
    <definedName name="CY_Inc_Bef_Tax">#REF!</definedName>
    <definedName name="CY_Intangible_Assets" localSheetId="10">#REF!</definedName>
    <definedName name="CY_Intangible_Assets">#REF!</definedName>
    <definedName name="CY_Interest_Expense" localSheetId="10">#REF!</definedName>
    <definedName name="CY_Interest_Expense">#REF!</definedName>
    <definedName name="CY_Inventory" localSheetId="10">#REF!</definedName>
    <definedName name="CY_Inventory">#REF!</definedName>
    <definedName name="CY_LIABIL_EQUITY" localSheetId="10">#REF!</definedName>
    <definedName name="CY_LIABIL_EQUITY">#REF!</definedName>
    <definedName name="CY_Long_term_Debt__excl_Dfd_Taxes" localSheetId="10">#REF!</definedName>
    <definedName name="CY_Long_term_Debt__excl_Dfd_Taxes">#REF!</definedName>
    <definedName name="CY_Marketable_Sec" localSheetId="10">#REF!</definedName>
    <definedName name="CY_Marketable_Sec">#REF!</definedName>
    <definedName name="CY_NET_INCOME" localSheetId="8">#REF!</definedName>
    <definedName name="CY_NET_INCOME" localSheetId="5">'[117]Income Statement'!$C$33</definedName>
    <definedName name="CY_NET_INCOME">#REF!</definedName>
    <definedName name="CY_NET_PROFIT" localSheetId="10">#REF!</definedName>
    <definedName name="CY_NET_PROFIT" localSheetId="8">#REF!</definedName>
    <definedName name="CY_NET_PROFIT">#REF!</definedName>
    <definedName name="CY_Net_Revenue" localSheetId="10">#REF!</definedName>
    <definedName name="CY_Net_Revenue">#REF!</definedName>
    <definedName name="CY_Operating_Income" localSheetId="10">#REF!</definedName>
    <definedName name="CY_Operating_Income">#REF!</definedName>
    <definedName name="CY_Other" localSheetId="10">#REF!</definedName>
    <definedName name="CY_Other">#REF!</definedName>
    <definedName name="CY_Other_Curr_Assets" localSheetId="10">#REF!</definedName>
    <definedName name="CY_Other_Curr_Assets">#REF!</definedName>
    <definedName name="CY_Other_LT_Assets" localSheetId="10">#REF!</definedName>
    <definedName name="CY_Other_LT_Assets">#REF!</definedName>
    <definedName name="CY_Other_LT_Liabilities" localSheetId="10">#REF!</definedName>
    <definedName name="CY_Other_LT_Liabilities">#REF!</definedName>
    <definedName name="CY_Preferred_Stock" localSheetId="10">#REF!</definedName>
    <definedName name="CY_Preferred_Stock">#REF!</definedName>
    <definedName name="CY_QUICK_ASSETS" localSheetId="10">#REF!</definedName>
    <definedName name="CY_QUICK_ASSETS">#REF!</definedName>
    <definedName name="CY_Retained_Earnings" localSheetId="10">#REF!</definedName>
    <definedName name="CY_Retained_Earnings">#REF!</definedName>
    <definedName name="CY_Selling" localSheetId="10">#REF!</definedName>
    <definedName name="CY_Selling">#REF!</definedName>
    <definedName name="CY_Tangible_Assets" localSheetId="10">#REF!</definedName>
    <definedName name="CY_Tangible_Assets">#REF!</definedName>
    <definedName name="CY_Taxes" localSheetId="10">#REF!</definedName>
    <definedName name="CY_Taxes">#REF!</definedName>
    <definedName name="CY_TOTAL_ASSETS" localSheetId="10">#REF!</definedName>
    <definedName name="CY_TOTAL_ASSETS">#REF!</definedName>
    <definedName name="CY_TOTAL_CURR_ASSETS" localSheetId="10">#REF!</definedName>
    <definedName name="CY_TOTAL_CURR_ASSETS">#REF!</definedName>
    <definedName name="CY_TOTAL_DEBT" localSheetId="10">#REF!</definedName>
    <definedName name="CY_TOTAL_DEBT">#REF!</definedName>
    <definedName name="CY_TOTAL_EQUITY" localSheetId="10">#REF!</definedName>
    <definedName name="CY_TOTAL_EQUITY">#REF!</definedName>
    <definedName name="CY_Trade_Payables" localSheetId="10">#REF!</definedName>
    <definedName name="CY_Trade_Payables">#REF!</definedName>
    <definedName name="CY_Year_Income_Statement" localSheetId="10">#REF!</definedName>
    <definedName name="CY_Year_Income_Statement">#REF!</definedName>
    <definedName name="CZK_AVG" localSheetId="5">'[73]Calculation of end rates'!#REF!</definedName>
    <definedName name="CZK_AVG">#REF!</definedName>
    <definedName name="d">#N/A</definedName>
    <definedName name="D_Purchased_Vehicles" localSheetId="8">#REF!</definedName>
    <definedName name="D_Purchased_Vehicles" localSheetId="5">'[118]K-5'!#REF!</definedName>
    <definedName name="D_Purchased_Vehicles">#REF!</definedName>
    <definedName name="D14401_">#N/A</definedName>
    <definedName name="d7r">#N/A</definedName>
    <definedName name="da" localSheetId="10">#REF!</definedName>
    <definedName name="da" localSheetId="8">#REF!</definedName>
    <definedName name="da">#REF!</definedName>
    <definedName name="daa" localSheetId="10" hidden="1">{"'Model'!$A$1:$N$53"}</definedName>
    <definedName name="daa" localSheetId="8" hidden="1">{"'Model'!$A$1:$N$53"}</definedName>
    <definedName name="daa" localSheetId="9" hidden="1">{"'Model'!$A$1:$N$53"}</definedName>
    <definedName name="daa" localSheetId="5" hidden="1">{"'Model'!$A$1:$N$53"}</definedName>
    <definedName name="daa" hidden="1">{"'Model'!$A$1:$N$53"}</definedName>
    <definedName name="dadlldsls">#N/A</definedName>
    <definedName name="dafaew">#N/A</definedName>
    <definedName name="dafeef">#N/A</definedName>
    <definedName name="DAGGF">#N/A</definedName>
    <definedName name="DAGSSG">#N/A</definedName>
    <definedName name="dakewhrleh" localSheetId="10">#REF!</definedName>
    <definedName name="dakewhrleh" localSheetId="8">#REF!</definedName>
    <definedName name="dakewhrleh" localSheetId="9">#REF!</definedName>
    <definedName name="dakewhrleh">#REF!</definedName>
    <definedName name="DaRWk1" localSheetId="10">#REF!</definedName>
    <definedName name="DaRWk1" localSheetId="8">#REF!</definedName>
    <definedName name="DaRWk1" localSheetId="9">#REF!</definedName>
    <definedName name="DaRWk1">#REF!</definedName>
    <definedName name="DaRWk10" localSheetId="10">#REF!</definedName>
    <definedName name="DaRWk10" localSheetId="8">#REF!</definedName>
    <definedName name="DaRWk10" localSheetId="9">#REF!</definedName>
    <definedName name="DaRWk10">#REF!</definedName>
    <definedName name="DaRWk11" localSheetId="10">#REF!</definedName>
    <definedName name="DaRWk11" localSheetId="8">#REF!</definedName>
    <definedName name="DaRWk11" localSheetId="9">#REF!</definedName>
    <definedName name="DaRWk11">#REF!</definedName>
    <definedName name="DaRWk12" localSheetId="10">#REF!</definedName>
    <definedName name="DaRWk12" localSheetId="8">#REF!</definedName>
    <definedName name="DaRWk12" localSheetId="9">#REF!</definedName>
    <definedName name="DaRWk12">#REF!</definedName>
    <definedName name="DaRWk2" localSheetId="10">#REF!</definedName>
    <definedName name="DaRWk2" localSheetId="8">#REF!</definedName>
    <definedName name="DaRWk2" localSheetId="9">#REF!</definedName>
    <definedName name="DaRWk2">#REF!</definedName>
    <definedName name="DaRWk3" localSheetId="10">#REF!</definedName>
    <definedName name="DaRWk3" localSheetId="8">#REF!</definedName>
    <definedName name="DaRWk3" localSheetId="9">#REF!</definedName>
    <definedName name="DaRWk3">#REF!</definedName>
    <definedName name="DaRWk4" localSheetId="10">#REF!</definedName>
    <definedName name="DaRWk4" localSheetId="8">#REF!</definedName>
    <definedName name="DaRWk4" localSheetId="9">#REF!</definedName>
    <definedName name="DaRWk4">#REF!</definedName>
    <definedName name="DaRWk5" localSheetId="10">#REF!</definedName>
    <definedName name="DaRWk5" localSheetId="8">#REF!</definedName>
    <definedName name="DaRWk5" localSheetId="9">#REF!</definedName>
    <definedName name="DaRWk5">#REF!</definedName>
    <definedName name="DaRWk6" localSheetId="10">#REF!</definedName>
    <definedName name="DaRWk6" localSheetId="8">#REF!</definedName>
    <definedName name="DaRWk6" localSheetId="9">#REF!</definedName>
    <definedName name="DaRWk6">#REF!</definedName>
    <definedName name="DaRWk8" localSheetId="10">#REF!</definedName>
    <definedName name="DaRWk8" localSheetId="8">#REF!</definedName>
    <definedName name="DaRWk8" localSheetId="9">#REF!</definedName>
    <definedName name="DaRWk8">#REF!</definedName>
    <definedName name="DaRwk9" localSheetId="10">#REF!</definedName>
    <definedName name="DaRwk9" localSheetId="8">#REF!</definedName>
    <definedName name="DaRwk9" localSheetId="9">#REF!</definedName>
    <definedName name="DaRwk9">#REF!</definedName>
    <definedName name="dasfeawcd">#N/A</definedName>
    <definedName name="dast" localSheetId="10">#REF!</definedName>
    <definedName name="dast" localSheetId="8">#REF!</definedName>
    <definedName name="dast" localSheetId="9">#REF!</definedName>
    <definedName name="dast">#REF!</definedName>
    <definedName name="Data" localSheetId="10">#REF!</definedName>
    <definedName name="Data" localSheetId="8">#REF!</definedName>
    <definedName name="Data" localSheetId="9">#REF!</definedName>
    <definedName name="Data">#REF!</definedName>
    <definedName name="Data.Dump" localSheetId="8" hidden="1">OFFSET(#REF!,1,0)</definedName>
    <definedName name="Data.Dump" localSheetId="9" hidden="1">OFFSET(#REF!,1,0)</definedName>
    <definedName name="Data.Dump" localSheetId="5" hidden="1">OFFSET([119]!Data.Top.Left,1,0)</definedName>
    <definedName name="Data.Dump" hidden="1">OFFSET(#REF!,1,0)</definedName>
    <definedName name="DATA_01" localSheetId="10" hidden="1">#REF!</definedName>
    <definedName name="DATA_01" localSheetId="8" hidden="1">#REF!</definedName>
    <definedName name="DATA_01" hidden="1">#REF!</definedName>
    <definedName name="DATA_02" localSheetId="8" hidden="1">#REF!</definedName>
    <definedName name="DATA_02" localSheetId="5" hidden="1">'[120]Breakeven Analysis'!#REF!</definedName>
    <definedName name="DATA_02" hidden="1">#REF!</definedName>
    <definedName name="DATA_03" localSheetId="8" hidden="1">#REF!</definedName>
    <definedName name="DATA_03" localSheetId="5" hidden="1">'[120]Breakeven Analysis'!#REF!</definedName>
    <definedName name="DATA_03" hidden="1">#REF!</definedName>
    <definedName name="DATA_04" localSheetId="8" hidden="1">#REF!</definedName>
    <definedName name="DATA_04" localSheetId="5" hidden="1">'[120]Breakeven Analysis'!#REF!</definedName>
    <definedName name="DATA_04" hidden="1">#REF!</definedName>
    <definedName name="DATA_05" localSheetId="8" hidden="1">#REF!</definedName>
    <definedName name="DATA_05" localSheetId="5" hidden="1">'[120]Breakeven Analysis'!#REF!</definedName>
    <definedName name="DATA_05" hidden="1">#REF!</definedName>
    <definedName name="DATA_06" localSheetId="10" hidden="1">#REF!</definedName>
    <definedName name="DATA_06" localSheetId="8" hidden="1">#REF!</definedName>
    <definedName name="DATA_06" hidden="1">#REF!</definedName>
    <definedName name="DATA_07" localSheetId="8" hidden="1">#REF!</definedName>
    <definedName name="DATA_07" localSheetId="5" hidden="1">'[120]Breakeven Analysis'!#REF!</definedName>
    <definedName name="DATA_07" hidden="1">#REF!</definedName>
    <definedName name="DATA_08" localSheetId="10" hidden="1">#REF!</definedName>
    <definedName name="DATA_08" localSheetId="8" hidden="1">#REF!</definedName>
    <definedName name="DATA_08" hidden="1">#REF!</definedName>
    <definedName name="Data_Sheet" localSheetId="8">#REF!</definedName>
    <definedName name="Data_Sheet" localSheetId="5">[121]Main!#REF!</definedName>
    <definedName name="Data_Sheet">#REF!</definedName>
    <definedName name="Data_TB___Report" localSheetId="10">#REF!</definedName>
    <definedName name="Data_TB___Report" localSheetId="8">#REF!</definedName>
    <definedName name="Data_TB___Report">#REF!</definedName>
    <definedName name="data1" localSheetId="8" hidden="1">#REF!</definedName>
    <definedName name="data1" hidden="1">#REF!</definedName>
    <definedName name="data10" localSheetId="10">#REF!</definedName>
    <definedName name="data10">#REF!</definedName>
    <definedName name="data10_3" localSheetId="10">#REF!</definedName>
    <definedName name="data10_3">#REF!</definedName>
    <definedName name="DATA2" localSheetId="8">#REF!</definedName>
    <definedName name="DATA2" localSheetId="9">#REF!</definedName>
    <definedName name="DATA2" localSheetId="5">[122]CST1198!#REF!</definedName>
    <definedName name="DATA2">#REF!</definedName>
    <definedName name="data3" localSheetId="10" hidden="1">#REF!</definedName>
    <definedName name="data3" localSheetId="8" hidden="1">#REF!</definedName>
    <definedName name="data3" localSheetId="9" hidden="1">#REF!</definedName>
    <definedName name="data3" hidden="1">#REF!</definedName>
    <definedName name="data4" localSheetId="10">#REF!</definedName>
    <definedName name="data4">#REF!</definedName>
    <definedName name="data4_3" localSheetId="10">#REF!</definedName>
    <definedName name="data4_3">#REF!</definedName>
    <definedName name="data786" localSheetId="8">#REF!</definedName>
    <definedName name="data786" localSheetId="5">[123]JE786!$A$3:$H$54</definedName>
    <definedName name="data786">#REF!</definedName>
    <definedName name="data84" localSheetId="8">#REF!</definedName>
    <definedName name="data84" localSheetId="5">'[124]Purchase Order'!$E$40</definedName>
    <definedName name="data84">#REF!</definedName>
    <definedName name="_xlnm.Database" localSheetId="8">#REF!</definedName>
    <definedName name="_xlnm.Database" localSheetId="9">#REF!</definedName>
    <definedName name="_xlnm.Database" localSheetId="5">'[125]fs-e'!#REF!</definedName>
    <definedName name="_xlnm.Database">#REF!</definedName>
    <definedName name="Database_MI" localSheetId="10">#REF!</definedName>
    <definedName name="Database_MI" localSheetId="8">#REF!</definedName>
    <definedName name="Database_MI">#REF!</definedName>
    <definedName name="datasource" localSheetId="8">#REF!</definedName>
    <definedName name="datasource" localSheetId="5">'[100]Selection obj'!$G$2:$G$4</definedName>
    <definedName name="datasource">#REF!</definedName>
    <definedName name="date" localSheetId="10">#REF!</definedName>
    <definedName name="date" localSheetId="8">#REF!</definedName>
    <definedName name="date">#REF!</definedName>
    <definedName name="DaWk7" localSheetId="10">#REF!</definedName>
    <definedName name="DaWk7" localSheetId="8">#REF!</definedName>
    <definedName name="DaWk7" localSheetId="9">#REF!</definedName>
    <definedName name="DaWk7">#REF!</definedName>
    <definedName name="Day" localSheetId="8">#REF!</definedName>
    <definedName name="Day" localSheetId="5">'[70]Sale Assumption'!$J$3:$RU$3</definedName>
    <definedName name="Day">#REF!</definedName>
    <definedName name="days" localSheetId="8">#REF!</definedName>
    <definedName name="days" localSheetId="9">#REF!</definedName>
    <definedName name="days" localSheetId="5">'[126]asset HDK&amp;SHK'!#REF!</definedName>
    <definedName name="days">#REF!</definedName>
    <definedName name="DBASE" localSheetId="10">#REF!</definedName>
    <definedName name="DBASE" localSheetId="8">#REF!</definedName>
    <definedName name="DBASE">#REF!</definedName>
    <definedName name="DBB">#N/A</definedName>
    <definedName name="DBFBDTRT">#N/A</definedName>
    <definedName name="DBFBRTD">#N/A</definedName>
    <definedName name="DBNAME1" localSheetId="8">#REF!</definedName>
    <definedName name="DBNAME1" localSheetId="5">[127]CRITERIA1!$B$11</definedName>
    <definedName name="DBNAME1">#REF!</definedName>
    <definedName name="DBRTDTRBD">#N/A</definedName>
    <definedName name="dbrwk1" localSheetId="10">#REF!</definedName>
    <definedName name="dbrwk1" localSheetId="8">#REF!</definedName>
    <definedName name="dbrwk1" localSheetId="9">#REF!</definedName>
    <definedName name="dbrwk1">#REF!</definedName>
    <definedName name="dbrwk10" localSheetId="10">#REF!</definedName>
    <definedName name="dbrwk10" localSheetId="8">#REF!</definedName>
    <definedName name="dbrwk10" localSheetId="9">#REF!</definedName>
    <definedName name="dbrwk10">#REF!</definedName>
    <definedName name="dbrwk11" localSheetId="10">#REF!</definedName>
    <definedName name="dbrwk11" localSheetId="8">#REF!</definedName>
    <definedName name="dbrwk11" localSheetId="9">#REF!</definedName>
    <definedName name="dbrwk11">#REF!</definedName>
    <definedName name="dbrwk12" localSheetId="10">#REF!</definedName>
    <definedName name="dbrwk12" localSheetId="8">#REF!</definedName>
    <definedName name="dbrwk12" localSheetId="9">#REF!</definedName>
    <definedName name="dbrwk12">#REF!</definedName>
    <definedName name="dbrwk2" localSheetId="10">#REF!</definedName>
    <definedName name="dbrwk2" localSheetId="8">#REF!</definedName>
    <definedName name="dbrwk2" localSheetId="9">#REF!</definedName>
    <definedName name="dbrwk2">#REF!</definedName>
    <definedName name="dbrwk3" localSheetId="10">#REF!</definedName>
    <definedName name="dbrwk3" localSheetId="8">#REF!</definedName>
    <definedName name="dbrwk3" localSheetId="9">#REF!</definedName>
    <definedName name="dbrwk3">#REF!</definedName>
    <definedName name="dbrwk4" localSheetId="10">#REF!</definedName>
    <definedName name="dbrwk4" localSheetId="8">#REF!</definedName>
    <definedName name="dbrwk4" localSheetId="9">#REF!</definedName>
    <definedName name="dbrwk4">#REF!</definedName>
    <definedName name="dbrwk5" localSheetId="10">#REF!</definedName>
    <definedName name="dbrwk5" localSheetId="8">#REF!</definedName>
    <definedName name="dbrwk5" localSheetId="9">#REF!</definedName>
    <definedName name="dbrwk5">#REF!</definedName>
    <definedName name="dbrwk6" localSheetId="10">#REF!</definedName>
    <definedName name="dbrwk6" localSheetId="8">#REF!</definedName>
    <definedName name="dbrwk6" localSheetId="9">#REF!</definedName>
    <definedName name="dbrwk6">#REF!</definedName>
    <definedName name="dbrwk7" localSheetId="10">#REF!</definedName>
    <definedName name="dbrwk7" localSheetId="8">#REF!</definedName>
    <definedName name="dbrwk7" localSheetId="9">#REF!</definedName>
    <definedName name="dbrwk7">#REF!</definedName>
    <definedName name="dbrwk8" localSheetId="10">#REF!</definedName>
    <definedName name="dbrwk8" localSheetId="8">#REF!</definedName>
    <definedName name="dbrwk8" localSheetId="9">#REF!</definedName>
    <definedName name="dbrwk8">#REF!</definedName>
    <definedName name="dbrwk9" localSheetId="10">#REF!</definedName>
    <definedName name="dbrwk9" localSheetId="8">#REF!</definedName>
    <definedName name="dbrwk9" localSheetId="9">#REF!</definedName>
    <definedName name="dbrwk9">#REF!</definedName>
    <definedName name="DBTR">#N/A</definedName>
    <definedName name="dc">#N/A</definedName>
    <definedName name="dca" localSheetId="10">#REF!</definedName>
    <definedName name="dca">#REF!</definedName>
    <definedName name="dcaa" localSheetId="8">#REF!</definedName>
    <definedName name="dcaa" localSheetId="5">'[112]PL _ ผลงานใหม่รวม'!#REF!</definedName>
    <definedName name="dcaa">#REF!</definedName>
    <definedName name="dcad">#N/A</definedName>
    <definedName name="DCAEW">#N/A</definedName>
    <definedName name="DCASAS">#N/A</definedName>
    <definedName name="DCAWAE">#N/A</definedName>
    <definedName name="DCC2o" localSheetId="8">#REF!</definedName>
    <definedName name="DCC2o" localSheetId="5">'[40]Economic Arguments'!$M$5</definedName>
    <definedName name="DCC2o">#REF!</definedName>
    <definedName name="dcd">#N/A</definedName>
    <definedName name="DCDC">#N/A</definedName>
    <definedName name="dcdcd">#N/A</definedName>
    <definedName name="dcdcddc">#N/A</definedName>
    <definedName name="dcds" localSheetId="10" hidden="1">{"'Model'!$A$1:$N$53"}</definedName>
    <definedName name="dcds" localSheetId="8" hidden="1">{"'Model'!$A$1:$N$53"}</definedName>
    <definedName name="dcds" localSheetId="9" hidden="1">{"'Model'!$A$1:$N$53"}</definedName>
    <definedName name="dcds" localSheetId="5" hidden="1">{"'Model'!$A$1:$N$53"}</definedName>
    <definedName name="dcds" hidden="1">{"'Model'!$A$1:$N$53"}</definedName>
    <definedName name="dcea">#N/A</definedName>
    <definedName name="dced">#N/A</definedName>
    <definedName name="dceda">#N/A</definedName>
    <definedName name="dcefds">#N/A</definedName>
    <definedName name="dcewa">#N/A</definedName>
    <definedName name="dcg" localSheetId="10">#REF!</definedName>
    <definedName name="dcg">#REF!</definedName>
    <definedName name="dcga" localSheetId="8">#REF!</definedName>
    <definedName name="dcga" localSheetId="5">'[112]PL _ ผลงานใหม่รวม'!$N$33:$R$33</definedName>
    <definedName name="dcga">#REF!</definedName>
    <definedName name="dchina" localSheetId="10">#REF!</definedName>
    <definedName name="dchina" localSheetId="8">#REF!</definedName>
    <definedName name="dchina">#REF!</definedName>
    <definedName name="dchinaa" localSheetId="8">#REF!</definedName>
    <definedName name="dchinaa" localSheetId="5">'[112]PL _ ผลงานใหม่รวม'!$Y$33:$AB$33</definedName>
    <definedName name="dchinaa">#REF!</definedName>
    <definedName name="dckckk">#N/A</definedName>
    <definedName name="dclecwewa">#N/A</definedName>
    <definedName name="dcp" localSheetId="10">#REF!</definedName>
    <definedName name="dcp" localSheetId="8">#REF!</definedName>
    <definedName name="dcp">#REF!</definedName>
    <definedName name="dcpa" localSheetId="8">#REF!</definedName>
    <definedName name="dcpa" localSheetId="5">'[112]PL _ ผลงานใหม่รวม'!$G$33:$H$33</definedName>
    <definedName name="dcpa">#REF!</definedName>
    <definedName name="dcpd" localSheetId="10">#REF!</definedName>
    <definedName name="dcpd" localSheetId="8">#REF!</definedName>
    <definedName name="dcpd">#REF!</definedName>
    <definedName name="dcrwk1" localSheetId="10">#REF!</definedName>
    <definedName name="dcrwk1" localSheetId="8">#REF!</definedName>
    <definedName name="dcrwk1" localSheetId="9">#REF!</definedName>
    <definedName name="dcrwk1">#REF!</definedName>
    <definedName name="dcrwk10" localSheetId="10">#REF!</definedName>
    <definedName name="dcrwk10" localSheetId="8">#REF!</definedName>
    <definedName name="dcrwk10" localSheetId="9">#REF!</definedName>
    <definedName name="dcrwk10">#REF!</definedName>
    <definedName name="dcrwk11" localSheetId="10">#REF!</definedName>
    <definedName name="dcrwk11" localSheetId="8">#REF!</definedName>
    <definedName name="dcrwk11" localSheetId="9">#REF!</definedName>
    <definedName name="dcrwk11">#REF!</definedName>
    <definedName name="dcrwk12" localSheetId="10">#REF!</definedName>
    <definedName name="dcrwk12" localSheetId="8">#REF!</definedName>
    <definedName name="dcrwk12" localSheetId="9">#REF!</definedName>
    <definedName name="dcrwk12">#REF!</definedName>
    <definedName name="dcrwk2" localSheetId="10">#REF!</definedName>
    <definedName name="dcrwk2" localSheetId="8">#REF!</definedName>
    <definedName name="dcrwk2" localSheetId="9">#REF!</definedName>
    <definedName name="dcrwk2">#REF!</definedName>
    <definedName name="dcrwk3" localSheetId="10">#REF!</definedName>
    <definedName name="dcrwk3" localSheetId="8">#REF!</definedName>
    <definedName name="dcrwk3" localSheetId="9">#REF!</definedName>
    <definedName name="dcrwk3">#REF!</definedName>
    <definedName name="dcrwk4" localSheetId="10">#REF!</definedName>
    <definedName name="dcrwk4" localSheetId="8">#REF!</definedName>
    <definedName name="dcrwk4" localSheetId="9">#REF!</definedName>
    <definedName name="dcrwk4">#REF!</definedName>
    <definedName name="dcrwk5" localSheetId="10">#REF!</definedName>
    <definedName name="dcrwk5" localSheetId="8">#REF!</definedName>
    <definedName name="dcrwk5" localSheetId="9">#REF!</definedName>
    <definedName name="dcrwk5">#REF!</definedName>
    <definedName name="dcrwk6" localSheetId="10">#REF!</definedName>
    <definedName name="dcrwk6" localSheetId="8">#REF!</definedName>
    <definedName name="dcrwk6" localSheetId="9">#REF!</definedName>
    <definedName name="dcrwk6">#REF!</definedName>
    <definedName name="dcrwk7" localSheetId="10">#REF!</definedName>
    <definedName name="dcrwk7" localSheetId="8">#REF!</definedName>
    <definedName name="dcrwk7" localSheetId="9">#REF!</definedName>
    <definedName name="dcrwk7">#REF!</definedName>
    <definedName name="dcrwk8" localSheetId="10">#REF!</definedName>
    <definedName name="dcrwk8" localSheetId="8">#REF!</definedName>
    <definedName name="dcrwk8" localSheetId="9">#REF!</definedName>
    <definedName name="dcrwk8">#REF!</definedName>
    <definedName name="dcrwk9" localSheetId="10">#REF!</definedName>
    <definedName name="dcrwk9" localSheetId="8">#REF!</definedName>
    <definedName name="dcrwk9" localSheetId="9">#REF!</definedName>
    <definedName name="dcrwk9">#REF!</definedName>
    <definedName name="dctng" localSheetId="10">#REF!</definedName>
    <definedName name="dctng">#REF!</definedName>
    <definedName name="dd" localSheetId="10">#REF!</definedName>
    <definedName name="dd" localSheetId="8">#REF!</definedName>
    <definedName name="dd" localSheetId="9">#REF!</definedName>
    <definedName name="dd">#REF!</definedName>
    <definedName name="dda" localSheetId="8">#REF!</definedName>
    <definedName name="dda" localSheetId="5">'[128]2.Conso'!$B$5:$B$75</definedName>
    <definedName name="dda">#REF!</definedName>
    <definedName name="ddaaaww" localSheetId="10">#REF!</definedName>
    <definedName name="ddaaaww" localSheetId="8">#REF!</definedName>
    <definedName name="ddaaaww" localSheetId="9">#REF!</definedName>
    <definedName name="ddaaaww">#REF!</definedName>
    <definedName name="ddd" localSheetId="10">#REF!</definedName>
    <definedName name="ddd" localSheetId="8">#REF!</definedName>
    <definedName name="ddd" localSheetId="9">#REF!</definedName>
    <definedName name="ddd">#REF!</definedName>
    <definedName name="DDDD" localSheetId="10">#REF!</definedName>
    <definedName name="DDDD" localSheetId="8">#REF!</definedName>
    <definedName name="DDDD" localSheetId="9">#REF!</definedName>
    <definedName name="DDDD">#REF!</definedName>
    <definedName name="ddddd" localSheetId="10">#REF!</definedName>
    <definedName name="ddddd" localSheetId="8">#REF!</definedName>
    <definedName name="ddddd" localSheetId="9">#REF!</definedName>
    <definedName name="ddddd">#REF!</definedName>
    <definedName name="dddddA" localSheetId="10">#REF!</definedName>
    <definedName name="dddddA">#REF!</definedName>
    <definedName name="DDDDDD" localSheetId="10">#REF!</definedName>
    <definedName name="DDDDDD" localSheetId="8">#REF!</definedName>
    <definedName name="DDDDDD" localSheetId="9">#REF!</definedName>
    <definedName name="DDDDDD">#REF!</definedName>
    <definedName name="ddddddddd" localSheetId="10" hidden="1">{"'Eng (page2)'!$A$1:$D$52"}</definedName>
    <definedName name="ddddddddd" localSheetId="8" hidden="1">{"'Eng (page2)'!$A$1:$D$52"}</definedName>
    <definedName name="ddddddddd" localSheetId="9" hidden="1">{"'Eng (page2)'!$A$1:$D$52"}</definedName>
    <definedName name="ddddddddd" localSheetId="5" hidden="1">{"'Eng (page2)'!$A$1:$D$52"}</definedName>
    <definedName name="ddddddddd" hidden="1">{"'Eng (page2)'!$A$1:$D$52"}</definedName>
    <definedName name="dddddddddddddddddddddddd" localSheetId="10" hidden="1">{"'Eng (page2)'!$A$1:$D$52"}</definedName>
    <definedName name="dddddddddddddddddddddddd" localSheetId="8" hidden="1">{"'Eng (page2)'!$A$1:$D$52"}</definedName>
    <definedName name="dddddddddddddddddddddddd" localSheetId="9" hidden="1">{"'Eng (page2)'!$A$1:$D$52"}</definedName>
    <definedName name="dddddddddddddddddddddddd" localSheetId="5" hidden="1">{"'Eng (page2)'!$A$1:$D$52"}</definedName>
    <definedName name="dddddddddddddddddddddddd" hidden="1">{"'Eng (page2)'!$A$1:$D$52"}</definedName>
    <definedName name="ddddgfr" localSheetId="10">#REF!</definedName>
    <definedName name="ddddgfr">#REF!</definedName>
    <definedName name="ddfe">#N/A</definedName>
    <definedName name="ddffdesfaew">#N/A</definedName>
    <definedName name="ddhfdhf">#N/A</definedName>
    <definedName name="ddj">#N/A</definedName>
    <definedName name="ddki989" localSheetId="10">#REF!</definedName>
    <definedName name="ddki989">#REF!</definedName>
    <definedName name="ddldk">#N/A</definedName>
    <definedName name="DDLLD">#N/A</definedName>
    <definedName name="ddtrt">#N/A</definedName>
    <definedName name="de">#N/A</definedName>
    <definedName name="Debt_arrangement_fee">NA()</definedName>
    <definedName name="Debt_Created_CUP1Ph1to3" localSheetId="8">#REF!</definedName>
    <definedName name="Debt_Created_CUP1Ph1to3" localSheetId="5">'[103]Financing (Main)'!$J$124:$RU$124</definedName>
    <definedName name="Debt_Created_CUP1Ph1to3">#REF!</definedName>
    <definedName name="Debt_Created_CUP1Ph4" localSheetId="8">#REF!</definedName>
    <definedName name="Debt_Created_CUP1Ph4" localSheetId="5">'[103]Financing (Main)'!$J$129:$RU$129</definedName>
    <definedName name="Debt_Created_CUP1Ph4">#REF!</definedName>
    <definedName name="Debt_Created_CUP1Ph5" localSheetId="8">#REF!</definedName>
    <definedName name="Debt_Created_CUP1Ph5" localSheetId="5">'[103]Financing (Main)'!$J$134:$RU$134</definedName>
    <definedName name="Debt_Created_CUP1Ph5">#REF!</definedName>
    <definedName name="Debt_Created_CUP1Ph6KTB" localSheetId="8">#REF!</definedName>
    <definedName name="Debt_Created_CUP1Ph6KTB" localSheetId="5">'[103]Financing (Main)'!$J$153:$RU$153</definedName>
    <definedName name="Debt_Created_CUP1Ph6KTB">#REF!</definedName>
    <definedName name="Debt_Created_CUP1Ph6PTT" localSheetId="8">#REF!</definedName>
    <definedName name="Debt_Created_CUP1Ph6PTT" localSheetId="5">'[103]Financing (Main)'!$J$164:$RU$164</definedName>
    <definedName name="Debt_Created_CUP1Ph6PTT">#REF!</definedName>
    <definedName name="Debt_Created_CUP2Ph1" localSheetId="8">#REF!</definedName>
    <definedName name="Debt_Created_CUP2Ph1" localSheetId="5">'[103]Financing (Main)'!$J$141:$RU$141</definedName>
    <definedName name="Debt_Created_CUP2Ph1">#REF!</definedName>
    <definedName name="Debt_Created_CUP2Ph2" localSheetId="8">#REF!</definedName>
    <definedName name="Debt_Created_CUP2Ph2" localSheetId="5">'[103]Financing (Main)'!$J$146:$RU$146</definedName>
    <definedName name="Debt_Created_CUP2Ph2">#REF!</definedName>
    <definedName name="Debt_Created_CUP3Ph1KTB" localSheetId="8">#REF!</definedName>
    <definedName name="Debt_Created_CUP3Ph1KTB" localSheetId="5">'[103]Financing (Main)'!$J$158:$RU$158</definedName>
    <definedName name="Debt_Created_CUP3Ph1KTB">#REF!</definedName>
    <definedName name="Debt_Created_CUP3Ph1PTT" localSheetId="8">#REF!</definedName>
    <definedName name="Debt_Created_CUP3Ph1PTT" localSheetId="5">'[103]Financing (Main)'!$J$169:$RU$169</definedName>
    <definedName name="Debt_Created_CUP3Ph1PTT">#REF!</definedName>
    <definedName name="Debt_Created_Ph1to3" localSheetId="8">#REF!</definedName>
    <definedName name="Debt_Created_Ph1to3" localSheetId="5">[70]Financing!$J$50:$RU$50</definedName>
    <definedName name="Debt_Created_Ph1to3">#REF!</definedName>
    <definedName name="Debt_Created_Ph4" localSheetId="8">#REF!</definedName>
    <definedName name="Debt_Created_Ph4" localSheetId="5">[70]Financing!$J$56:$RU$56</definedName>
    <definedName name="Debt_Created_Ph4">#REF!</definedName>
    <definedName name="Debt_Created_Ph5" localSheetId="8">#REF!</definedName>
    <definedName name="Debt_Created_Ph5" localSheetId="5">[70]Financing!$J$62:$RU$62</definedName>
    <definedName name="Debt_Created_Ph5">#REF!</definedName>
    <definedName name="Debt_Interest_Charge_All" localSheetId="8">#REF!</definedName>
    <definedName name="Debt_Interest_Charge_All" localSheetId="5">'[103]Financing (Main)'!$J$187:$RU$187</definedName>
    <definedName name="Debt_Interest_Charge_All">#REF!</definedName>
    <definedName name="Debt_Interest_Charge_AllPh" localSheetId="8">#REF!</definedName>
    <definedName name="Debt_Interest_Charge_AllPh" localSheetId="5">[70]Financing!$J$71:$RU$71</definedName>
    <definedName name="Debt_Interest_Charge_AllPh">#REF!</definedName>
    <definedName name="Debt_Interest_Charge_CUP1Ph1to3" localSheetId="8">#REF!</definedName>
    <definedName name="Debt_Interest_Charge_CUP1Ph1to3" localSheetId="5">'[103]Financing (Main)'!$J$176:$RU$176</definedName>
    <definedName name="Debt_Interest_Charge_CUP1Ph1to3">#REF!</definedName>
    <definedName name="Debt_Interest_Charge_CUP1Ph4" localSheetId="8">#REF!</definedName>
    <definedName name="Debt_Interest_Charge_CUP1Ph4" localSheetId="5">'[103]Financing (Main)'!$J$177:$RU$177</definedName>
    <definedName name="Debt_Interest_Charge_CUP1Ph4">#REF!</definedName>
    <definedName name="Debt_Interest_Charge_CUP1Ph6KTB" localSheetId="8">#REF!</definedName>
    <definedName name="Debt_Interest_Charge_CUP1Ph6KTB" localSheetId="5">'[103]Financing (Main)'!$J$182:$RU$182</definedName>
    <definedName name="Debt_Interest_Charge_CUP1Ph6KTB">#REF!</definedName>
    <definedName name="Debt_Interest_Charge_CUP1Ph6PTT" localSheetId="8">#REF!</definedName>
    <definedName name="Debt_Interest_Charge_CUP1Ph6PTT" localSheetId="5">'[103]Financing (Main)'!$J$185:$RU$185</definedName>
    <definedName name="Debt_Interest_Charge_CUP1Ph6PTT">#REF!</definedName>
    <definedName name="Debt_Interest_Charge_CUP2Ph1" localSheetId="8">#REF!</definedName>
    <definedName name="Debt_Interest_Charge_CUP2Ph1" localSheetId="5">'[103]Financing (Main)'!$J$179:$RU$179</definedName>
    <definedName name="Debt_Interest_Charge_CUP2Ph1">#REF!</definedName>
    <definedName name="Debt_Interest_Charge_CUP2Ph2" localSheetId="8">#REF!</definedName>
    <definedName name="Debt_Interest_Charge_CUP2Ph2" localSheetId="5">'[103]Financing (Main)'!$J$180:$RU$180</definedName>
    <definedName name="Debt_Interest_Charge_CUP2Ph2">#REF!</definedName>
    <definedName name="Debt_Interest_Charge_CUP3Ph1KTB" localSheetId="8">#REF!</definedName>
    <definedName name="Debt_Interest_Charge_CUP3Ph1KTB" localSheetId="5">'[103]Financing (Main)'!$J$183:$RU$183</definedName>
    <definedName name="Debt_Interest_Charge_CUP3Ph1KTB">#REF!</definedName>
    <definedName name="Debt_Interest_Charge_CUP3Ph1PTT" localSheetId="8">#REF!</definedName>
    <definedName name="Debt_Interest_Charge_CUP3Ph1PTT" localSheetId="5">'[103]Financing (Main)'!$J$186:$RU$186</definedName>
    <definedName name="Debt_Interest_Charge_CUP3Ph1PTT">#REF!</definedName>
    <definedName name="Debt_Interest_Charge_GSB" localSheetId="8">#REF!</definedName>
    <definedName name="Debt_Interest_Charge_GSB" localSheetId="5">'[103]Financing (Main)'!$J$175:$RU$175</definedName>
    <definedName name="Debt_Interest_Charge_GSB">#REF!</definedName>
    <definedName name="Debt_Interest_Charge_KTB" localSheetId="8">#REF!</definedName>
    <definedName name="Debt_Interest_Charge_KTB" localSheetId="5">'[103]Financing (Main)'!$J$181:$RU$181</definedName>
    <definedName name="Debt_Interest_Charge_KTB">#REF!</definedName>
    <definedName name="Debt_Interest_Charge_PTT" localSheetId="8">#REF!</definedName>
    <definedName name="Debt_Interest_Charge_PTT" localSheetId="5">'[103]Financing (Main)'!$J$184:$RU$184</definedName>
    <definedName name="Debt_Interest_Charge_PTT">#REF!</definedName>
    <definedName name="Debt_Interest_CUP1Ph5" localSheetId="8">#REF!</definedName>
    <definedName name="Debt_Interest_CUP1Ph5" localSheetId="5">'[103]Financing (Main)'!$J$178:$RU$178</definedName>
    <definedName name="Debt_Interest_CUP1Ph5">#REF!</definedName>
    <definedName name="Debt_Raise_All" localSheetId="8">#REF!</definedName>
    <definedName name="Debt_Raise_All" localSheetId="5">'[103]Financing (Main)'!$J$32:$RU$32</definedName>
    <definedName name="Debt_Raise_All">#REF!</definedName>
    <definedName name="Debt_Raise_CUP3KTB" localSheetId="8">#REF!</definedName>
    <definedName name="Debt_Raise_CUP3KTB" localSheetId="5">'[103]Financing (Main)'!$J$25:$RU$25</definedName>
    <definedName name="Debt_Raise_CUP3KTB">#REF!</definedName>
    <definedName name="Debt_Raise_CUP3PTT" localSheetId="8">#REF!</definedName>
    <definedName name="Debt_Raise_CUP3PTT" localSheetId="5">'[103]Financing (Main)'!$J$29:$RU$29</definedName>
    <definedName name="Debt_Raise_CUP3PTT">#REF!</definedName>
    <definedName name="Debt_Raise_Ph1to3" localSheetId="8">#REF!</definedName>
    <definedName name="Debt_Raise_Ph1to3" localSheetId="5">[70]Financing!$J$12:$RU$12</definedName>
    <definedName name="Debt_Raise_Ph1to3">#REF!</definedName>
    <definedName name="Debt_Raise_Ph4" localSheetId="8">#REF!</definedName>
    <definedName name="Debt_Raise_Ph4" localSheetId="5">[70]Financing!$J$13:$RU$13</definedName>
    <definedName name="Debt_Raise_Ph4">#REF!</definedName>
    <definedName name="Debt_Raise_Ph5" localSheetId="8">#REF!</definedName>
    <definedName name="Debt_Raise_Ph5" localSheetId="5">[70]Financing!$J$14:$RU$14</definedName>
    <definedName name="Debt_Raise_Ph5">#REF!</definedName>
    <definedName name="Debt_Repaid_All" localSheetId="8">#REF!</definedName>
    <definedName name="Debt_Repaid_All" localSheetId="5">'[103]Financing (Main)'!$J$49:$RU$49</definedName>
    <definedName name="Debt_Repaid_All">#REF!</definedName>
    <definedName name="Debt_Repaid_CUP3KTB" localSheetId="8">#REF!</definedName>
    <definedName name="Debt_Repaid_CUP3KTB" localSheetId="5">'[103]Financing (Main)'!$J$42:$RU$42</definedName>
    <definedName name="Debt_Repaid_CUP3KTB">#REF!</definedName>
    <definedName name="Debt_Repaid_CUP3PTT" localSheetId="8">#REF!</definedName>
    <definedName name="Debt_Repaid_CUP3PTT" localSheetId="5">'[103]Financing (Main)'!$J$46:$RU$46</definedName>
    <definedName name="Debt_Repaid_CUP3PTT">#REF!</definedName>
    <definedName name="Debt_Repaid_Ph1to3" localSheetId="8">#REF!</definedName>
    <definedName name="Debt_Repaid_Ph1to3" localSheetId="5">[70]Financing!$J$17:$RU$17</definedName>
    <definedName name="Debt_Repaid_Ph1to3">#REF!</definedName>
    <definedName name="Debt_Repaid_Ph4" localSheetId="8">#REF!</definedName>
    <definedName name="Debt_Repaid_Ph4" localSheetId="5">[70]Financing!$J$18:$RU$18</definedName>
    <definedName name="Debt_Repaid_Ph4">#REF!</definedName>
    <definedName name="Debt_Repaid_Ph5" localSheetId="8">#REF!</definedName>
    <definedName name="Debt_Repaid_Ph5" localSheetId="5">[70]Financing!$J$19:$RU$19</definedName>
    <definedName name="Debt_Repaid_Ph5">#REF!</definedName>
    <definedName name="Debt_Retired_CUP1Ph1to3" localSheetId="8">#REF!</definedName>
    <definedName name="Debt_Retired_CUP1Ph1to3" localSheetId="5">'[103]Financing (Main)'!$J$125:$RU$125</definedName>
    <definedName name="Debt_Retired_CUP1Ph1to3">#REF!</definedName>
    <definedName name="Debt_Retired_CUP1Ph4" localSheetId="8">#REF!</definedName>
    <definedName name="Debt_Retired_CUP1Ph4" localSheetId="5">'[103]Financing (Main)'!$J$130:$RU$130</definedName>
    <definedName name="Debt_Retired_CUP1Ph4">#REF!</definedName>
    <definedName name="Debt_Retired_CUP1Ph5" localSheetId="8">#REF!</definedName>
    <definedName name="Debt_Retired_CUP1Ph5" localSheetId="5">'[103]Financing (Main)'!$J$135:$RU$135</definedName>
    <definedName name="Debt_Retired_CUP1Ph5">#REF!</definedName>
    <definedName name="Debt_Retired_CUP1Ph6KTB" localSheetId="8">#REF!</definedName>
    <definedName name="Debt_Retired_CUP1Ph6KTB" localSheetId="5">'[103]Financing (Main)'!$J$154:$RU$154</definedName>
    <definedName name="Debt_Retired_CUP1Ph6KTB">#REF!</definedName>
    <definedName name="Debt_Retired_CUP1Ph6PTT" localSheetId="8">#REF!</definedName>
    <definedName name="Debt_Retired_CUP1Ph6PTT" localSheetId="5">'[103]Financing (Main)'!$J$165:$RU$165</definedName>
    <definedName name="Debt_Retired_CUP1Ph6PTT">#REF!</definedName>
    <definedName name="Debt_Retired_CUP2Ph1" localSheetId="8">#REF!</definedName>
    <definedName name="Debt_Retired_CUP2Ph1" localSheetId="5">'[103]Financing (Main)'!$J$142:$RU$142</definedName>
    <definedName name="Debt_Retired_CUP2Ph1">#REF!</definedName>
    <definedName name="Debt_Retired_CUP2Ph2" localSheetId="8">#REF!</definedName>
    <definedName name="Debt_Retired_CUP2Ph2" localSheetId="5">'[103]Financing (Main)'!$J$147:$RU$147</definedName>
    <definedName name="Debt_Retired_CUP2Ph2">#REF!</definedName>
    <definedName name="Debt_Retired_CUP3Ph1KTB" localSheetId="8">#REF!</definedName>
    <definedName name="Debt_Retired_CUP3Ph1KTB" localSheetId="5">'[103]Financing (Main)'!$J$159:$RU$159</definedName>
    <definedName name="Debt_Retired_CUP3Ph1KTB">#REF!</definedName>
    <definedName name="Debt_Retired_CUP3Ph1PTT" localSheetId="8">#REF!</definedName>
    <definedName name="Debt_Retired_CUP3Ph1PTT" localSheetId="5">'[103]Financing (Main)'!$J$170:$RU$170</definedName>
    <definedName name="Debt_Retired_CUP3Ph1PTT">#REF!</definedName>
    <definedName name="Debt_Retired_Ph1to3" localSheetId="8">#REF!</definedName>
    <definedName name="Debt_Retired_Ph1to3" localSheetId="5">[70]Financing!$J$51:$RU$51</definedName>
    <definedName name="Debt_Retired_Ph1to3">#REF!</definedName>
    <definedName name="Debt_Retired_Ph4" localSheetId="8">#REF!</definedName>
    <definedName name="Debt_Retired_Ph4" localSheetId="5">[70]Financing!$J$57:$RU$57</definedName>
    <definedName name="Debt_Retired_Ph4">#REF!</definedName>
    <definedName name="Debt_Retired_Ph5" localSheetId="8">#REF!</definedName>
    <definedName name="Debt_Retired_Ph5" localSheetId="5">[70]Financing!$J$63:$RU$63</definedName>
    <definedName name="Debt_Retired_Ph5">#REF!</definedName>
    <definedName name="Debtor_ABCT" localSheetId="8">#REF!</definedName>
    <definedName name="Debtor_ABCT" localSheetId="5">'[70]Working Capital'!$J$32:$RU$32</definedName>
    <definedName name="Debtor_ABCT">#REF!</definedName>
    <definedName name="Debtor_ALL" localSheetId="8">#REF!</definedName>
    <definedName name="Debtor_ALL" localSheetId="5">'[70]Working Capital'!$J$123:$RU$123</definedName>
    <definedName name="Debtor_ALL">#REF!</definedName>
    <definedName name="Debtor_Day_ABCT" localSheetId="8">#REF!</definedName>
    <definedName name="Debtor_Day_ABCT" localSheetId="5">'[70]Working Capital'!$J$28:$RU$28</definedName>
    <definedName name="Debtor_Day_ABCT">#REF!</definedName>
    <definedName name="Debtor_Day_EGAT" localSheetId="8">#REF!</definedName>
    <definedName name="Debtor_Day_EGAT" localSheetId="5">'[70]Working Capital'!$J$98:$RU$98</definedName>
    <definedName name="Debtor_Day_EGAT">#REF!</definedName>
    <definedName name="Debtor_Day_LAB" localSheetId="8">#REF!</definedName>
    <definedName name="Debtor_Day_LAB" localSheetId="5">'[70]Working Capital'!$J$84:$RU$84</definedName>
    <definedName name="Debtor_Day_LAB">#REF!</definedName>
    <definedName name="Debtor_Day_MIGP" localSheetId="8">#REF!</definedName>
    <definedName name="Debtor_Day_MIGP" localSheetId="5">'[70]Working Capital'!$J$14:$RU$14</definedName>
    <definedName name="Debtor_Day_MIGP">#REF!</definedName>
    <definedName name="Debtor_Day_MPR" localSheetId="8">#REF!</definedName>
    <definedName name="Debtor_Day_MPR" localSheetId="5">'[70]Working Capital'!$J$56:$RU$56</definedName>
    <definedName name="Debtor_Day_MPR">#REF!</definedName>
    <definedName name="Debtor_Day_PBC" localSheetId="8">#REF!</definedName>
    <definedName name="Debtor_Day_PBC" localSheetId="5">'[70]Working Capital'!$J$77:$RU$77</definedName>
    <definedName name="Debtor_Day_PBC">#REF!</definedName>
    <definedName name="Debtor_Day_PDH" localSheetId="8">#REF!</definedName>
    <definedName name="Debtor_Day_PDH" localSheetId="5">'[70]Working Capital'!$J$112:$RU$112</definedName>
    <definedName name="Debtor_Day_PDH">#REF!</definedName>
    <definedName name="Debtor_Day_PPCL" localSheetId="8">#REF!</definedName>
    <definedName name="Debtor_Day_PPCL" localSheetId="5">'[70]Working Capital'!$J$91:$RU$91</definedName>
    <definedName name="Debtor_Day_PPCL">#REF!</definedName>
    <definedName name="Debtor_Day_PTTAC" localSheetId="8">#REF!</definedName>
    <definedName name="Debtor_Day_PTTAC" localSheetId="5">'[70]Working Capital'!$J$70:$RU$70</definedName>
    <definedName name="Debtor_Day_PTTAC">#REF!</definedName>
    <definedName name="Debtor_Day_PTTCH" localSheetId="8">#REF!</definedName>
    <definedName name="Debtor_Day_PTTCH" localSheetId="5">'[70]Working Capital'!$J$35:$RU$35</definedName>
    <definedName name="Debtor_Day_PTTCH">#REF!</definedName>
    <definedName name="Debtor_Day_PTTPE" localSheetId="8">#REF!</definedName>
    <definedName name="Debtor_Day_PTTPE" localSheetId="5">'[70]Working Capital'!$J$105:$RU$105</definedName>
    <definedName name="Debtor_Day_PTTPE">#REF!</definedName>
    <definedName name="Debtor_Day_TEA" localSheetId="8">#REF!</definedName>
    <definedName name="Debtor_Day_TEA" localSheetId="5">'[70]Working Capital'!$J$49:$RU$49</definedName>
    <definedName name="Debtor_Day_TEA">#REF!</definedName>
    <definedName name="Debtor_Day_TEX" localSheetId="8">#REF!</definedName>
    <definedName name="Debtor_Day_TEX" localSheetId="5">'[70]Working Capital'!$J$21:$RU$21</definedName>
    <definedName name="Debtor_Day_TEX">#REF!</definedName>
    <definedName name="Debtor_Day_TOCGC" localSheetId="8">#REF!</definedName>
    <definedName name="Debtor_Day_TOCGC" localSheetId="5">'[70]Working Capital'!$J$7:$RU$7</definedName>
    <definedName name="Debtor_Day_TOCGC">#REF!</definedName>
    <definedName name="Debtor_Day_TOCGC2" localSheetId="8">#REF!</definedName>
    <definedName name="Debtor_Day_TOCGC2" localSheetId="5">'[70]Working Capital'!$J$63:$RU$63</definedName>
    <definedName name="Debtor_Day_TOCGC2">#REF!</definedName>
    <definedName name="Debtor_Day_TOL" localSheetId="8">#REF!</definedName>
    <definedName name="Debtor_Day_TOL" localSheetId="5">'[70]Working Capital'!$J$42:$RU$42</definedName>
    <definedName name="Debtor_Day_TOL">#REF!</definedName>
    <definedName name="Debtor_EGAT" localSheetId="8">#REF!</definedName>
    <definedName name="Debtor_EGAT" localSheetId="5">'[70]Working Capital'!$J$102:$RU$102</definedName>
    <definedName name="Debtor_EGAT">#REF!</definedName>
    <definedName name="Debtor_LAB" localSheetId="8">#REF!</definedName>
    <definedName name="Debtor_LAB" localSheetId="5">'[70]Working Capital'!$J$88:$RU$88</definedName>
    <definedName name="Debtor_LAB">#REF!</definedName>
    <definedName name="Debtor_MIGP" localSheetId="8">#REF!</definedName>
    <definedName name="Debtor_MIGP" localSheetId="5">'[70]Working Capital'!$J$18:$RU$18</definedName>
    <definedName name="Debtor_MIGP">#REF!</definedName>
    <definedName name="Debtor_MPR" localSheetId="8">#REF!</definedName>
    <definedName name="Debtor_MPR" localSheetId="5">'[70]Working Capital'!$J$60:$RU$60</definedName>
    <definedName name="Debtor_MPR">#REF!</definedName>
    <definedName name="Debtor_PBC" localSheetId="8">#REF!</definedName>
    <definedName name="Debtor_PBC" localSheetId="5">'[70]Working Capital'!$J$81:$RU$81</definedName>
    <definedName name="Debtor_PBC">#REF!</definedName>
    <definedName name="Debtor_PDH" localSheetId="8">#REF!</definedName>
    <definedName name="Debtor_PDH" localSheetId="5">'[70]Working Capital'!$J$116:$RU$116</definedName>
    <definedName name="Debtor_PDH">#REF!</definedName>
    <definedName name="Debtor_PPCL" localSheetId="8">#REF!</definedName>
    <definedName name="Debtor_PPCL" localSheetId="5">'[70]Working Capital'!$J$95:$RU$95</definedName>
    <definedName name="Debtor_PPCL">#REF!</definedName>
    <definedName name="Debtor_PTTAC" localSheetId="8">#REF!</definedName>
    <definedName name="Debtor_PTTAC" localSheetId="5">'[70]Working Capital'!$J$74:$RU$74</definedName>
    <definedName name="Debtor_PTTAC">#REF!</definedName>
    <definedName name="Debtor_PTTCH" localSheetId="8">#REF!</definedName>
    <definedName name="Debtor_PTTCH" localSheetId="5">'[70]Working Capital'!$J$39:$RU$39</definedName>
    <definedName name="Debtor_PTTCH">#REF!</definedName>
    <definedName name="Debtor_PTTPE" localSheetId="8">#REF!</definedName>
    <definedName name="Debtor_PTTPE" localSheetId="5">'[70]Working Capital'!$J$109:$RU$109</definedName>
    <definedName name="Debtor_PTTPE">#REF!</definedName>
    <definedName name="Debtor_TEA" localSheetId="8">#REF!</definedName>
    <definedName name="Debtor_TEA" localSheetId="5">'[70]Working Capital'!$J$53:$RU$53</definedName>
    <definedName name="Debtor_TEA">#REF!</definedName>
    <definedName name="Debtor_TEX" localSheetId="8">#REF!</definedName>
    <definedName name="Debtor_TEX" localSheetId="5">'[70]Working Capital'!$J$25:$RU$25</definedName>
    <definedName name="Debtor_TEX">#REF!</definedName>
    <definedName name="Debtor_TOCGC" localSheetId="8">#REF!</definedName>
    <definedName name="Debtor_TOCGC" localSheetId="5">'[70]Working Capital'!$J$11:$RU$11</definedName>
    <definedName name="Debtor_TOCGC">#REF!</definedName>
    <definedName name="Debtor_TOCGC2" localSheetId="8">#REF!</definedName>
    <definedName name="Debtor_TOCGC2" localSheetId="5">'[70]Working Capital'!$J$67:$RU$67</definedName>
    <definedName name="Debtor_TOCGC2">#REF!</definedName>
    <definedName name="Debtor_TOL" localSheetId="8">#REF!</definedName>
    <definedName name="Debtor_TOL" localSheetId="5">'[70]Working Capital'!$J$46:$RU$46</definedName>
    <definedName name="Debtor_TOL">#REF!</definedName>
    <definedName name="DEC" localSheetId="10">#REF!</definedName>
    <definedName name="DEC" localSheetId="8">#REF!</definedName>
    <definedName name="DEC">#REF!</definedName>
    <definedName name="Dec_Building" localSheetId="8">#REF!</definedName>
    <definedName name="Dec_Building" localSheetId="5">[80]BUILD95!$AM$9:$AM$17</definedName>
    <definedName name="Dec_Building">#REF!</definedName>
    <definedName name="ded">#N/A</definedName>
    <definedName name="deded">#N/A</definedName>
    <definedName name="dedgdg">#N/A</definedName>
    <definedName name="DEER">#N/A</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ferincome" localSheetId="10" hidden="1">{"'Sell_Office'!$C$5:$D$6"}</definedName>
    <definedName name="deferincome" localSheetId="8" hidden="1">{"'Sell_Office'!$C$5:$D$6"}</definedName>
    <definedName name="deferincome" localSheetId="9" hidden="1">{"'Sell_Office'!$C$5:$D$6"}</definedName>
    <definedName name="deferincome" localSheetId="5" hidden="1">{"'Sell_Office'!$C$5:$D$6"}</definedName>
    <definedName name="deferincome" hidden="1">{"'Sell_Office'!$C$5:$D$6"}</definedName>
    <definedName name="DEFG" localSheetId="10">#REF!</definedName>
    <definedName name="DEFG" localSheetId="8">#REF!</definedName>
    <definedName name="DEFG" localSheetId="9">#REF!</definedName>
    <definedName name="DEFG">#REF!</definedName>
    <definedName name="degf">#N/A</definedName>
    <definedName name="DelDC" localSheetId="10">#REF!</definedName>
    <definedName name="DelDC" localSheetId="8">#REF!</definedName>
    <definedName name="DelDC" localSheetId="9">#REF!</definedName>
    <definedName name="DelDC">#REF!</definedName>
    <definedName name="DelDm" localSheetId="10">#REF!</definedName>
    <definedName name="DelDm" localSheetId="8">#REF!</definedName>
    <definedName name="DelDm" localSheetId="9">#REF!</definedName>
    <definedName name="DelDm">#REF!</definedName>
    <definedName name="delell">#N/A</definedName>
    <definedName name="DELETE" localSheetId="10">'CF 13-15'!DELETE</definedName>
    <definedName name="DELETE" localSheetId="8">'SH 11'!DELETE</definedName>
    <definedName name="DELETE" localSheetId="9">'SH 12'!DELETE</definedName>
    <definedName name="DELETE" localSheetId="5">'SH 9'!DELETE</definedName>
    <definedName name="DELETE">[0]!DELETE</definedName>
    <definedName name="Delivery" localSheetId="10">#REF!</definedName>
    <definedName name="Delivery" localSheetId="8">#REF!</definedName>
    <definedName name="Delivery" localSheetId="9">#REF!</definedName>
    <definedName name="Delivery">#REF!</definedName>
    <definedName name="dellwlf">#N/A</definedName>
    <definedName name="DelType" localSheetId="10">#REF!</definedName>
    <definedName name="DelType" localSheetId="8">#REF!</definedName>
    <definedName name="DelType" localSheetId="9">#REF!</definedName>
    <definedName name="DelType">#REF!</definedName>
    <definedName name="DEM_AVG" localSheetId="5">'[73]Calculation of end rates'!#REF!</definedName>
    <definedName name="DEM_AVG">#REF!</definedName>
    <definedName name="Demand_Charge_115KV" localSheetId="8">#REF!</definedName>
    <definedName name="Demand_Charge_115KV" localSheetId="5">'[70]Sale Assumption'!$J$59:$RU$59</definedName>
    <definedName name="Demand_Charge_115KV">#REF!</definedName>
    <definedName name="Demand_Charge_22KV" localSheetId="8">#REF!</definedName>
    <definedName name="Demand_Charge_22KV" localSheetId="5">'[70]Sale Assumption'!$J$65:$RU$65</definedName>
    <definedName name="Demand_Charge_22KV">#REF!</definedName>
    <definedName name="DEP">NA()</definedName>
    <definedName name="DEP_1">NA()</definedName>
    <definedName name="DEP_2">NA()</definedName>
    <definedName name="DEP_3">NA()</definedName>
    <definedName name="Depart" localSheetId="10">#REF!</definedName>
    <definedName name="Depart">#REF!</definedName>
    <definedName name="Depr_Meth" localSheetId="10">#REF!</definedName>
    <definedName name="Depr_Meth">#REF!</definedName>
    <definedName name="Depr_Type" localSheetId="10">#REF!</definedName>
    <definedName name="Depr_Type">#REF!</definedName>
    <definedName name="depre" localSheetId="10">#REF!</definedName>
    <definedName name="depre">#REF!</definedName>
    <definedName name="Depre_Building" localSheetId="8">#REF!</definedName>
    <definedName name="Depre_Building" localSheetId="5">[80]BUILD95!$AA$9:$AA$17</definedName>
    <definedName name="Depre_Building">#REF!</definedName>
    <definedName name="Depreciation_Charge_ph1to3" localSheetId="8">#REF!</definedName>
    <definedName name="Depreciation_Charge_ph1to3" localSheetId="5">[70]Depreciation!$J$24:$RU$24</definedName>
    <definedName name="Depreciation_Charge_ph1to3">#REF!</definedName>
    <definedName name="Dept" localSheetId="10">#REF!</definedName>
    <definedName name="Dept" localSheetId="8">#REF!</definedName>
    <definedName name="Dept">#REF!</definedName>
    <definedName name="Dept." localSheetId="10">#REF!</definedName>
    <definedName name="Dept.">#REF!</definedName>
    <definedName name="deptLookup" localSheetId="10">#REF!</definedName>
    <definedName name="deptLookup" localSheetId="8">#REF!</definedName>
    <definedName name="deptLookup" localSheetId="9">#REF!</definedName>
    <definedName name="deptLookup">#REF!</definedName>
    <definedName name="des" localSheetId="10">#REF!</definedName>
    <definedName name="des">#REF!</definedName>
    <definedName name="DESC" localSheetId="10">#REF!</definedName>
    <definedName name="DESC">#REF!</definedName>
    <definedName name="Description" localSheetId="8">#REF!</definedName>
    <definedName name="Description" localSheetId="9">#REF!</definedName>
    <definedName name="Description" localSheetId="5">'[72]DropDown List'!#REF!</definedName>
    <definedName name="Description">#REF!</definedName>
    <definedName name="desx">#N/A</definedName>
    <definedName name="DET" localSheetId="10" hidden="1">{#N/A,#N/A,FALSE,"MAIN";#N/A,#N/A,FALSE,"ACTvsBUD"}</definedName>
    <definedName name="DET" localSheetId="3" hidden="1">{#N/A,#N/A,FALSE,"MAIN";#N/A,#N/A,FALSE,"ACTvsBUD"}</definedName>
    <definedName name="DET" localSheetId="4" hidden="1">{#N/A,#N/A,FALSE,"MAIN";#N/A,#N/A,FALSE,"ACTvsBUD"}</definedName>
    <definedName name="DET" localSheetId="6" hidden="1">{#N/A,#N/A,FALSE,"MAIN";#N/A,#N/A,FALSE,"ACTvsBUD"}</definedName>
    <definedName name="DET" localSheetId="8" hidden="1">{#N/A,#N/A,FALSE,"MAIN";#N/A,#N/A,FALSE,"ACTvsBUD"}</definedName>
    <definedName name="DET" localSheetId="9" hidden="1">{#N/A,#N/A,FALSE,"MAIN";#N/A,#N/A,FALSE,"ACTvsBUD"}</definedName>
    <definedName name="DET" localSheetId="5" hidden="1">{#N/A,#N/A,FALSE,"MAIN";#N/A,#N/A,FALSE,"ACTvsBUD"}</definedName>
    <definedName name="DET" hidden="1">{#N/A,#N/A,FALSE,"MAIN";#N/A,#N/A,FALSE,"ACTvsBUD"}</definedName>
    <definedName name="detail" localSheetId="10">#REF!</definedName>
    <definedName name="detail">#REF!</definedName>
    <definedName name="detail_hr" localSheetId="10">#REF!</definedName>
    <definedName name="detail_hr">#REF!</definedName>
    <definedName name="DEWF">#N/A</definedName>
    <definedName name="DEWFEGAREW">#N/A</definedName>
    <definedName name="dewfs">#N/A</definedName>
    <definedName name="DF" localSheetId="10">#REF!</definedName>
    <definedName name="DF" localSheetId="8">#REF!</definedName>
    <definedName name="DF" localSheetId="9">#REF!</definedName>
    <definedName name="DF">#REF!</definedName>
    <definedName name="df4d">#N/A</definedName>
    <definedName name="DFADWEAF">#N/A</definedName>
    <definedName name="dfb">#N/A</definedName>
    <definedName name="dfbdfsbfsb">#N/A</definedName>
    <definedName name="DFBRT">#N/A</definedName>
    <definedName name="DFBRTD">#N/A</definedName>
    <definedName name="dfceae">#N/A</definedName>
    <definedName name="DFD" localSheetId="10">#REF!</definedName>
    <definedName name="DFD" localSheetId="8">#REF!</definedName>
    <definedName name="DFD" localSheetId="9">#REF!</definedName>
    <definedName name="DFD">#REF!</definedName>
    <definedName name="dfdafd" localSheetId="10">#REF!</definedName>
    <definedName name="dfdafd">#REF!</definedName>
    <definedName name="dfdbre">#N/A</definedName>
    <definedName name="DFDF" localSheetId="8">#REF!</definedName>
    <definedName name="DFDF" localSheetId="5">'[129]Account List'!$A$2:$B$928</definedName>
    <definedName name="DFDF">#REF!</definedName>
    <definedName name="dfdf3">#N/A</definedName>
    <definedName name="DFDFDFDFDFDFEEER" localSheetId="10">#REF!</definedName>
    <definedName name="DFDFDFDFDFDFEEER" localSheetId="8">#REF!</definedName>
    <definedName name="DFDFDFDFDFDFEEER" localSheetId="9">#REF!</definedName>
    <definedName name="DFDFDFDFDFDFEEER">#REF!</definedName>
    <definedName name="dfdff">#N/A</definedName>
    <definedName name="dfdfgd">#N/A</definedName>
    <definedName name="dfdg">#N/A</definedName>
    <definedName name="dfdggddg">#N/A</definedName>
    <definedName name="dfdmdf">#N/A</definedName>
    <definedName name="DFDSAEW">#N/A</definedName>
    <definedName name="dfdvs">#N/A</definedName>
    <definedName name="dfe">#N/A</definedName>
    <definedName name="dfeeaw">#N/A</definedName>
    <definedName name="dfeew">#N/A</definedName>
    <definedName name="DFEEWF">#N/A</definedName>
    <definedName name="dfefd" localSheetId="10">#REF!</definedName>
    <definedName name="dfefd">#REF!</definedName>
    <definedName name="dfefds" localSheetId="10">#REF!</definedName>
    <definedName name="dfefds">#REF!</definedName>
    <definedName name="DFEFE">#N/A</definedName>
    <definedName name="dfefef" localSheetId="10">#REF!</definedName>
    <definedName name="dfefef">#REF!</definedName>
    <definedName name="dfefsf" localSheetId="10">#REF!</definedName>
    <definedName name="dfefsf">#REF!</definedName>
    <definedName name="dfeg">#N/A</definedName>
    <definedName name="dfegd">#N/A</definedName>
    <definedName name="dfegr">#N/A</definedName>
    <definedName name="dfegsrgre">#N/A</definedName>
    <definedName name="dfep" localSheetId="10" hidden="1">{"'Eng (page2)'!$A$1:$D$52"}</definedName>
    <definedName name="dfep" localSheetId="8" hidden="1">{"'Eng (page2)'!$A$1:$D$52"}</definedName>
    <definedName name="dfep" localSheetId="9" hidden="1">{"'Eng (page2)'!$A$1:$D$52"}</definedName>
    <definedName name="dfep" localSheetId="5" hidden="1">{"'Eng (page2)'!$A$1:$D$52"}</definedName>
    <definedName name="dfep" hidden="1">{"'Eng (page2)'!$A$1:$D$52"}</definedName>
    <definedName name="dferd">#N/A</definedName>
    <definedName name="dfereg">#N/A</definedName>
    <definedName name="dferegr">#N/A</definedName>
    <definedName name="dfergf">#N/A</definedName>
    <definedName name="dfes">#N/A</definedName>
    <definedName name="dfesrg">#N/A</definedName>
    <definedName name="dfet5">#N/A</definedName>
    <definedName name="dfew">#N/A</definedName>
    <definedName name="DFF">#N/A</definedName>
    <definedName name="dffddg">#N/A</definedName>
    <definedName name="dffdgd">#N/A</definedName>
    <definedName name="dffff" localSheetId="10" hidden="1">{#N/A,#N/A,FALSE,"Doc. A";#N/A,#N/A,FALSE,"Doc. B";#N/A,#N/A,FALSE,"Doc. C";#N/A,#N/A,FALSE,"Doc. D";#N/A,#N/A,FALSE,"Doc. E";#N/A,#N/A,FALSE,"Doc. F";#N/A,#N/A,FALSE,"Doc. H";#N/A,#N/A,FALSE,"Doc. G";#N/A,#N/A,FALSE,"Doc. I";#N/A,#N/A,FALSE,"Doc. J";#N/A,#N/A,FALSE,"Stock"}</definedName>
    <definedName name="dffff" localSheetId="8" hidden="1">{#N/A,#N/A,FALSE,"Doc. A";#N/A,#N/A,FALSE,"Doc. B";#N/A,#N/A,FALSE,"Doc. C";#N/A,#N/A,FALSE,"Doc. D";#N/A,#N/A,FALSE,"Doc. E";#N/A,#N/A,FALSE,"Doc. F";#N/A,#N/A,FALSE,"Doc. H";#N/A,#N/A,FALSE,"Doc. G";#N/A,#N/A,FALSE,"Doc. I";#N/A,#N/A,FALSE,"Doc. J";#N/A,#N/A,FALSE,"Stock"}</definedName>
    <definedName name="dffff" localSheetId="9" hidden="1">{#N/A,#N/A,FALSE,"Doc. A";#N/A,#N/A,FALSE,"Doc. B";#N/A,#N/A,FALSE,"Doc. C";#N/A,#N/A,FALSE,"Doc. D";#N/A,#N/A,FALSE,"Doc. E";#N/A,#N/A,FALSE,"Doc. F";#N/A,#N/A,FALSE,"Doc. H";#N/A,#N/A,FALSE,"Doc. G";#N/A,#N/A,FALSE,"Doc. I";#N/A,#N/A,FALSE,"Doc. J";#N/A,#N/A,FALSE,"Stock"}</definedName>
    <definedName name="dffff" localSheetId="5" hidden="1">{#N/A,#N/A,FALSE,"Doc. A";#N/A,#N/A,FALSE,"Doc. B";#N/A,#N/A,FALSE,"Doc. C";#N/A,#N/A,FALSE,"Doc. D";#N/A,#N/A,FALSE,"Doc. E";#N/A,#N/A,FALSE,"Doc. F";#N/A,#N/A,FALSE,"Doc. H";#N/A,#N/A,FALSE,"Doc. G";#N/A,#N/A,FALSE,"Doc. I";#N/A,#N/A,FALSE,"Doc. J";#N/A,#N/A,FALSE,"Stock"}</definedName>
    <definedName name="dffff" hidden="1">{#N/A,#N/A,FALSE,"Doc. A";#N/A,#N/A,FALSE,"Doc. B";#N/A,#N/A,FALSE,"Doc. C";#N/A,#N/A,FALSE,"Doc. D";#N/A,#N/A,FALSE,"Doc. E";#N/A,#N/A,FALSE,"Doc. F";#N/A,#N/A,FALSE,"Doc. H";#N/A,#N/A,FALSE,"Doc. G";#N/A,#N/A,FALSE,"Doc. I";#N/A,#N/A,FALSE,"Doc. J";#N/A,#N/A,FALSE,"Stock"}</definedName>
    <definedName name="DFFKFKFKK">#N/A</definedName>
    <definedName name="dfg">#N/A</definedName>
    <definedName name="dfg4e">#N/A</definedName>
    <definedName name="dfge4">#N/A</definedName>
    <definedName name="dfgedg">#N/A</definedName>
    <definedName name="dfgeeed">#N/A</definedName>
    <definedName name="DFGEERS">#N/A</definedName>
    <definedName name="dfgefd">#N/A</definedName>
    <definedName name="DFGEGESR">#N/A</definedName>
    <definedName name="dfgegrg">#N/A</definedName>
    <definedName name="dfger">#N/A</definedName>
    <definedName name="dfgerd">#N/A</definedName>
    <definedName name="dfgerer">#N/A</definedName>
    <definedName name="dfgergergrg2345" localSheetId="10" hidden="1">{"'Eng (page2)'!$A$1:$D$52"}</definedName>
    <definedName name="dfgergergrg2345" localSheetId="8" hidden="1">{"'Eng (page2)'!$A$1:$D$52"}</definedName>
    <definedName name="dfgergergrg2345" localSheetId="9" hidden="1">{"'Eng (page2)'!$A$1:$D$52"}</definedName>
    <definedName name="dfgergergrg2345" localSheetId="5" hidden="1">{"'Eng (page2)'!$A$1:$D$52"}</definedName>
    <definedName name="dfgergergrg2345" hidden="1">{"'Eng (page2)'!$A$1:$D$52"}</definedName>
    <definedName name="dfgerre">#N/A</definedName>
    <definedName name="dfgerreg">#N/A</definedName>
    <definedName name="DFGERS">#N/A</definedName>
    <definedName name="DFGERSGRE">#N/A</definedName>
    <definedName name="DFGERSREG">#N/A</definedName>
    <definedName name="DFGGER">#N/A</definedName>
    <definedName name="DFGGERS">#N/A</definedName>
    <definedName name="dfggre">#N/A</definedName>
    <definedName name="dfggredb">#N/A</definedName>
    <definedName name="dfggreg">#N/A</definedName>
    <definedName name="DFGGRES">#N/A</definedName>
    <definedName name="DFGGRESER">#N/A</definedName>
    <definedName name="dfggrgr">#N/A</definedName>
    <definedName name="DFGHJK" hidden="1">8</definedName>
    <definedName name="dfgr">#N/A</definedName>
    <definedName name="dfgrd">#N/A</definedName>
    <definedName name="dfgre">#N/A</definedName>
    <definedName name="dfgred">#N/A</definedName>
    <definedName name="dfgree">#N/A</definedName>
    <definedName name="dfgreegf">#N/A</definedName>
    <definedName name="dfgreegrd">#N/A</definedName>
    <definedName name="DFGREERS">#N/A</definedName>
    <definedName name="dfgreg">#N/A</definedName>
    <definedName name="dfgregd">#N/A</definedName>
    <definedName name="DFGREGE" localSheetId="10">#REF!</definedName>
    <definedName name="DFGREGE" localSheetId="8">#REF!</definedName>
    <definedName name="DFGREGE" localSheetId="9">#REF!</definedName>
    <definedName name="DFGREGE">#REF!</definedName>
    <definedName name="dfgregre">#N/A</definedName>
    <definedName name="dfgrer">#N/A</definedName>
    <definedName name="dfgrere">#N/A</definedName>
    <definedName name="dfgreresg">#N/A</definedName>
    <definedName name="dfgrerge">#N/A</definedName>
    <definedName name="DFGRES">#N/A</definedName>
    <definedName name="DFGRESG">#N/A</definedName>
    <definedName name="dfgrevr">#N/A</definedName>
    <definedName name="dfgrf">#N/A</definedName>
    <definedName name="dfgrfdf">#N/A</definedName>
    <definedName name="dfgrges">#N/A</definedName>
    <definedName name="dfgrgre">#N/A</definedName>
    <definedName name="DFGRGRES">#N/A</definedName>
    <definedName name="dfgrr">#N/A</definedName>
    <definedName name="dfgrre">#N/A</definedName>
    <definedName name="dfgrregs">#N/A</definedName>
    <definedName name="dfgrres">#N/A</definedName>
    <definedName name="dfgrrg">#N/A</definedName>
    <definedName name="dfgrrgd">#N/A</definedName>
    <definedName name="DFGRS" localSheetId="10">#REF!</definedName>
    <definedName name="DFGRS" localSheetId="8">#REF!</definedName>
    <definedName name="DFGRS" localSheetId="9">#REF!</definedName>
    <definedName name="DFGRS">#REF!</definedName>
    <definedName name="DFGRSA">#N/A</definedName>
    <definedName name="DFGRSER" localSheetId="10">#REF!</definedName>
    <definedName name="DFGRSER" localSheetId="8">#REF!</definedName>
    <definedName name="DFGRSER" localSheetId="9">#REF!</definedName>
    <definedName name="DFGRSER">#REF!</definedName>
    <definedName name="DFGRV" localSheetId="10">#REF!</definedName>
    <definedName name="DFGRV" localSheetId="8">#REF!</definedName>
    <definedName name="DFGRV" localSheetId="9">#REF!</definedName>
    <definedName name="DFGRV">#REF!</definedName>
    <definedName name="dfgrvrf">#N/A</definedName>
    <definedName name="dfgsdfre">#N/A</definedName>
    <definedName name="dfgser">#N/A</definedName>
    <definedName name="dfgvf">#N/A</definedName>
    <definedName name="dfgvr">#N/A</definedName>
    <definedName name="dfh">#N/A</definedName>
    <definedName name="DFHBRTD">#N/A</definedName>
    <definedName name="dfhdh">#N/A</definedName>
    <definedName name="DFHDHRT">#N/A</definedName>
    <definedName name="dfhdhrttr">#N/A</definedName>
    <definedName name="dfhdrt">#N/A</definedName>
    <definedName name="DFHDTR">#N/A</definedName>
    <definedName name="DFHFD" localSheetId="10">#REF!</definedName>
    <definedName name="DFHFD" localSheetId="8">#REF!</definedName>
    <definedName name="DFHFD" localSheetId="9">#REF!</definedName>
    <definedName name="DFHFD">#REF!</definedName>
    <definedName name="dfhg">#N/A</definedName>
    <definedName name="DFHHDRTRT">#N/A</definedName>
    <definedName name="DFHHRDT">#N/A</definedName>
    <definedName name="DFHHRDTRT">#N/A</definedName>
    <definedName name="DFHHRDTTH">#N/A</definedName>
    <definedName name="dfhhrtd">#N/A</definedName>
    <definedName name="DFHHRTDRHT">#N/A</definedName>
    <definedName name="dfhhser">#N/A</definedName>
    <definedName name="DFHHTRD">#N/A</definedName>
    <definedName name="dfhrdst">#N/A</definedName>
    <definedName name="dfhrdt">#N/A</definedName>
    <definedName name="DFHRDTHTR">#N/A</definedName>
    <definedName name="dfhrdttr">#N/A</definedName>
    <definedName name="dfhrtd">#N/A</definedName>
    <definedName name="DFHRTDB">#N/A</definedName>
    <definedName name="DFHRTDHTR">#N/A</definedName>
    <definedName name="DFHRTDRTH">#N/A</definedName>
    <definedName name="DFHRTDTRH">#N/A</definedName>
    <definedName name="DFHRTHDRT">#N/A</definedName>
    <definedName name="dfht">#N/A</definedName>
    <definedName name="dfhte">#N/A</definedName>
    <definedName name="dfhter">#N/A</definedName>
    <definedName name="dfhtr">#N/A</definedName>
    <definedName name="DFHTRDHRT">#N/A</definedName>
    <definedName name="DFHTRDTRTR">#N/A</definedName>
    <definedName name="DFHTRH">#N/A</definedName>
    <definedName name="dfhtt">#N/A</definedName>
    <definedName name="dfhtte">#N/A</definedName>
    <definedName name="dfj">#N/A</definedName>
    <definedName name="dfjed">#N/A</definedName>
    <definedName name="dfk3l">#N/A</definedName>
    <definedName name="dfkdfkfk">#N/A</definedName>
    <definedName name="dfkdk">#N/A</definedName>
    <definedName name="dfld">#N/A</definedName>
    <definedName name="dflgdl">#N/A</definedName>
    <definedName name="dflt2" localSheetId="8">#REF!</definedName>
    <definedName name="dflt2" localSheetId="5">'[124]Customize Your Purchase Order'!$F$23</definedName>
    <definedName name="dflt2">#REF!</definedName>
    <definedName name="dflt3" localSheetId="8">#REF!</definedName>
    <definedName name="dflt3" localSheetId="5">'[124]Customize Your Purchase Order'!$F$24</definedName>
    <definedName name="dflt3">#REF!</definedName>
    <definedName name="dflt4" localSheetId="8">#REF!</definedName>
    <definedName name="dflt4" localSheetId="5">'[124]Customize Your Purchase Order'!$E$25</definedName>
    <definedName name="dflt4">#REF!</definedName>
    <definedName name="dflt5" localSheetId="8">#REF!</definedName>
    <definedName name="dflt5" localSheetId="5">'[124]Customize Your Purchase Order'!$F$27</definedName>
    <definedName name="dflt5">#REF!</definedName>
    <definedName name="dflt6" localSheetId="8">#REF!</definedName>
    <definedName name="dflt6" localSheetId="5">'[124]Customize Your Purchase Order'!$F$28</definedName>
    <definedName name="dflt6">#REF!</definedName>
    <definedName name="dflt7" localSheetId="8">#REF!</definedName>
    <definedName name="dflt7" localSheetId="5">'[124]Customize Your Purchase Order'!$E$29</definedName>
    <definedName name="dflt7">#REF!</definedName>
    <definedName name="dfrd">#N/A</definedName>
    <definedName name="dfrdf">#N/A</definedName>
    <definedName name="dfrdr">#N/A</definedName>
    <definedName name="dfre">#N/A</definedName>
    <definedName name="dfred">#N/A</definedName>
    <definedName name="dfreg">#N/A</definedName>
    <definedName name="dfregr">#N/A</definedName>
    <definedName name="dfregre">#N/A</definedName>
    <definedName name="DFREGS">#N/A</definedName>
    <definedName name="dfres">#N/A</definedName>
    <definedName name="dfrev">#N/A</definedName>
    <definedName name="dfrevg">#N/A</definedName>
    <definedName name="dfrgger">#N/A</definedName>
    <definedName name="dfs">#N/A</definedName>
    <definedName name="dfsaew">#N/A</definedName>
    <definedName name="dfsawa" localSheetId="10" hidden="1">#REF!</definedName>
    <definedName name="dfsawa" localSheetId="8" hidden="1">#REF!</definedName>
    <definedName name="dfsawa" hidden="1">#REF!</definedName>
    <definedName name="DFSBBSRE">#N/A</definedName>
    <definedName name="DFSD">#N/A</definedName>
    <definedName name="dfseefw">#N/A</definedName>
    <definedName name="DFSFBD">#N/A</definedName>
    <definedName name="DFSFEWA">#N/A</definedName>
    <definedName name="dfsg">#N/A</definedName>
    <definedName name="DFSGER">#N/A</definedName>
    <definedName name="DFSGEREGR">#N/A</definedName>
    <definedName name="dfsgerer">#N/A</definedName>
    <definedName name="DFSGERG">#N/A</definedName>
    <definedName name="dfsgerk">#N/A</definedName>
    <definedName name="DFSGERS">#N/A</definedName>
    <definedName name="DFSGERSER">#N/A</definedName>
    <definedName name="DFSGERSG">#N/A</definedName>
    <definedName name="DFSGERSRE">#N/A</definedName>
    <definedName name="DFSGESR">#N/A</definedName>
    <definedName name="dfsgfdd">#N/A</definedName>
    <definedName name="dfsggd">#N/A</definedName>
    <definedName name="DFSGGER">#N/A</definedName>
    <definedName name="DFSGGERER">#N/A</definedName>
    <definedName name="DFSGGERS">#N/A</definedName>
    <definedName name="DFSGGERSREG">#N/A</definedName>
    <definedName name="DFSGGESR">#N/A</definedName>
    <definedName name="DFSGGRESERG">#N/A</definedName>
    <definedName name="dfsgreegr">#N/A</definedName>
    <definedName name="dfsgreer">#N/A</definedName>
    <definedName name="dfsgresgre">#N/A</definedName>
    <definedName name="dfsgrev">#N/A</definedName>
    <definedName name="DFSGRGD">#N/A</definedName>
    <definedName name="dfsgrrge">#N/A</definedName>
    <definedName name="DFSGSER">#N/A</definedName>
    <definedName name="dfsgsvdf">#N/A</definedName>
    <definedName name="dfskrek">#N/A</definedName>
    <definedName name="dfsreedg">#N/A</definedName>
    <definedName name="dfsvre">#N/A</definedName>
    <definedName name="dfsvrr">#N/A</definedName>
    <definedName name="dfsxbres">#N/A</definedName>
    <definedName name="dfttr">#N/A</definedName>
    <definedName name="DFTU">#N/A</definedName>
    <definedName name="dfvdffd">#N/A</definedName>
    <definedName name="dfvdfv">#N/A</definedName>
    <definedName name="dfvds">#N/A</definedName>
    <definedName name="DFVERS">#N/A</definedName>
    <definedName name="dfverserg">#N/A</definedName>
    <definedName name="dfvfd">#N/A</definedName>
    <definedName name="DFVFDF">#N/A</definedName>
    <definedName name="dfvfe">#N/A</definedName>
    <definedName name="dfvfrd">#N/A</definedName>
    <definedName name="DFVFVD">#N/A</definedName>
    <definedName name="DFVFVF">#N/A</definedName>
    <definedName name="DFVR" localSheetId="10">#REF!</definedName>
    <definedName name="DFVR" localSheetId="8">#REF!</definedName>
    <definedName name="DFVR" localSheetId="9">#REF!</definedName>
    <definedName name="DFVR">#REF!</definedName>
    <definedName name="dfvrd">#N/A</definedName>
    <definedName name="dfvrdg">#N/A</definedName>
    <definedName name="dfvre">#N/A</definedName>
    <definedName name="dfvred">#N/A</definedName>
    <definedName name="dfvredg">#N/A</definedName>
    <definedName name="dfvreg">#N/A</definedName>
    <definedName name="dfvrer">#N/A</definedName>
    <definedName name="DFVREVS">#N/A</definedName>
    <definedName name="DFVRR" localSheetId="10">#REF!</definedName>
    <definedName name="DFVRR" localSheetId="8">#REF!</definedName>
    <definedName name="DFVRR" localSheetId="9">#REF!</definedName>
    <definedName name="DFVRR">#REF!</definedName>
    <definedName name="DFVRSE" localSheetId="10">#REF!</definedName>
    <definedName name="DFVRSE" localSheetId="8">#REF!</definedName>
    <definedName name="DFVRSE" localSheetId="9">#REF!</definedName>
    <definedName name="DFVRSE">#REF!</definedName>
    <definedName name="DFVRSER">#N/A</definedName>
    <definedName name="dfvse">#N/A</definedName>
    <definedName name="DFVVERSER">#N/A</definedName>
    <definedName name="dfvvfd">#N/A</definedName>
    <definedName name="DFVVRE">#N/A</definedName>
    <definedName name="dfw">#N/A</definedName>
    <definedName name="DFWE" localSheetId="10" hidden="1">{"'Eng (page2)'!$A$1:$D$52"}</definedName>
    <definedName name="DFWE" localSheetId="8" hidden="1">{"'Eng (page2)'!$A$1:$D$52"}</definedName>
    <definedName name="DFWE" localSheetId="9" hidden="1">{"'Eng (page2)'!$A$1:$D$52"}</definedName>
    <definedName name="DFWE" localSheetId="5" hidden="1">{"'Eng (page2)'!$A$1:$D$52"}</definedName>
    <definedName name="DFWE" hidden="1">{"'Eng (page2)'!$A$1:$D$52"}</definedName>
    <definedName name="DFWES">#N/A</definedName>
    <definedName name="dfwssd">#N/A</definedName>
    <definedName name="DFY5R">#N/A</definedName>
    <definedName name="DFYDRTH">#N/A</definedName>
    <definedName name="dg">#N/A</definedName>
    <definedName name="dgbfsd">#N/A</definedName>
    <definedName name="DGBRTD">#N/A</definedName>
    <definedName name="DGD">#N/A</definedName>
    <definedName name="dgdfgg">#N/A</definedName>
    <definedName name="dgdg" localSheetId="10">#REF!</definedName>
    <definedName name="dgdg" localSheetId="8">#REF!</definedName>
    <definedName name="dgdg" localSheetId="9">#REF!</definedName>
    <definedName name="dgdg">#REF!</definedName>
    <definedName name="dgdgd">#N/A</definedName>
    <definedName name="dgdggd">#N/A</definedName>
    <definedName name="dgdgrege">#N/A</definedName>
    <definedName name="dgdgs">#N/A</definedName>
    <definedName name="dge">#N/A</definedName>
    <definedName name="dger">#N/A</definedName>
    <definedName name="dgerdger">#N/A</definedName>
    <definedName name="dgerfg">#N/A</definedName>
    <definedName name="dgerg">#N/A</definedName>
    <definedName name="DGERGER">#N/A</definedName>
    <definedName name="DGERSG">#N/A</definedName>
    <definedName name="DGESRGERS">#N/A</definedName>
    <definedName name="dgesrgr">#N/A</definedName>
    <definedName name="dgf" localSheetId="10"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f"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f"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f"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G">#N/A</definedName>
    <definedName name="dggd">#N/A</definedName>
    <definedName name="dggd3">#N/A</definedName>
    <definedName name="dgger">#N/A</definedName>
    <definedName name="dggers">#N/A</definedName>
    <definedName name="dggesr">#N/A</definedName>
    <definedName name="dggre">#N/A</definedName>
    <definedName name="dggred">#N/A</definedName>
    <definedName name="DGGREESRG">#N/A</definedName>
    <definedName name="DGGRESRE">#N/A</definedName>
    <definedName name="DGGRESREG">#N/A</definedName>
    <definedName name="dggrr">#N/A</definedName>
    <definedName name="dggs">#N/A</definedName>
    <definedName name="dggsdgsr">#N/A</definedName>
    <definedName name="DGGSRE">#N/A</definedName>
    <definedName name="dggsregres">#N/A</definedName>
    <definedName name="dghdrthtr">#N/A</definedName>
    <definedName name="DGHRDT">#N/A</definedName>
    <definedName name="dghrdtrt">#N/A</definedName>
    <definedName name="dghrtd">#N/A</definedName>
    <definedName name="DGHTRDTRDH">#N/A</definedName>
    <definedName name="dglory" localSheetId="10">#REF!</definedName>
    <definedName name="dglory">#REF!</definedName>
    <definedName name="dgnrt">#N/A</definedName>
    <definedName name="dgr">#N/A</definedName>
    <definedName name="dgrb">#N/A</definedName>
    <definedName name="DGRE">#N/A</definedName>
    <definedName name="dgre9">#N/A</definedName>
    <definedName name="dgred">#N/A</definedName>
    <definedName name="dgredfd">#N/A</definedName>
    <definedName name="dgredvf">#N/A</definedName>
    <definedName name="dgree">#N/A</definedName>
    <definedName name="dgrefg">#N/A</definedName>
    <definedName name="dgreg">#N/A</definedName>
    <definedName name="dgreger">#N/A</definedName>
    <definedName name="dgrer">#N/A</definedName>
    <definedName name="dgrere">#N/A</definedName>
    <definedName name="dgres">#N/A</definedName>
    <definedName name="dgrge">#N/A</definedName>
    <definedName name="dgrrg">#N/A</definedName>
    <definedName name="dgrt4">#N/A</definedName>
    <definedName name="DGS">#N/A</definedName>
    <definedName name="dgsd">#N/A</definedName>
    <definedName name="DGSGD">#N/A</definedName>
    <definedName name="dgsgers">#N/A</definedName>
    <definedName name="dgsr">#N/A</definedName>
    <definedName name="dgsrev">#N/A</definedName>
    <definedName name="dgsrge">#N/A</definedName>
    <definedName name="dgsrr">#N/A</definedName>
    <definedName name="dgsser">#N/A</definedName>
    <definedName name="dgssff">#N/A</definedName>
    <definedName name="dh">#N/A</definedName>
    <definedName name="DHD">#N/A</definedName>
    <definedName name="dhdfh">#N/A</definedName>
    <definedName name="dhdhdh">#N/A</definedName>
    <definedName name="DHDRT" localSheetId="10">#REF!</definedName>
    <definedName name="DHDRT" localSheetId="8">#REF!</definedName>
    <definedName name="DHDRT" localSheetId="9">#REF!</definedName>
    <definedName name="DHDRT">#REF!</definedName>
    <definedName name="DHF">#N/A</definedName>
    <definedName name="dhfgfg">#N/A</definedName>
    <definedName name="dhfh">#N/A</definedName>
    <definedName name="DHFTRDH">#N/A</definedName>
    <definedName name="DHFTRRTH">#N/A</definedName>
    <definedName name="dhg">#N/A</definedName>
    <definedName name="DHGFD">#N/A</definedName>
    <definedName name="DHGFGH">#N/A</definedName>
    <definedName name="DHGHDRT">#N/A</definedName>
    <definedName name="dhh">#N/A</definedName>
    <definedName name="dhhe4">#N/A</definedName>
    <definedName name="dhhf">#N/A</definedName>
    <definedName name="DHHRTD">#N/A</definedName>
    <definedName name="DHHRTDDTR">#N/A</definedName>
    <definedName name="dhhrtdth">#N/A</definedName>
    <definedName name="DHRDBTTR">#N/A</definedName>
    <definedName name="dhred">#N/A</definedName>
    <definedName name="dhrt">#N/A</definedName>
    <definedName name="DHRTHTR">#N/A</definedName>
    <definedName name="dhrtr">#N/A</definedName>
    <definedName name="DHRTTR">#N/A</definedName>
    <definedName name="dht">#N/A</definedName>
    <definedName name="dhtr">#N/A</definedName>
    <definedName name="DHTRDHRTD">#N/A</definedName>
    <definedName name="DHTRDTR">#N/A</definedName>
    <definedName name="DHTRHHTR">#N/A</definedName>
    <definedName name="DHTRTRH">#N/A</definedName>
    <definedName name="dhtt">#N/A</definedName>
    <definedName name="DHTTRD">#N/A</definedName>
    <definedName name="Diff" localSheetId="10">#REF!</definedName>
    <definedName name="Diff">#REF!</definedName>
    <definedName name="Difference" localSheetId="10">#REF!</definedName>
    <definedName name="Difference" localSheetId="8">#REF!</definedName>
    <definedName name="Difference" localSheetId="9">#REF!</definedName>
    <definedName name="Difference">#REF!</definedName>
    <definedName name="Disaggregations" localSheetId="10">#REF!</definedName>
    <definedName name="Disaggregations" localSheetId="8">#REF!</definedName>
    <definedName name="Disaggregations" localSheetId="9">#REF!</definedName>
    <definedName name="Disaggregations">#REF!</definedName>
    <definedName name="DISC" localSheetId="10">#REF!</definedName>
    <definedName name="DISC">#REF!</definedName>
    <definedName name="Discount" localSheetId="10" hidden="1">#REF!</definedName>
    <definedName name="Discount" localSheetId="8" hidden="1">#REF!</definedName>
    <definedName name="Discount" localSheetId="9" hidden="1">#REF!</definedName>
    <definedName name="Discount" hidden="1">#REF!</definedName>
    <definedName name="Discount_1_ABCT" localSheetId="8">#REF!</definedName>
    <definedName name="Discount_1_ABCT" localSheetId="5">'[70]Demand Assumption'!$K$177</definedName>
    <definedName name="Discount_1_ABCT">#REF!</definedName>
    <definedName name="Discount_1_MIGP" localSheetId="8">#REF!</definedName>
    <definedName name="Discount_1_MIGP" localSheetId="5">'[70]Demand Assumption'!$K$71</definedName>
    <definedName name="Discount_1_MIGP">#REF!</definedName>
    <definedName name="Discount_1_MPR" localSheetId="8">#REF!</definedName>
    <definedName name="Discount_1_MPR" localSheetId="5">'[70]Demand Assumption'!$K$389</definedName>
    <definedName name="Discount_1_MPR">#REF!</definedName>
    <definedName name="Discount_1_PBC" localSheetId="8">#REF!</definedName>
    <definedName name="Discount_1_PBC" localSheetId="5">'[70]Demand Assumption'!$K$548</definedName>
    <definedName name="Discount_1_PBC">#REF!</definedName>
    <definedName name="Discount_1_PDH" localSheetId="8">#REF!</definedName>
    <definedName name="Discount_1_PDH" localSheetId="5">'[70]Demand Assumption'!$K$813</definedName>
    <definedName name="Discount_1_PDH">#REF!</definedName>
    <definedName name="Discount_1_PE" localSheetId="8">#REF!</definedName>
    <definedName name="Discount_1_PE" localSheetId="5">'[70]Demand Assumption'!$K$760</definedName>
    <definedName name="Discount_1_PE">#REF!</definedName>
    <definedName name="Discount_1_PPCL" localSheetId="8">#REF!</definedName>
    <definedName name="Discount_1_PPCL" localSheetId="5">'[70]Demand Assumption'!$K$654</definedName>
    <definedName name="Discount_1_PPCL">#REF!</definedName>
    <definedName name="Discount_1_PTTAC" localSheetId="8">#REF!</definedName>
    <definedName name="Discount_1_PTTAC" localSheetId="5">'[70]Demand Assumption'!$K$495</definedName>
    <definedName name="Discount_1_PTTAC">#REF!</definedName>
    <definedName name="Discount_1_PTTCH" localSheetId="8">#REF!</definedName>
    <definedName name="Discount_1_PTTCH" localSheetId="5">'[70]Demand Assumption'!$K$230</definedName>
    <definedName name="Discount_1_PTTCH">#REF!</definedName>
    <definedName name="Discount_1_PTTCHLAB" localSheetId="8">#REF!</definedName>
    <definedName name="Discount_1_PTTCHLAB" localSheetId="5">'[70]Demand Assumption'!$K$601</definedName>
    <definedName name="Discount_1_PTTCHLAB">#REF!</definedName>
    <definedName name="Discount_1_TEA" localSheetId="8">#REF!</definedName>
    <definedName name="Discount_1_TEA" localSheetId="5">'[70]Demand Assumption'!$K$336</definedName>
    <definedName name="Discount_1_TEA">#REF!</definedName>
    <definedName name="Discount_1_TEX" localSheetId="8">#REF!</definedName>
    <definedName name="Discount_1_TEX" localSheetId="5">'[70]Demand Assumption'!$K$124</definedName>
    <definedName name="Discount_1_TEX">#REF!</definedName>
    <definedName name="Discount_1_TOCGC" localSheetId="8">#REF!</definedName>
    <definedName name="Discount_1_TOCGC" localSheetId="5">'[70]Demand Assumption'!$K$18</definedName>
    <definedName name="Discount_1_TOCGC">#REF!</definedName>
    <definedName name="Discount_1_TOCGC2" localSheetId="8">#REF!</definedName>
    <definedName name="Discount_1_TOCGC2" localSheetId="5">'[70]Demand Assumption'!$K$442</definedName>
    <definedName name="Discount_1_TOCGC2">#REF!</definedName>
    <definedName name="Discount_1_TOL" localSheetId="8">#REF!</definedName>
    <definedName name="Discount_1_TOL" localSheetId="5">'[70]Demand Assumption'!$K$283</definedName>
    <definedName name="Discount_1_TOL">#REF!</definedName>
    <definedName name="Discount_2_ABCT" localSheetId="8">#REF!</definedName>
    <definedName name="Discount_2_ABCT" localSheetId="5">'[70]Demand Assumption'!$K$178</definedName>
    <definedName name="Discount_2_ABCT">#REF!</definedName>
    <definedName name="Discount_2_MIGP" localSheetId="8">#REF!</definedName>
    <definedName name="Discount_2_MIGP" localSheetId="5">'[70]Demand Assumption'!$K$72</definedName>
    <definedName name="Discount_2_MIGP">#REF!</definedName>
    <definedName name="Discount_2_MPR" localSheetId="8">#REF!</definedName>
    <definedName name="Discount_2_MPR" localSheetId="5">'[70]Demand Assumption'!$K$390</definedName>
    <definedName name="Discount_2_MPR">#REF!</definedName>
    <definedName name="Discount_2_PBC" localSheetId="8">#REF!</definedName>
    <definedName name="Discount_2_PBC" localSheetId="5">'[70]Demand Assumption'!$K$549</definedName>
    <definedName name="Discount_2_PBC">#REF!</definedName>
    <definedName name="Discount_2_PDH" localSheetId="8">#REF!</definedName>
    <definedName name="Discount_2_PDH" localSheetId="5">'[70]Demand Assumption'!$K$814</definedName>
    <definedName name="Discount_2_PDH">#REF!</definedName>
    <definedName name="Discount_2_PE" localSheetId="8">#REF!</definedName>
    <definedName name="Discount_2_PE" localSheetId="5">'[70]Demand Assumption'!$K$761</definedName>
    <definedName name="Discount_2_PE">#REF!</definedName>
    <definedName name="Discount_2_PPCL" localSheetId="8">#REF!</definedName>
    <definedName name="Discount_2_PPCL" localSheetId="5">'[70]Demand Assumption'!$K$655</definedName>
    <definedName name="Discount_2_PPCL">#REF!</definedName>
    <definedName name="Discount_2_PTTAC" localSheetId="8">#REF!</definedName>
    <definedName name="Discount_2_PTTAC" localSheetId="5">'[70]Demand Assumption'!$K$496</definedName>
    <definedName name="Discount_2_PTTAC">#REF!</definedName>
    <definedName name="Discount_2_PTTCH" localSheetId="8">#REF!</definedName>
    <definedName name="Discount_2_PTTCH" localSheetId="5">'[70]Demand Assumption'!$K$231</definedName>
    <definedName name="Discount_2_PTTCH">#REF!</definedName>
    <definedName name="Discount_2_PTTCHLAB" localSheetId="8">#REF!</definedName>
    <definedName name="Discount_2_PTTCHLAB" localSheetId="5">'[70]Demand Assumption'!$K$602</definedName>
    <definedName name="Discount_2_PTTCHLAB">#REF!</definedName>
    <definedName name="Discount_2_TEA" localSheetId="8">#REF!</definedName>
    <definedName name="Discount_2_TEA" localSheetId="5">'[70]Demand Assumption'!$K$337</definedName>
    <definedName name="Discount_2_TEA">#REF!</definedName>
    <definedName name="Discount_2_TEX" localSheetId="8">#REF!</definedName>
    <definedName name="Discount_2_TEX" localSheetId="5">'[70]Demand Assumption'!$K$125</definedName>
    <definedName name="Discount_2_TEX">#REF!</definedName>
    <definedName name="Discount_2_TOCGC" localSheetId="8">#REF!</definedName>
    <definedName name="Discount_2_TOCGC" localSheetId="5">'[70]Demand Assumption'!$K$19</definedName>
    <definedName name="Discount_2_TOCGC">#REF!</definedName>
    <definedName name="Discount_2_TOCGC2" localSheetId="8">#REF!</definedName>
    <definedName name="Discount_2_TOCGC2" localSheetId="5">'[70]Demand Assumption'!$K$443</definedName>
    <definedName name="Discount_2_TOCGC2">#REF!</definedName>
    <definedName name="Discount_2_TOL" localSheetId="8">#REF!</definedName>
    <definedName name="Discount_2_TOL" localSheetId="5">'[70]Demand Assumption'!$K$284</definedName>
    <definedName name="Discount_2_TOL">#REF!</definedName>
    <definedName name="Discount_3_ABCT" localSheetId="8">#REF!</definedName>
    <definedName name="Discount_3_ABCT" localSheetId="5">'[70]Demand Assumption'!$K$179</definedName>
    <definedName name="Discount_3_ABCT">#REF!</definedName>
    <definedName name="Discount_3_MIGP" localSheetId="8">#REF!</definedName>
    <definedName name="Discount_3_MIGP" localSheetId="5">'[70]Demand Assumption'!$K$73</definedName>
    <definedName name="Discount_3_MIGP">#REF!</definedName>
    <definedName name="Discount_3_MPR" localSheetId="8">#REF!</definedName>
    <definedName name="Discount_3_MPR" localSheetId="5">'[70]Demand Assumption'!$K$391</definedName>
    <definedName name="Discount_3_MPR">#REF!</definedName>
    <definedName name="Discount_3_PBC" localSheetId="8">#REF!</definedName>
    <definedName name="Discount_3_PBC" localSheetId="5">'[70]Demand Assumption'!$K$550</definedName>
    <definedName name="Discount_3_PBC">#REF!</definedName>
    <definedName name="Discount_3_PDH" localSheetId="8">#REF!</definedName>
    <definedName name="Discount_3_PDH" localSheetId="5">'[70]Demand Assumption'!$K$815</definedName>
    <definedName name="Discount_3_PDH">#REF!</definedName>
    <definedName name="Discount_3_PE" localSheetId="8">#REF!</definedName>
    <definedName name="Discount_3_PE" localSheetId="5">'[70]Demand Assumption'!$K$762</definedName>
    <definedName name="Discount_3_PE">#REF!</definedName>
    <definedName name="Discount_3_PPCL" localSheetId="8">#REF!</definedName>
    <definedName name="Discount_3_PPCL" localSheetId="5">'[70]Demand Assumption'!$K$656</definedName>
    <definedName name="Discount_3_PPCL">#REF!</definedName>
    <definedName name="Discount_3_PTTAC" localSheetId="8">#REF!</definedName>
    <definedName name="Discount_3_PTTAC" localSheetId="5">'[70]Demand Assumption'!$K$497</definedName>
    <definedName name="Discount_3_PTTAC">#REF!</definedName>
    <definedName name="Discount_3_PTTCH" localSheetId="8">#REF!</definedName>
    <definedName name="Discount_3_PTTCH" localSheetId="5">'[70]Demand Assumption'!$K$232</definedName>
    <definedName name="Discount_3_PTTCH">#REF!</definedName>
    <definedName name="Discount_3_PTTCHLAB" localSheetId="8">#REF!</definedName>
    <definedName name="Discount_3_PTTCHLAB" localSheetId="5">'[70]Demand Assumption'!$K$603</definedName>
    <definedName name="Discount_3_PTTCHLAB">#REF!</definedName>
    <definedName name="Discount_3_TEA" localSheetId="8">#REF!</definedName>
    <definedName name="Discount_3_TEA" localSheetId="5">'[70]Demand Assumption'!$K$338</definedName>
    <definedName name="Discount_3_TEA">#REF!</definedName>
    <definedName name="Discount_3_TEX" localSheetId="8">#REF!</definedName>
    <definedName name="Discount_3_TEX" localSheetId="5">'[70]Demand Assumption'!$K$126</definedName>
    <definedName name="Discount_3_TEX">#REF!</definedName>
    <definedName name="Discount_3_TOCGC" localSheetId="8">#REF!</definedName>
    <definedName name="Discount_3_TOCGC" localSheetId="5">'[70]Demand Assumption'!$K$20</definedName>
    <definedName name="Discount_3_TOCGC">#REF!</definedName>
    <definedName name="Discount_3_TOCGC2" localSheetId="8">#REF!</definedName>
    <definedName name="Discount_3_TOCGC2" localSheetId="5">'[70]Demand Assumption'!$K$444</definedName>
    <definedName name="Discount_3_TOCGC2">#REF!</definedName>
    <definedName name="Discount_3_TOL" localSheetId="8">#REF!</definedName>
    <definedName name="Discount_3_TOL" localSheetId="5">'[70]Demand Assumption'!$K$285</definedName>
    <definedName name="Discount_3_TOL">#REF!</definedName>
    <definedName name="Discount_4_ABCT" localSheetId="8">#REF!</definedName>
    <definedName name="Discount_4_ABCT" localSheetId="5">'[70]Demand Assumption'!$K$180</definedName>
    <definedName name="Discount_4_ABCT">#REF!</definedName>
    <definedName name="Discount_4_MIGP" localSheetId="8">#REF!</definedName>
    <definedName name="Discount_4_MIGP" localSheetId="5">'[70]Demand Assumption'!$K$74</definedName>
    <definedName name="Discount_4_MIGP">#REF!</definedName>
    <definedName name="Discount_4_MPR" localSheetId="8">#REF!</definedName>
    <definedName name="Discount_4_MPR" localSheetId="5">'[70]Demand Assumption'!$K$392</definedName>
    <definedName name="Discount_4_MPR">#REF!</definedName>
    <definedName name="Discount_4_PBC" localSheetId="8">#REF!</definedName>
    <definedName name="Discount_4_PBC" localSheetId="5">'[70]Demand Assumption'!$K$551</definedName>
    <definedName name="Discount_4_PBC">#REF!</definedName>
    <definedName name="Discount_4_PDH" localSheetId="8">#REF!</definedName>
    <definedName name="Discount_4_PDH" localSheetId="5">'[70]Demand Assumption'!$K$816</definedName>
    <definedName name="Discount_4_PDH">#REF!</definedName>
    <definedName name="Discount_4_PE" localSheetId="8">#REF!</definedName>
    <definedName name="Discount_4_PE" localSheetId="5">'[70]Demand Assumption'!$K$763</definedName>
    <definedName name="Discount_4_PE">#REF!</definedName>
    <definedName name="Discount_4_PPCL" localSheetId="8">#REF!</definedName>
    <definedName name="Discount_4_PPCL" localSheetId="5">'[70]Demand Assumption'!$K$657</definedName>
    <definedName name="Discount_4_PPCL">#REF!</definedName>
    <definedName name="Discount_4_PTTAC" localSheetId="8">#REF!</definedName>
    <definedName name="Discount_4_PTTAC" localSheetId="5">'[70]Demand Assumption'!$K$498</definedName>
    <definedName name="Discount_4_PTTAC">#REF!</definedName>
    <definedName name="Discount_4_PTTCH" localSheetId="8">#REF!</definedName>
    <definedName name="Discount_4_PTTCH" localSheetId="5">'[70]Demand Assumption'!$K$233</definedName>
    <definedName name="Discount_4_PTTCH">#REF!</definedName>
    <definedName name="Discount_4_PTTCHLAB" localSheetId="8">#REF!</definedName>
    <definedName name="Discount_4_PTTCHLAB" localSheetId="5">'[70]Demand Assumption'!$K$604</definedName>
    <definedName name="Discount_4_PTTCHLAB">#REF!</definedName>
    <definedName name="Discount_4_TEA" localSheetId="8">#REF!</definedName>
    <definedName name="Discount_4_TEA" localSheetId="5">'[70]Demand Assumption'!$K$339</definedName>
    <definedName name="Discount_4_TEA">#REF!</definedName>
    <definedName name="Discount_4_TEX" localSheetId="8">#REF!</definedName>
    <definedName name="Discount_4_TEX" localSheetId="5">'[70]Demand Assumption'!$K$127</definedName>
    <definedName name="Discount_4_TEX">#REF!</definedName>
    <definedName name="Discount_4_TOCGC" localSheetId="8">#REF!</definedName>
    <definedName name="Discount_4_TOCGC" localSheetId="5">'[70]Demand Assumption'!$K$21</definedName>
    <definedName name="Discount_4_TOCGC">#REF!</definedName>
    <definedName name="Discount_4_TOCGC2" localSheetId="8">#REF!</definedName>
    <definedName name="Discount_4_TOCGC2" localSheetId="5">'[70]Demand Assumption'!$K$445</definedName>
    <definedName name="Discount_4_TOCGC2">#REF!</definedName>
    <definedName name="Discount_4_TOL" localSheetId="8">#REF!</definedName>
    <definedName name="Discount_4_TOL" localSheetId="5">'[70]Demand Assumption'!$K$286</definedName>
    <definedName name="Discount_4_TOL">#REF!</definedName>
    <definedName name="Discount_5_ABCT" localSheetId="8">#REF!</definedName>
    <definedName name="Discount_5_ABCT" localSheetId="5">'[70]Demand Assumption'!$K$181</definedName>
    <definedName name="Discount_5_ABCT">#REF!</definedName>
    <definedName name="Discount_5_MIGP" localSheetId="8">#REF!</definedName>
    <definedName name="Discount_5_MIGP" localSheetId="5">'[70]Demand Assumption'!$K$75</definedName>
    <definedName name="Discount_5_MIGP">#REF!</definedName>
    <definedName name="Discount_5_MPR" localSheetId="8">#REF!</definedName>
    <definedName name="Discount_5_MPR" localSheetId="5">'[70]Demand Assumption'!$K$393</definedName>
    <definedName name="Discount_5_MPR">#REF!</definedName>
    <definedName name="Discount_5_PBC" localSheetId="8">#REF!</definedName>
    <definedName name="Discount_5_PBC" localSheetId="5">'[70]Demand Assumption'!$K$552</definedName>
    <definedName name="Discount_5_PBC">#REF!</definedName>
    <definedName name="Discount_5_PDH" localSheetId="8">#REF!</definedName>
    <definedName name="Discount_5_PDH" localSheetId="5">'[70]Demand Assumption'!$K$817</definedName>
    <definedName name="Discount_5_PDH">#REF!</definedName>
    <definedName name="Discount_5_PE" localSheetId="8">#REF!</definedName>
    <definedName name="Discount_5_PE" localSheetId="5">'[70]Demand Assumption'!$K$764</definedName>
    <definedName name="Discount_5_PE">#REF!</definedName>
    <definedName name="Discount_5_PPCL" localSheetId="8">#REF!</definedName>
    <definedName name="Discount_5_PPCL" localSheetId="5">'[70]Demand Assumption'!$K$658</definedName>
    <definedName name="Discount_5_PPCL">#REF!</definedName>
    <definedName name="Discount_5_PTTAC" localSheetId="8">#REF!</definedName>
    <definedName name="Discount_5_PTTAC" localSheetId="5">'[70]Demand Assumption'!$K$499</definedName>
    <definedName name="Discount_5_PTTAC">#REF!</definedName>
    <definedName name="Discount_5_PTTCH" localSheetId="8">#REF!</definedName>
    <definedName name="Discount_5_PTTCH" localSheetId="5">'[70]Demand Assumption'!$K$234</definedName>
    <definedName name="Discount_5_PTTCH">#REF!</definedName>
    <definedName name="Discount_5_PTTCHLAB" localSheetId="8">#REF!</definedName>
    <definedName name="Discount_5_PTTCHLAB" localSheetId="5">'[70]Demand Assumption'!$K$605</definedName>
    <definedName name="Discount_5_PTTCHLAB">#REF!</definedName>
    <definedName name="Discount_5_TEA" localSheetId="8">#REF!</definedName>
    <definedName name="Discount_5_TEA" localSheetId="5">'[70]Demand Assumption'!$K$340</definedName>
    <definedName name="Discount_5_TEA">#REF!</definedName>
    <definedName name="Discount_5_TEX" localSheetId="8">#REF!</definedName>
    <definedName name="Discount_5_TEX" localSheetId="5">'[70]Demand Assumption'!$K$128</definedName>
    <definedName name="Discount_5_TEX">#REF!</definedName>
    <definedName name="Discount_5_TOCGC" localSheetId="8">#REF!</definedName>
    <definedName name="Discount_5_TOCGC" localSheetId="5">'[70]Demand Assumption'!$K$22</definedName>
    <definedName name="Discount_5_TOCGC">#REF!</definedName>
    <definedName name="Discount_5_TOCGC2" localSheetId="8">#REF!</definedName>
    <definedName name="Discount_5_TOCGC2" localSheetId="5">'[70]Demand Assumption'!$K$446</definedName>
    <definedName name="Discount_5_TOCGC2">#REF!</definedName>
    <definedName name="Discount_5_TOL" localSheetId="8">#REF!</definedName>
    <definedName name="Discount_5_TOL" localSheetId="5">'[70]Demand Assumption'!$K$287</definedName>
    <definedName name="Discount_5_TOL">#REF!</definedName>
    <definedName name="Discount_Factor" localSheetId="8">#REF!</definedName>
    <definedName name="Discount_Factor" localSheetId="5">[70]Valuation!$J$16:$AW$16</definedName>
    <definedName name="Discount_Factor">#REF!</definedName>
    <definedName name="Discount_Rate" localSheetId="8">#REF!</definedName>
    <definedName name="Discount_Rate" localSheetId="5">[70]Valuation!$H$6</definedName>
    <definedName name="Discount_Rate">#REF!</definedName>
    <definedName name="DISCOUNT99" localSheetId="10">#REF!</definedName>
    <definedName name="DISCOUNT99" localSheetId="8">#REF!</definedName>
    <definedName name="DISCOUNT99">#REF!</definedName>
    <definedName name="display_area_2" localSheetId="10" hidden="1">#REF!</definedName>
    <definedName name="display_area_2" localSheetId="8" hidden="1">#REF!</definedName>
    <definedName name="display_area_2" localSheetId="9" hidden="1">#REF!</definedName>
    <definedName name="display_area_2" hidden="1">#REF!</definedName>
    <definedName name="Distribution_Channel" localSheetId="8">#REF!</definedName>
    <definedName name="Distribution_Channel" localSheetId="5">'[99]KDS FI_SD'!$D$10:$D$23</definedName>
    <definedName name="Distribution_Channel">#REF!</definedName>
    <definedName name="dItemsToTest" localSheetId="10">#REF!</definedName>
    <definedName name="dItemsToTest" localSheetId="8">#REF!</definedName>
    <definedName name="dItemsToTest" localSheetId="9">#REF!</definedName>
    <definedName name="dItemsToTest">#REF!</definedName>
    <definedName name="Div" localSheetId="8">#REF!</definedName>
    <definedName name="Div" localSheetId="5">[130]Cover!$C$5</definedName>
    <definedName name="Div">#REF!</definedName>
    <definedName name="Dividend_Propotion" localSheetId="8">#REF!</definedName>
    <definedName name="Dividend_Propotion" localSheetId="5">'[103]Financing (Main)'!$J$83:$RU$83</definedName>
    <definedName name="Dividend_Propotion">#REF!</definedName>
    <definedName name="Division" localSheetId="8">#REF!</definedName>
    <definedName name="Division" localSheetId="5">'[99]KDS FI_SD'!$D$26:$D$43</definedName>
    <definedName name="Division">#REF!</definedName>
    <definedName name="Divisions" localSheetId="10">OFFSET('CF 13-15'!Categories,0,-1)</definedName>
    <definedName name="Divisions" localSheetId="8">OFFSET([0]!Categories,0,-1)</definedName>
    <definedName name="Divisions" localSheetId="9">OFFSET([0]!Categories,0,-1)</definedName>
    <definedName name="Divisions" localSheetId="5">OFFSET([0]!Categories,0,-1)</definedName>
    <definedName name="Divisions">OFFSET([0]!Categories,0,-1)</definedName>
    <definedName name="dj">#N/A</definedName>
    <definedName name="djc">#N/A</definedName>
    <definedName name="djcjcd">#N/A</definedName>
    <definedName name="djdf">#N/A</definedName>
    <definedName name="DJDJ">#N/A</definedName>
    <definedName name="djdjd">#N/A</definedName>
    <definedName name="djdrjt">#N/A</definedName>
    <definedName name="djdtj">#N/A</definedName>
    <definedName name="djf">#N/A</definedName>
    <definedName name="djff">#N/A</definedName>
    <definedName name="djfjd">#N/A</definedName>
    <definedName name="djfjdf">#N/A</definedName>
    <definedName name="DJFJFDJDJD">#N/A</definedName>
    <definedName name="djfjgd">#N/A</definedName>
    <definedName name="djgf">#N/A</definedName>
    <definedName name="DJHDRTHD">#N/A</definedName>
    <definedName name="DJJ">#N/A</definedName>
    <definedName name="djjd">#N/A</definedName>
    <definedName name="djjf">#N/A</definedName>
    <definedName name="djjn">#N/A</definedName>
    <definedName name="dkckdk">#N/A</definedName>
    <definedName name="dkd">#N/A</definedName>
    <definedName name="DKDFJ">#N/A</definedName>
    <definedName name="dkdjgd">#N/A</definedName>
    <definedName name="DKDKD">#N/A</definedName>
    <definedName name="dkdkdk">#N/A</definedName>
    <definedName name="dkdkdkd">#N/A</definedName>
    <definedName name="dkdkdkk">#N/A</definedName>
    <definedName name="dkdkedk">#N/A</definedName>
    <definedName name="dkdkfk">#N/A</definedName>
    <definedName name="dkdkkd">#N/A</definedName>
    <definedName name="dkdkkddk">#N/A</definedName>
    <definedName name="DKDLF">#N/A</definedName>
    <definedName name="DKDMDMK">#N/A</definedName>
    <definedName name="dkefk">#N/A</definedName>
    <definedName name="dkejekw">#N/A</definedName>
    <definedName name="DKEK">#N/A</definedName>
    <definedName name="dkekek">#N/A</definedName>
    <definedName name="dkekg">#N/A</definedName>
    <definedName name="dkekke">#N/A</definedName>
    <definedName name="dkekskd">#N/A</definedName>
    <definedName name="dkewkkw">#N/A</definedName>
    <definedName name="dkfeofjpe" localSheetId="10">#REF!</definedName>
    <definedName name="dkfeofjpe">#REF!</definedName>
    <definedName name="dkfkaefw">#N/A</definedName>
    <definedName name="dkfkek">#N/A</definedName>
    <definedName name="dkfkew">#N/A</definedName>
    <definedName name="dkfkke">#N/A</definedName>
    <definedName name="dkgne">#N/A</definedName>
    <definedName name="dkijeidkeo" localSheetId="10">#REF!</definedName>
    <definedName name="dkijeidkeo">#REF!</definedName>
    <definedName name="dkjfefjoe" localSheetId="10">#REF!</definedName>
    <definedName name="dkjfefjoe">#REF!</definedName>
    <definedName name="dkjfeifjie" localSheetId="10">#REF!</definedName>
    <definedName name="dkjfeifjie">#REF!</definedName>
    <definedName name="DKK" localSheetId="8">#REF!</definedName>
    <definedName name="DKK" localSheetId="5">'[131]ADJ - RATE'!$B$4</definedName>
    <definedName name="DKK">#REF!</definedName>
    <definedName name="DKK_AVG" localSheetId="8">#REF!</definedName>
    <definedName name="DKK_AVG" localSheetId="5">'[73]Calculation of end rates'!#REF!</definedName>
    <definedName name="DKK_AVG">#REF!</definedName>
    <definedName name="dkkdk">#N/A</definedName>
    <definedName name="dkkdkd">#N/A</definedName>
    <definedName name="DKKEEKK">#N/A</definedName>
    <definedName name="dkkekd">#N/A</definedName>
    <definedName name="dkkelw">#N/A</definedName>
    <definedName name="dkkewk">#N/A</definedName>
    <definedName name="dkkfkdsf">#N/A</definedName>
    <definedName name="dkmcs">#N/A</definedName>
    <definedName name="dkrdn">#N/A</definedName>
    <definedName name="dkrid">#N/A</definedName>
    <definedName name="dkrked">#N/A</definedName>
    <definedName name="dkweralk">#N/A</definedName>
    <definedName name="dkwfmc">#N/A</definedName>
    <definedName name="dkwkeke">#N/A</definedName>
    <definedName name="dlccld">#N/A</definedName>
    <definedName name="dlckdld">#N/A</definedName>
    <definedName name="dlcld">#N/A</definedName>
    <definedName name="DLDLEL">#N/A</definedName>
    <definedName name="dldlele">#N/A</definedName>
    <definedName name="dleel">#N/A</definedName>
    <definedName name="dlewwlwl">#N/A</definedName>
    <definedName name="dlfew">#N/A</definedName>
    <definedName name="dlflsl">#N/A</definedName>
    <definedName name="dlflv">#N/A</definedName>
    <definedName name="dlgldlg">#N/A</definedName>
    <definedName name="dlld">#N/A</definedName>
    <definedName name="dllfee">#N/A</definedName>
    <definedName name="DLLGLFDL">#N/A</definedName>
    <definedName name="dllkea">#N/A</definedName>
    <definedName name="dlrdk">#N/A</definedName>
    <definedName name="dlscs">#N/A</definedName>
    <definedName name="dlsldkf">#N/A</definedName>
    <definedName name="dlslel">#N/A</definedName>
    <definedName name="dlsll">#N/A</definedName>
    <definedName name="DLSLLEL">#N/A</definedName>
    <definedName name="dlwef">#N/A</definedName>
    <definedName name="dmcds">#N/A</definedName>
    <definedName name="dmdgkld">#N/A</definedName>
    <definedName name="dmdk">#N/A</definedName>
    <definedName name="DMDMD">#N/A</definedName>
    <definedName name="DMDMDM">#N/A</definedName>
    <definedName name="dmejs">#N/A</definedName>
    <definedName name="DMMDM">#N/A</definedName>
    <definedName name="DMMDMD">#N/A</definedName>
    <definedName name="dName" localSheetId="10">#REF!</definedName>
    <definedName name="dName" localSheetId="8">#REF!</definedName>
    <definedName name="dName" localSheetId="9">#REF!</definedName>
    <definedName name="dName">#REF!</definedName>
    <definedName name="dndntrr">#N/A</definedName>
    <definedName name="DNENNE">#N/A</definedName>
    <definedName name="dngdf">#N/A</definedName>
    <definedName name="dnghrtd">#N/A</definedName>
    <definedName name="dnrdt">#N/A</definedName>
    <definedName name="DNT" localSheetId="10">#REF!</definedName>
    <definedName name="DNT" localSheetId="8">#REF!</definedName>
    <definedName name="DNT" localSheetId="9">#REF!</definedName>
    <definedName name="DNT">#REF!</definedName>
    <definedName name="dododl">#N/A</definedName>
    <definedName name="doll" localSheetId="10" hidden="1">{"sum_mth",#N/A,FALSE,"SUM-MTH";"sum_mth_สะสม",#N/A,FALSE,"SUM-MTH";"sum_mth_ผลการดำเนินงาน",#N/A,FALSE,"SUM-MTH";"sum_mth_ผลการดำเนินงาน_สะสม",#N/A,FALSE,"SUM-MTH"}</definedName>
    <definedName name="doll" localSheetId="8" hidden="1">{"sum_mth",#N/A,FALSE,"SUM-MTH";"sum_mth_สะสม",#N/A,FALSE,"SUM-MTH";"sum_mth_ผลการดำเนินงาน",#N/A,FALSE,"SUM-MTH";"sum_mth_ผลการดำเนินงาน_สะสม",#N/A,FALSE,"SUM-MTH"}</definedName>
    <definedName name="doll" localSheetId="9" hidden="1">{"sum_mth",#N/A,FALSE,"SUM-MTH";"sum_mth_สะสม",#N/A,FALSE,"SUM-MTH";"sum_mth_ผลการดำเนินงาน",#N/A,FALSE,"SUM-MTH";"sum_mth_ผลการดำเนินงาน_สะสม",#N/A,FALSE,"SUM-MTH"}</definedName>
    <definedName name="doll" localSheetId="5" hidden="1">{"sum_mth",#N/A,FALSE,"SUM-MTH";"sum_mth_สะสม",#N/A,FALSE,"SUM-MTH";"sum_mth_ผลการดำเนินงาน",#N/A,FALSE,"SUM-MTH";"sum_mth_ผลการดำเนินงาน_สะสม",#N/A,FALSE,"SUM-MTH"}</definedName>
    <definedName name="doll" hidden="1">{"sum_mth",#N/A,FALSE,"SUM-MTH";"sum_mth_สะสม",#N/A,FALSE,"SUM-MTH";"sum_mth_ผลการดำเนินงาน",#N/A,FALSE,"SUM-MTH";"sum_mth_ผลการดำเนินงาน_สะสม",#N/A,FALSE,"SUM-MTH"}</definedName>
    <definedName name="Dollar_Threshold" localSheetId="10">#REF!</definedName>
    <definedName name="Dollar_Threshold">#REF!</definedName>
    <definedName name="Domestic_base_Pass_mvmts">NA()</definedName>
    <definedName name="Domestic_journeys_per_pass">NA()</definedName>
    <definedName name="donesty" localSheetId="10" hidden="1">{"sum_mth",#N/A,FALSE,"SUM-MTH";"sum_mth_สะสม",#N/A,FALSE,"SUM-MTH";"sum_mth_ผลการดำเนินงาน",#N/A,FALSE,"SUM-MTH";"sum_mth_ผลการดำเนินงาน_สะสม",#N/A,FALSE,"SUM-MTH"}</definedName>
    <definedName name="donesty" localSheetId="8" hidden="1">{"sum_mth",#N/A,FALSE,"SUM-MTH";"sum_mth_สะสม",#N/A,FALSE,"SUM-MTH";"sum_mth_ผลการดำเนินงาน",#N/A,FALSE,"SUM-MTH";"sum_mth_ผลการดำเนินงาน_สะสม",#N/A,FALSE,"SUM-MTH"}</definedName>
    <definedName name="donesty" localSheetId="9" hidden="1">{"sum_mth",#N/A,FALSE,"SUM-MTH";"sum_mth_สะสม",#N/A,FALSE,"SUM-MTH";"sum_mth_ผลการดำเนินงาน",#N/A,FALSE,"SUM-MTH";"sum_mth_ผลการดำเนินงาน_สะสม",#N/A,FALSE,"SUM-MTH"}</definedName>
    <definedName name="donesty" localSheetId="5"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10" hidden="1">{"'Eng (page2)'!$A$1:$D$52"}</definedName>
    <definedName name="dooe" localSheetId="8" hidden="1">{"'Eng (page2)'!$A$1:$D$52"}</definedName>
    <definedName name="dooe" localSheetId="9" hidden="1">{"'Eng (page2)'!$A$1:$D$52"}</definedName>
    <definedName name="dooe" localSheetId="5" hidden="1">{"'Eng (page2)'!$A$1:$D$52"}</definedName>
    <definedName name="dooe" hidden="1">{"'Eng (page2)'!$A$1:$D$52"}</definedName>
    <definedName name="DP" localSheetId="10">#REF!</definedName>
    <definedName name="DP">#REF!</definedName>
    <definedName name="dpack" localSheetId="10">#REF!</definedName>
    <definedName name="dpack">#REF!</definedName>
    <definedName name="dPlanningMateriality" localSheetId="10">#REF!</definedName>
    <definedName name="dPlanningMateriality" localSheetId="8">#REF!</definedName>
    <definedName name="dPlanningMateriality" localSheetId="9">#REF!</definedName>
    <definedName name="dPlanningMateriality">#REF!</definedName>
    <definedName name="dpoly" localSheetId="10">#REF!</definedName>
    <definedName name="dpoly">#REF!</definedName>
    <definedName name="dProjectedBookValue" localSheetId="10">#REF!</definedName>
    <definedName name="dProjectedBookValue" localSheetId="8">#REF!</definedName>
    <definedName name="dProjectedBookValue" localSheetId="9">#REF!</definedName>
    <definedName name="dProjectedBookValue">#REF!</definedName>
    <definedName name="dProjectedBookValueStratified" localSheetId="10">#REF!</definedName>
    <definedName name="dProjectedBookValueStratified" localSheetId="8">#REF!</definedName>
    <definedName name="dProjectedBookValueStratified" localSheetId="9">#REF!</definedName>
    <definedName name="dProjectedBookValueStratified">#REF!</definedName>
    <definedName name="dProjectedNumbersOfItems" localSheetId="10">#REF!</definedName>
    <definedName name="dProjectedNumbersOfItems" localSheetId="8">#REF!</definedName>
    <definedName name="dProjectedNumbersOfItems" localSheetId="9">#REF!</definedName>
    <definedName name="dProjectedNumbersOfItems">#REF!</definedName>
    <definedName name="dProjectedNumbersOfItemsStratified" localSheetId="10">#REF!</definedName>
    <definedName name="dProjectedNumbersOfItemsStratified" localSheetId="8">#REF!</definedName>
    <definedName name="dProjectedNumbersOfItemsStratified" localSheetId="9">#REF!</definedName>
    <definedName name="dProjectedNumbersOfItemsStratified">#REF!</definedName>
    <definedName name="dr">#N/A</definedName>
    <definedName name="DR5Y5">#N/A</definedName>
    <definedName name="drdgerg">#N/A</definedName>
    <definedName name="drdrd">#N/A</definedName>
    <definedName name="dreer4">#N/A</definedName>
    <definedName name="drey">#N/A</definedName>
    <definedName name="DRFE4" localSheetId="10" hidden="1">{"'Eng (page2)'!$A$1:$D$52"}</definedName>
    <definedName name="DRFE4" localSheetId="8" hidden="1">{"'Eng (page2)'!$A$1:$D$52"}</definedName>
    <definedName name="DRFE4" localSheetId="9" hidden="1">{"'Eng (page2)'!$A$1:$D$52"}</definedName>
    <definedName name="DRFE4" localSheetId="5" hidden="1">{"'Eng (page2)'!$A$1:$D$52"}</definedName>
    <definedName name="DRFE4" hidden="1">{"'Eng (page2)'!$A$1:$D$52"}</definedName>
    <definedName name="drhr">#N/A</definedName>
    <definedName name="DRHTR">#N/A</definedName>
    <definedName name="drhtrt">#N/A</definedName>
    <definedName name="drj">#N/A</definedName>
    <definedName name="drjrd">#N/A</definedName>
    <definedName name="DRJT">#N/A</definedName>
    <definedName name="drjtd">#N/A</definedName>
    <definedName name="drrrgd">#N/A</definedName>
    <definedName name="drsdfgf">#N/A</definedName>
    <definedName name="drsg">#N/A</definedName>
    <definedName name="DRSGER">#N/A</definedName>
    <definedName name="drtd">#N/A</definedName>
    <definedName name="drth" localSheetId="10">#REF!</definedName>
    <definedName name="drth" localSheetId="8">#REF!</definedName>
    <definedName name="drth" localSheetId="9">#REF!</definedName>
    <definedName name="drth">#REF!</definedName>
    <definedName name="drthhrtt">#N/A</definedName>
    <definedName name="drtt">#N/A</definedName>
    <definedName name="DRTYRD">#N/A</definedName>
    <definedName name="DRTYRY">#N/A</definedName>
    <definedName name="dru">#N/A</definedName>
    <definedName name="DRUYRDT">#N/A</definedName>
    <definedName name="DRYJRT">#N/A</definedName>
    <definedName name="dryr">#N/A</definedName>
    <definedName name="DRYTR" localSheetId="10">#REF!</definedName>
    <definedName name="DRYTR" localSheetId="8">#REF!</definedName>
    <definedName name="DRYTR" localSheetId="9">#REF!</definedName>
    <definedName name="DRYTR">#REF!</definedName>
    <definedName name="DRYY">#N/A</definedName>
    <definedName name="dryyht">#N/A</definedName>
    <definedName name="ds" localSheetId="10" hidden="1">{"sum_mth",#N/A,FALSE,"SUM-MTH";"sum_mth_สะสม",#N/A,FALSE,"SUM-MTH";"sum_mth_ผลการดำเนินงาน",#N/A,FALSE,"SUM-MTH";"sum_mth_ผลการดำเนินงาน_สะสม",#N/A,FALSE,"SUM-MTH"}</definedName>
    <definedName name="ds" localSheetId="8" hidden="1">{"sum_mth",#N/A,FALSE,"SUM-MTH";"sum_mth_สะสม",#N/A,FALSE,"SUM-MTH";"sum_mth_ผลการดำเนินงาน",#N/A,FALSE,"SUM-MTH";"sum_mth_ผลการดำเนินงาน_สะสม",#N/A,FALSE,"SUM-MTH"}</definedName>
    <definedName name="ds" localSheetId="9" hidden="1">{"sum_mth",#N/A,FALSE,"SUM-MTH";"sum_mth_สะสม",#N/A,FALSE,"SUM-MTH";"sum_mth_ผลการดำเนินงาน",#N/A,FALSE,"SUM-MTH";"sum_mth_ผลการดำเนินงาน_สะสม",#N/A,FALSE,"SUM-MTH"}</definedName>
    <definedName name="ds" localSheetId="5" hidden="1">{"sum_mth",#N/A,FALSE,"SUM-MTH";"sum_mth_สะสม",#N/A,FALSE,"SUM-MTH";"sum_mth_ผลการดำเนินงาน",#N/A,FALSE,"SUM-MTH";"sum_mth_ผลการดำเนินงาน_สะสม",#N/A,FALSE,"SUM-MTH"}</definedName>
    <definedName name="ds" hidden="1">{"sum_mth",#N/A,FALSE,"SUM-MTH";"sum_mth_สะสม",#N/A,FALSE,"SUM-MTH";"sum_mth_ผลการดำเนินงาน",#N/A,FALSE,"SUM-MTH";"sum_mth_ผลการดำเนินงาน_สะสม",#N/A,FALSE,"SUM-MTH"}</definedName>
    <definedName name="dsacds">#N/A</definedName>
    <definedName name="dsad" localSheetId="10">#REF!</definedName>
    <definedName name="dsad" localSheetId="8">#REF!</definedName>
    <definedName name="dsad" localSheetId="9">#REF!</definedName>
    <definedName name="dsad">#REF!</definedName>
    <definedName name="dsadf8">#N/A</definedName>
    <definedName name="dsafce">#N/A</definedName>
    <definedName name="dsafdsf">#N/A</definedName>
    <definedName name="DSAFEAW">#N/A</definedName>
    <definedName name="DSAFEWA">#N/A</definedName>
    <definedName name="dsafewfew">#N/A</definedName>
    <definedName name="DSAFWEAEW">#N/A</definedName>
    <definedName name="DSAG">#N/A</definedName>
    <definedName name="dSampleSize" localSheetId="10">#REF!</definedName>
    <definedName name="dSampleSize" localSheetId="8">#REF!</definedName>
    <definedName name="dSampleSize" localSheetId="9">#REF!</definedName>
    <definedName name="dSampleSize">#REF!</definedName>
    <definedName name="dsbser">#N/A</definedName>
    <definedName name="dscaew">#N/A</definedName>
    <definedName name="DSCD">#N/A</definedName>
    <definedName name="dscdewa">#N/A</definedName>
    <definedName name="dscds" localSheetId="10" hidden="1">{"'Model'!$A$1:$N$53"}</definedName>
    <definedName name="dscds" localSheetId="8" hidden="1">{"'Model'!$A$1:$N$53"}</definedName>
    <definedName name="dscds" localSheetId="9" hidden="1">{"'Model'!$A$1:$N$53"}</definedName>
    <definedName name="dscds" localSheetId="5" hidden="1">{"'Model'!$A$1:$N$53"}</definedName>
    <definedName name="dscds" hidden="1">{"'Model'!$A$1:$N$53"}</definedName>
    <definedName name="dscdwees">#N/A</definedName>
    <definedName name="dsceae">#N/A</definedName>
    <definedName name="dsclce">#N/A</definedName>
    <definedName name="dsdccdd">#N/A</definedName>
    <definedName name="dsdfewsd">#N/A</definedName>
    <definedName name="DSDKKDK">#N/A</definedName>
    <definedName name="dsdlele">#N/A</definedName>
    <definedName name="dsds" localSheetId="10">#REF!</definedName>
    <definedName name="dsds">#REF!</definedName>
    <definedName name="DSE" localSheetId="10">#REF!</definedName>
    <definedName name="DSE" localSheetId="8">#REF!</definedName>
    <definedName name="DSE" localSheetId="9">#REF!</definedName>
    <definedName name="DSE">#REF!</definedName>
    <definedName name="dseczd">#N/A</definedName>
    <definedName name="dsedg">#N/A</definedName>
    <definedName name="DSEEWA">#N/A</definedName>
    <definedName name="dsegfr">#N/A</definedName>
    <definedName name="dserd">#N/A</definedName>
    <definedName name="dsess">#N/A</definedName>
    <definedName name="dsewfs">#N/A</definedName>
    <definedName name="dsf">#N/A</definedName>
    <definedName name="dsfaf">#N/A</definedName>
    <definedName name="DSFAKEWKEK">#N/A</definedName>
    <definedName name="DSFASD">#N/A</definedName>
    <definedName name="DSFAWE">#N/A</definedName>
    <definedName name="dsfawefe">#N/A</definedName>
    <definedName name="dsfcew">#N/A</definedName>
    <definedName name="dsfd">#N/A</definedName>
    <definedName name="dsfdfe">#N/A</definedName>
    <definedName name="dsfdg">#N/A</definedName>
    <definedName name="dsfds">#N/A</definedName>
    <definedName name="dsfed">#N/A</definedName>
    <definedName name="dsfee">#N/A</definedName>
    <definedName name="dsfevdf">#N/A</definedName>
    <definedName name="DSFEWA">#N/A</definedName>
    <definedName name="dsfewas">#N/A</definedName>
    <definedName name="dsfewf">#N/A</definedName>
    <definedName name="DSFF" localSheetId="10">#REF!</definedName>
    <definedName name="DSFF">#REF!</definedName>
    <definedName name="dsffefe">#N/A</definedName>
    <definedName name="DSFFEWAEF">#N/A</definedName>
    <definedName name="DSFFEWAEW">#N/A</definedName>
    <definedName name="dsffewefw">#N/A</definedName>
    <definedName name="dsffsd">#N/A</definedName>
    <definedName name="dsfg">#N/A</definedName>
    <definedName name="DSFG4E" localSheetId="10">#REF!</definedName>
    <definedName name="DSFG4E" localSheetId="8">#REF!</definedName>
    <definedName name="DSFG4E" localSheetId="9">#REF!</definedName>
    <definedName name="DSFG4E">#REF!</definedName>
    <definedName name="DSFGEGRSREG">#N/A</definedName>
    <definedName name="dsfger">#N/A</definedName>
    <definedName name="dsfgerg">#N/A</definedName>
    <definedName name="DSFGERGRE">#N/A</definedName>
    <definedName name="DSFGERGS">#N/A</definedName>
    <definedName name="DSFGERGSG">#N/A</definedName>
    <definedName name="DSFGERS">#N/A</definedName>
    <definedName name="DSFGERSE">#N/A</definedName>
    <definedName name="DSFGERSG">#N/A</definedName>
    <definedName name="DSFGERSGRE">#N/A</definedName>
    <definedName name="DSFGERSR">#N/A</definedName>
    <definedName name="DSFGERSRE">#N/A</definedName>
    <definedName name="DSFGESR">#N/A</definedName>
    <definedName name="DSFGESRGER">#N/A</definedName>
    <definedName name="DSFGGERSER">#N/A</definedName>
    <definedName name="DSFGGERSERG">#N/A</definedName>
    <definedName name="DSFGGERSR">#N/A</definedName>
    <definedName name="dsfggre">#N/A</definedName>
    <definedName name="dsfggreresg">#N/A</definedName>
    <definedName name="DSFGRE">#N/A</definedName>
    <definedName name="dsfgree">#N/A</definedName>
    <definedName name="dsfgreerg">#N/A</definedName>
    <definedName name="DSFGREGRE">#N/A</definedName>
    <definedName name="dsfgregs">#N/A</definedName>
    <definedName name="DSFGRERE">#N/A</definedName>
    <definedName name="DSFGRES">#N/A</definedName>
    <definedName name="DSFGRESEGR">#N/A</definedName>
    <definedName name="dsfgreser">#N/A</definedName>
    <definedName name="dsfgresger">#N/A</definedName>
    <definedName name="dsfgresre">#N/A</definedName>
    <definedName name="dsfgrgs" localSheetId="10">#REF!</definedName>
    <definedName name="dsfgrgs" localSheetId="8">#REF!</definedName>
    <definedName name="dsfgrgs" localSheetId="9">#REF!</definedName>
    <definedName name="dsfgrgs">#REF!</definedName>
    <definedName name="dsfgrse">#N/A</definedName>
    <definedName name="dsfgrsr" localSheetId="10">#REF!</definedName>
    <definedName name="dsfgrsr" localSheetId="8">#REF!</definedName>
    <definedName name="dsfgrsr" localSheetId="9">#REF!</definedName>
    <definedName name="dsfgrsr">#REF!</definedName>
    <definedName name="dsfgrsrge" localSheetId="10">#REF!</definedName>
    <definedName name="dsfgrsrge" localSheetId="8">#REF!</definedName>
    <definedName name="dsfgrsrge" localSheetId="9">#REF!</definedName>
    <definedName name="dsfgrsrge">#REF!</definedName>
    <definedName name="dsfgser">#N/A</definedName>
    <definedName name="DSFGSGEHR">#N/A</definedName>
    <definedName name="dsfgv">#N/A</definedName>
    <definedName name="DSFGVERS">#N/A</definedName>
    <definedName name="DSFJDSK">#N/A</definedName>
    <definedName name="DSFJDSLKKLD">#N/A</definedName>
    <definedName name="DSFJKDSK">#N/A</definedName>
    <definedName name="DSFKDSFKDSK">#N/A</definedName>
    <definedName name="DSFKEKEK">#N/A</definedName>
    <definedName name="DSFKEWKEK">#N/A</definedName>
    <definedName name="DSFKSDKKD">#N/A</definedName>
    <definedName name="dsfreers">#N/A</definedName>
    <definedName name="dsfsfd">#N/A</definedName>
    <definedName name="DSFSFDKDSK">#N/A</definedName>
    <definedName name="dsfvr">#N/A</definedName>
    <definedName name="dsfwe">#N/A</definedName>
    <definedName name="dsfwef">#N/A</definedName>
    <definedName name="dsfwfesf">#N/A</definedName>
    <definedName name="dsg">#N/A</definedName>
    <definedName name="dsgd">#N/A</definedName>
    <definedName name="dsgee">#N/A</definedName>
    <definedName name="dsger">#N/A</definedName>
    <definedName name="dsgerer">#N/A</definedName>
    <definedName name="DSGERG">#N/A</definedName>
    <definedName name="dsgers">#N/A</definedName>
    <definedName name="dsgesr">#N/A</definedName>
    <definedName name="DSGESRGRE">#N/A</definedName>
    <definedName name="DSGEW">#N/A</definedName>
    <definedName name="dsgf">#N/A</definedName>
    <definedName name="dsgg">#N/A</definedName>
    <definedName name="DSGGDD">#N/A</definedName>
    <definedName name="dsgge">#N/A</definedName>
    <definedName name="dsggers">#N/A</definedName>
    <definedName name="DSGGERSER">#N/A</definedName>
    <definedName name="DSGGERSG">#N/A</definedName>
    <definedName name="DSGGERSR">#N/A</definedName>
    <definedName name="DSGGERSRE">#N/A</definedName>
    <definedName name="DSGGERSVRF">#N/A</definedName>
    <definedName name="DSGGESR">#N/A</definedName>
    <definedName name="DSGGESRGRE">#N/A</definedName>
    <definedName name="dsggre">#N/A</definedName>
    <definedName name="DSGGREER">#N/A</definedName>
    <definedName name="dsggres">#N/A</definedName>
    <definedName name="DSGGSREGER">#N/A</definedName>
    <definedName name="dsggvf">#N/A</definedName>
    <definedName name="dsgr">#N/A</definedName>
    <definedName name="dsgrdf">#N/A</definedName>
    <definedName name="dsgrdg">#N/A</definedName>
    <definedName name="dsgre">#N/A</definedName>
    <definedName name="dsgreg">#N/A</definedName>
    <definedName name="DSGREGS">#N/A</definedName>
    <definedName name="dsgres">#N/A</definedName>
    <definedName name="DSGRESERG">#N/A</definedName>
    <definedName name="DSGRESG">#N/A</definedName>
    <definedName name="dsgrevr">#N/A</definedName>
    <definedName name="DSGRGES">#N/A</definedName>
    <definedName name="dsgrgs">#N/A</definedName>
    <definedName name="dsgrgse" localSheetId="10">#REF!</definedName>
    <definedName name="dsgrgse" localSheetId="8">#REF!</definedName>
    <definedName name="dsgrgse" localSheetId="9">#REF!</definedName>
    <definedName name="dsgrgse">#REF!</definedName>
    <definedName name="dsgrrge">#N/A</definedName>
    <definedName name="dsgserg">#N/A</definedName>
    <definedName name="dsgvse">#N/A</definedName>
    <definedName name="dsh">#N/A</definedName>
    <definedName name="DSHR" localSheetId="10">#REF!</definedName>
    <definedName name="DSHR" localSheetId="8">#REF!</definedName>
    <definedName name="DSHR" localSheetId="9">#REF!</definedName>
    <definedName name="DSHR">#REF!</definedName>
    <definedName name="dsis" localSheetId="8">#REF!</definedName>
    <definedName name="dsis" localSheetId="5">[132]ยานพาหนะ!$B$79</definedName>
    <definedName name="dsis">#REF!</definedName>
    <definedName name="dsjekwkw">#N/A</definedName>
    <definedName name="dskekcmdk">#N/A</definedName>
    <definedName name="dskeke">#N/A</definedName>
    <definedName name="DSKEKK">#N/A</definedName>
    <definedName name="DSKEL">#N/A</definedName>
    <definedName name="dskewkew">#N/A</definedName>
    <definedName name="DSKFSKSDK">#N/A</definedName>
    <definedName name="dskkwekw">#N/A</definedName>
    <definedName name="dsmce">#N/A</definedName>
    <definedName name="dsrdgr">#N/A</definedName>
    <definedName name="DSRGESR">#N/A</definedName>
    <definedName name="dsrgr">#N/A</definedName>
    <definedName name="dsrs" localSheetId="10">#REF!</definedName>
    <definedName name="dsrs" localSheetId="8">#REF!</definedName>
    <definedName name="dsrs" localSheetId="9">#REF!</definedName>
    <definedName name="dsrs">#REF!</definedName>
    <definedName name="dstrfhe5r">#N/A</definedName>
    <definedName name="dsv" localSheetId="8">#REF!</definedName>
    <definedName name="dsv" localSheetId="5">[97]data!$G$1:$G$57</definedName>
    <definedName name="dsv">#REF!</definedName>
    <definedName name="dsver">#N/A</definedName>
    <definedName name="dsvgre">#N/A</definedName>
    <definedName name="DSWAEEW">#N/A</definedName>
    <definedName name="dsweffw">#N/A</definedName>
    <definedName name="dtd">#N/A</definedName>
    <definedName name="dtdy">#N/A</definedName>
    <definedName name="dtest" localSheetId="8">#REF!,#REF!</definedName>
    <definedName name="dtest" localSheetId="5">'[133]2.Conso'!$D$7:$D$20,'[133]2.Conso'!$D$27</definedName>
    <definedName name="dtest">#REF!,#REF!</definedName>
    <definedName name="dtgh" localSheetId="10">#REF!</definedName>
    <definedName name="dtgh" localSheetId="8">#REF!</definedName>
    <definedName name="dtgh" localSheetId="9">#REF!</definedName>
    <definedName name="dtgh">#REF!</definedName>
    <definedName name="dtht" localSheetId="10">#REF!</definedName>
    <definedName name="dtht" localSheetId="8">#REF!</definedName>
    <definedName name="dtht" localSheetId="9">#REF!</definedName>
    <definedName name="dtht">#REF!</definedName>
    <definedName name="dtjrdt">#N/A</definedName>
    <definedName name="DTL">NA()</definedName>
    <definedName name="dTotalPopulationBookValue" localSheetId="10">#REF!</definedName>
    <definedName name="dTotalPopulationBookValue" localSheetId="8">#REF!</definedName>
    <definedName name="dTotalPopulationBookValue" localSheetId="9">#REF!</definedName>
    <definedName name="dTotalPopulationBookValue">#REF!</definedName>
    <definedName name="dTotalProjectedBookValue" localSheetId="10">#REF!</definedName>
    <definedName name="dTotalProjectedBookValue" localSheetId="8">#REF!</definedName>
    <definedName name="dTotalProjectedBookValue" localSheetId="9">#REF!</definedName>
    <definedName name="dTotalProjectedBookValue">#REF!</definedName>
    <definedName name="dTotalProjectedNumbersOfItems" localSheetId="10">#REF!</definedName>
    <definedName name="dTotalProjectedNumbersOfItems" localSheetId="8">#REF!</definedName>
    <definedName name="dTotalProjectedNumbersOfItems" localSheetId="9">#REF!</definedName>
    <definedName name="dTotalProjectedNumbersOfItems">#REF!</definedName>
    <definedName name="dTotIndSignItems" localSheetId="10">#REF!</definedName>
    <definedName name="dTotIndSignItems" localSheetId="8">#REF!</definedName>
    <definedName name="dTotIndSignItems" localSheetId="9">#REF!</definedName>
    <definedName name="dTotIndSignItems">#REF!</definedName>
    <definedName name="DTRDH">#N/A</definedName>
    <definedName name="DTRHTRD">#N/A</definedName>
    <definedName name="dtrj">#N/A</definedName>
    <definedName name="dtrjt">#N/A</definedName>
    <definedName name="dtyjdt">#N/A</definedName>
    <definedName name="dtytr">#N/A</definedName>
    <definedName name="DUEDATE" localSheetId="10">#REF!</definedName>
    <definedName name="DUEDATE">#REF!</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DUJR">#N/A</definedName>
    <definedName name="DUJRT5">#N/A</definedName>
    <definedName name="dumppr" localSheetId="10">#REF!</definedName>
    <definedName name="dumppr" localSheetId="8">#REF!</definedName>
    <definedName name="dumppr" localSheetId="9">#REF!</definedName>
    <definedName name="dumppr">#REF!</definedName>
    <definedName name="durt">#N/A</definedName>
    <definedName name="dut" localSheetId="8">#REF!</definedName>
    <definedName name="dut" localSheetId="5">'[86]G-BS'!$F$3:$F$217</definedName>
    <definedName name="dut">#REF!</definedName>
    <definedName name="dv">#N/A</definedName>
    <definedName name="DVA">#N/A</definedName>
    <definedName name="dvd">#N/A</definedName>
    <definedName name="dvdfv">#N/A</definedName>
    <definedName name="dvef">#N/A</definedName>
    <definedName name="dver">#N/A</definedName>
    <definedName name="dvere">#N/A</definedName>
    <definedName name="dvfdf">#N/A</definedName>
    <definedName name="DVFDFV">#N/A</definedName>
    <definedName name="dvferd">#N/A</definedName>
    <definedName name="dvffdv">#N/A</definedName>
    <definedName name="dvfffsd">#N/A</definedName>
    <definedName name="dvffvdvf">#N/A</definedName>
    <definedName name="DVFR" localSheetId="10">#REF!</definedName>
    <definedName name="DVFR" localSheetId="8">#REF!</definedName>
    <definedName name="DVFR" localSheetId="9">#REF!</definedName>
    <definedName name="DVFR">#REF!</definedName>
    <definedName name="DVFSFDVSER">#N/A</definedName>
    <definedName name="dvfvd">#N/A</definedName>
    <definedName name="DVFVERS">#N/A</definedName>
    <definedName name="DVFVFDF">#N/A</definedName>
    <definedName name="dvfvfdv">#N/A</definedName>
    <definedName name="dvfvrfsed">#N/A</definedName>
    <definedName name="dvrd">#N/A</definedName>
    <definedName name="dvrdg">#N/A</definedName>
    <definedName name="dvrfe">#N/A</definedName>
    <definedName name="dvrfrd">#N/A</definedName>
    <definedName name="dvrfsg">#N/A</definedName>
    <definedName name="DVRR" localSheetId="10">#REF!</definedName>
    <definedName name="DVRR" localSheetId="8">#REF!</definedName>
    <definedName name="DVRR" localSheetId="9">#REF!</definedName>
    <definedName name="DVRR">#REF!</definedName>
    <definedName name="dvrsegf">#N/A</definedName>
    <definedName name="dvrved">#N/A</definedName>
    <definedName name="dvserg">#N/A</definedName>
    <definedName name="DVSZD">#N/A</definedName>
    <definedName name="dvveesrg">#N/A</definedName>
    <definedName name="dvverlrl">#N/A</definedName>
    <definedName name="DW_Contract_ABCT" localSheetId="8">#REF!</definedName>
    <definedName name="DW_Contract_ABCT" localSheetId="5">'[70]Demand Assumption'!$J$198:$RU$198</definedName>
    <definedName name="DW_Contract_ABCT">#REF!</definedName>
    <definedName name="DW_Contract_BIG" localSheetId="8">#REF!</definedName>
    <definedName name="DW_Contract_BIG" localSheetId="5">'[89]Demand Assumption'!#REF!</definedName>
    <definedName name="DW_Contract_BIG">#REF!</definedName>
    <definedName name="DW_Contract_BPA" localSheetId="8">#REF!</definedName>
    <definedName name="DW_Contract_BPA" localSheetId="5">'[89]Demand Assumption'!#REF!</definedName>
    <definedName name="DW_Contract_BPA">#REF!</definedName>
    <definedName name="DW_Contract_EGAT" localSheetId="8">#REF!</definedName>
    <definedName name="DW_Contract_EGAT" localSheetId="5">'[70]Demand Assumption'!$J$728:$RU$728</definedName>
    <definedName name="DW_Contract_EGAT">#REF!</definedName>
    <definedName name="DW_Contract_MIGP" localSheetId="8">#REF!</definedName>
    <definedName name="DW_Contract_MIGP" localSheetId="5">'[70]Demand Assumption'!$J$92:$RU$92</definedName>
    <definedName name="DW_Contract_MIGP">#REF!</definedName>
    <definedName name="DW_Contract_MPR" localSheetId="8">#REF!</definedName>
    <definedName name="DW_Contract_MPR" localSheetId="5">'[70]Demand Assumption'!$J$410:$RU$410</definedName>
    <definedName name="DW_Contract_MPR">#REF!</definedName>
    <definedName name="DW_Contract_PBC" localSheetId="8">#REF!</definedName>
    <definedName name="DW_Contract_PBC" localSheetId="5">'[70]Demand Assumption'!$J$569:$RU$569</definedName>
    <definedName name="DW_Contract_PBC">#REF!</definedName>
    <definedName name="DW_Contract_PDH" localSheetId="8">#REF!</definedName>
    <definedName name="DW_Contract_PDH" localSheetId="5">'[70]Demand Assumption'!$J$834:$RU$834</definedName>
    <definedName name="DW_Contract_PDH">#REF!</definedName>
    <definedName name="DW_Contract_PE" localSheetId="8">#REF!</definedName>
    <definedName name="DW_Contract_PE" localSheetId="5">'[89]Demand Assumption'!#REF!</definedName>
    <definedName name="DW_Contract_PE">#REF!</definedName>
    <definedName name="DW_Contract_PPCL" localSheetId="8">#REF!</definedName>
    <definedName name="DW_Contract_PPCL" localSheetId="5">'[70]Demand Assumption'!$J$675:$RU$675</definedName>
    <definedName name="DW_Contract_PPCL">#REF!</definedName>
    <definedName name="DW_Contract_PTTAC" localSheetId="8">#REF!</definedName>
    <definedName name="DW_Contract_PTTAC" localSheetId="5">'[70]Demand Assumption'!$J$516:$RU$516</definedName>
    <definedName name="DW_Contract_PTTAC">#REF!</definedName>
    <definedName name="DW_Contract_PTTCH" localSheetId="8">#REF!</definedName>
    <definedName name="DW_Contract_PTTCH" localSheetId="5">'[70]Demand Assumption'!$J$251:$RU$251</definedName>
    <definedName name="DW_Contract_PTTCH">#REF!</definedName>
    <definedName name="DW_Contract_PTTCH_LAB" localSheetId="8">#REF!</definedName>
    <definedName name="DW_Contract_PTTCH_LAB" localSheetId="5">'[70]Demand Assumption'!$J$622:$RU$622</definedName>
    <definedName name="DW_Contract_PTTCH_LAB">#REF!</definedName>
    <definedName name="DW_Contract_PTTPE" localSheetId="8">#REF!</definedName>
    <definedName name="DW_Contract_PTTPE" localSheetId="5">'[70]Demand Assumption'!$J$781:$RU$781</definedName>
    <definedName name="DW_Contract_PTTPE">#REF!</definedName>
    <definedName name="DW_Contract_PTTPL" localSheetId="8">#REF!</definedName>
    <definedName name="DW_Contract_PTTPL" localSheetId="5">'[89]Demand Assumption'!#REF!</definedName>
    <definedName name="DW_Contract_PTTPL">#REF!</definedName>
    <definedName name="DW_Contract_TEA" localSheetId="8">#REF!</definedName>
    <definedName name="DW_Contract_TEA" localSheetId="5">'[70]Demand Assumption'!$J$357:$RU$357</definedName>
    <definedName name="DW_Contract_TEA">#REF!</definedName>
    <definedName name="DW_Contract_TEX" localSheetId="8">#REF!</definedName>
    <definedName name="DW_Contract_TEX" localSheetId="5">'[70]Demand Assumption'!$J$145:$RU$145</definedName>
    <definedName name="DW_Contract_TEX">#REF!</definedName>
    <definedName name="DW_Contract_TOCGC" localSheetId="8">#REF!</definedName>
    <definedName name="DW_Contract_TOCGC" localSheetId="5">'[70]Demand Assumption'!$J$39:$RU$39</definedName>
    <definedName name="DW_Contract_TOCGC">#REF!</definedName>
    <definedName name="DW_Contract_TOCGC2" localSheetId="8">#REF!</definedName>
    <definedName name="DW_Contract_TOCGC2" localSheetId="5">'[70]Demand Assumption'!$J$463:$RU$463</definedName>
    <definedName name="DW_Contract_TOCGC2">#REF!</definedName>
    <definedName name="DW_Contract_TOL" localSheetId="8">#REF!</definedName>
    <definedName name="DW_Contract_TOL" localSheetId="5">'[70]Demand Assumption'!$J$304:$RU$304</definedName>
    <definedName name="DW_Contract_TOL">#REF!</definedName>
    <definedName name="DW_Demand_Total" localSheetId="8">#REF!</definedName>
    <definedName name="DW_Demand_Total" localSheetId="5">'[70]Customer Demand'!$J$64:$RU$64</definedName>
    <definedName name="DW_Demand_Total">#REF!</definedName>
    <definedName name="DW_LF_ABCT" localSheetId="8">#REF!</definedName>
    <definedName name="DW_LF_ABCT" localSheetId="5">'[70]Demand Assumption'!$J$199:$RU$199</definedName>
    <definedName name="DW_LF_ABCT">#REF!</definedName>
    <definedName name="DW_LF_BIG" localSheetId="8">#REF!</definedName>
    <definedName name="DW_LF_BIG" localSheetId="5">'[89]Demand Assumption'!#REF!</definedName>
    <definedName name="DW_LF_BIG">#REF!</definedName>
    <definedName name="DW_LF_BPA" localSheetId="8">#REF!</definedName>
    <definedName name="DW_LF_BPA" localSheetId="5">'[89]Demand Assumption'!#REF!</definedName>
    <definedName name="DW_LF_BPA">#REF!</definedName>
    <definedName name="DW_LF_EGAT" localSheetId="8">#REF!</definedName>
    <definedName name="DW_LF_EGAT" localSheetId="5">'[70]Demand Assumption'!$J$729:$RU$729</definedName>
    <definedName name="DW_LF_EGAT">#REF!</definedName>
    <definedName name="DW_LF_MIGP" localSheetId="8">#REF!</definedName>
    <definedName name="DW_LF_MIGP" localSheetId="5">'[70]Demand Assumption'!$J$93:$RU$93</definedName>
    <definedName name="DW_LF_MIGP">#REF!</definedName>
    <definedName name="DW_LF_MPR" localSheetId="8">#REF!</definedName>
    <definedName name="DW_LF_MPR" localSheetId="5">'[70]Demand Assumption'!$J$411:$RU$411</definedName>
    <definedName name="DW_LF_MPR">#REF!</definedName>
    <definedName name="DW_LF_PBC" localSheetId="8">#REF!</definedName>
    <definedName name="DW_LF_PBC" localSheetId="5">'[70]Demand Assumption'!$J$570:$RU$570</definedName>
    <definedName name="DW_LF_PBC">#REF!</definedName>
    <definedName name="DW_LF_PDH" localSheetId="8">#REF!</definedName>
    <definedName name="DW_LF_PDH" localSheetId="5">'[70]Demand Assumption'!$J$835:$RU$835</definedName>
    <definedName name="DW_LF_PDH">#REF!</definedName>
    <definedName name="DW_LF_PE" localSheetId="8">#REF!</definedName>
    <definedName name="DW_LF_PE" localSheetId="5">'[89]Demand Assumption'!#REF!</definedName>
    <definedName name="DW_LF_PE">#REF!</definedName>
    <definedName name="DW_LF_PPCL" localSheetId="8">#REF!</definedName>
    <definedName name="DW_LF_PPCL" localSheetId="5">'[70]Demand Assumption'!$J$676:$RU$676</definedName>
    <definedName name="DW_LF_PPCL">#REF!</definedName>
    <definedName name="DW_LF_PTTAC" localSheetId="8">#REF!</definedName>
    <definedName name="DW_LF_PTTAC" localSheetId="5">'[70]Demand Assumption'!$J$517:$RU$517</definedName>
    <definedName name="DW_LF_PTTAC">#REF!</definedName>
    <definedName name="DW_LF_PTTCH" localSheetId="8">#REF!</definedName>
    <definedName name="DW_LF_PTTCH" localSheetId="5">'[70]Demand Assumption'!$J$252:$RU$252</definedName>
    <definedName name="DW_LF_PTTCH">#REF!</definedName>
    <definedName name="DW_LF_PTTCH_LAB" localSheetId="8">#REF!</definedName>
    <definedName name="DW_LF_PTTCH_LAB" localSheetId="5">'[70]Demand Assumption'!$J$623:$RU$623</definedName>
    <definedName name="DW_LF_PTTCH_LAB">#REF!</definedName>
    <definedName name="DW_LF_PTTPE" localSheetId="8">#REF!</definedName>
    <definedName name="DW_LF_PTTPE" localSheetId="5">'[70]Demand Assumption'!$J$782:$RU$782</definedName>
    <definedName name="DW_LF_PTTPE">#REF!</definedName>
    <definedName name="DW_LF_PTTPL" localSheetId="8">#REF!</definedName>
    <definedName name="DW_LF_PTTPL" localSheetId="5">'[89]Demand Assumption'!#REF!</definedName>
    <definedName name="DW_LF_PTTPL">#REF!</definedName>
    <definedName name="DW_LF_TEA" localSheetId="8">#REF!</definedName>
    <definedName name="DW_LF_TEA" localSheetId="5">'[70]Demand Assumption'!$J$358:$RU$358</definedName>
    <definedName name="DW_LF_TEA">#REF!</definedName>
    <definedName name="DW_LF_TEX" localSheetId="8">#REF!</definedName>
    <definedName name="DW_LF_TEX" localSheetId="5">'[70]Demand Assumption'!$J$146:$RU$146</definedName>
    <definedName name="DW_LF_TEX">#REF!</definedName>
    <definedName name="DW_LF_TOCGC" localSheetId="8">#REF!</definedName>
    <definedName name="DW_LF_TOCGC" localSheetId="5">'[70]Demand Assumption'!$J$40:$RU$40</definedName>
    <definedName name="DW_LF_TOCGC">#REF!</definedName>
    <definedName name="DW_LF_TOCGC2" localSheetId="8">#REF!</definedName>
    <definedName name="DW_LF_TOCGC2" localSheetId="5">'[70]Demand Assumption'!$J$464:$RU$464</definedName>
    <definedName name="DW_LF_TOCGC2">#REF!</definedName>
    <definedName name="DW_LF_TOL" localSheetId="8">#REF!</definedName>
    <definedName name="DW_LF_TOL" localSheetId="5">'[70]Demand Assumption'!$J$305:$RU$305</definedName>
    <definedName name="DW_LF_TOL">#REF!</definedName>
    <definedName name="DW_Price" localSheetId="8">#REF!</definedName>
    <definedName name="DW_Price" localSheetId="5">'[70]Sale Assumption'!$J$85:$RU$85</definedName>
    <definedName name="DW_Price">#REF!</definedName>
    <definedName name="DW_Price_ABCT" localSheetId="8">#REF!</definedName>
    <definedName name="DW_Price_ABCT" localSheetId="5">'[70]Demand Assumption'!$J$200:$RU$200</definedName>
    <definedName name="DW_Price_ABCT">#REF!</definedName>
    <definedName name="DW_Price_EGAT" localSheetId="8">#REF!</definedName>
    <definedName name="DW_Price_EGAT" localSheetId="5">'[70]Demand Assumption'!$J$730:$RU$730</definedName>
    <definedName name="DW_Price_EGAT">#REF!</definedName>
    <definedName name="DW_Price_MIGP" localSheetId="8">#REF!</definedName>
    <definedName name="DW_Price_MIGP" localSheetId="5">'[70]Demand Assumption'!$J$94:$RU$94</definedName>
    <definedName name="DW_Price_MIGP">#REF!</definedName>
    <definedName name="DW_Price_MPR" localSheetId="8">#REF!</definedName>
    <definedName name="DW_Price_MPR" localSheetId="5">'[70]Demand Assumption'!$J$412:$RU$412</definedName>
    <definedName name="DW_Price_MPR">#REF!</definedName>
    <definedName name="DW_Price_PBC" localSheetId="8">#REF!</definedName>
    <definedName name="DW_Price_PBC" localSheetId="5">'[70]Demand Assumption'!$J$571:$RU$571</definedName>
    <definedName name="DW_Price_PBC">#REF!</definedName>
    <definedName name="DW_Price_PDH" localSheetId="8">#REF!</definedName>
    <definedName name="DW_Price_PDH" localSheetId="5">'[70]Demand Assumption'!$J$836:$RU$836</definedName>
    <definedName name="DW_Price_PDH">#REF!</definedName>
    <definedName name="DW_Price_PPCL" localSheetId="8">#REF!</definedName>
    <definedName name="DW_Price_PPCL" localSheetId="5">'[70]Demand Assumption'!$J$677:$RU$677</definedName>
    <definedName name="DW_Price_PPCL">#REF!</definedName>
    <definedName name="DW_Price_PTTAC" localSheetId="8">#REF!</definedName>
    <definedName name="DW_Price_PTTAC" localSheetId="5">'[70]Demand Assumption'!$J$518:$RU$518</definedName>
    <definedName name="DW_Price_PTTAC">#REF!</definedName>
    <definedName name="DW_Price_PTTCH" localSheetId="8">#REF!</definedName>
    <definedName name="DW_Price_PTTCH" localSheetId="5">'[70]Demand Assumption'!$J$253:$RU$253</definedName>
    <definedName name="DW_Price_PTTCH">#REF!</definedName>
    <definedName name="DW_PRice_PTTCH_LAB" localSheetId="8">#REF!</definedName>
    <definedName name="DW_PRice_PTTCH_LAB" localSheetId="5">'[70]Demand Assumption'!$J$624:$RU$624</definedName>
    <definedName name="DW_PRice_PTTCH_LAB">#REF!</definedName>
    <definedName name="DW_Price_PTTPE" localSheetId="8">#REF!</definedName>
    <definedName name="DW_Price_PTTPE" localSheetId="5">'[70]Demand Assumption'!$J$783:$RU$783</definedName>
    <definedName name="DW_Price_PTTPE">#REF!</definedName>
    <definedName name="DW_Price_TEA" localSheetId="8">#REF!</definedName>
    <definedName name="DW_Price_TEA" localSheetId="5">'[70]Demand Assumption'!$J$359:$RU$359</definedName>
    <definedName name="DW_Price_TEA">#REF!</definedName>
    <definedName name="DW_Price_TEX" localSheetId="8">#REF!</definedName>
    <definedName name="DW_Price_TEX" localSheetId="5">'[70]Demand Assumption'!$J$147:$RU$147</definedName>
    <definedName name="DW_Price_TEX">#REF!</definedName>
    <definedName name="DW_Price_TOCGC" localSheetId="8">#REF!</definedName>
    <definedName name="DW_Price_TOCGC" localSheetId="5">'[70]Demand Assumption'!$J$41:$RU$41</definedName>
    <definedName name="DW_Price_TOCGC">#REF!</definedName>
    <definedName name="DW_Price_TOCGC2" localSheetId="8">#REF!</definedName>
    <definedName name="DW_Price_TOCGC2" localSheetId="5">'[70]Demand Assumption'!$J$465:$RU$465</definedName>
    <definedName name="DW_Price_TOCGC2">#REF!</definedName>
    <definedName name="DW_Price_TOL" localSheetId="8">#REF!</definedName>
    <definedName name="DW_Price_TOL" localSheetId="5">'[70]Demand Assumption'!$J$306:$RU$306</definedName>
    <definedName name="DW_Price_TOL">#REF!</definedName>
    <definedName name="DW0" localSheetId="8">#REF!</definedName>
    <definedName name="DW0" localSheetId="5">'[70]Sale Assumption'!$I$85</definedName>
    <definedName name="DW0">#REF!</definedName>
    <definedName name="DWA" localSheetId="10" hidden="1">{"'Eng (page2)'!$A$1:$D$52"}</definedName>
    <definedName name="DWA" localSheetId="8" hidden="1">{"'Eng (page2)'!$A$1:$D$52"}</definedName>
    <definedName name="DWA" localSheetId="9" hidden="1">{"'Eng (page2)'!$A$1:$D$52"}</definedName>
    <definedName name="DWA" localSheetId="5" hidden="1">{"'Eng (page2)'!$A$1:$D$52"}</definedName>
    <definedName name="DWA" hidden="1">{"'Eng (page2)'!$A$1:$D$52"}</definedName>
    <definedName name="dws">#N/A</definedName>
    <definedName name="dwwd">#N/A</definedName>
    <definedName name="dxd" localSheetId="10" hidden="1">{"conso",#N/A,FALSE,"cash flow"}</definedName>
    <definedName name="dxd" localSheetId="8" hidden="1">{"conso",#N/A,FALSE,"cash flow"}</definedName>
    <definedName name="dxd" localSheetId="9" hidden="1">{"conso",#N/A,FALSE,"cash flow"}</definedName>
    <definedName name="dxd" localSheetId="5" hidden="1">{"conso",#N/A,FALSE,"cash flow"}</definedName>
    <definedName name="dxd" hidden="1">{"conso",#N/A,FALSE,"cash flow"}</definedName>
    <definedName name="dxg">#N/A</definedName>
    <definedName name="dxgx">#N/A</definedName>
    <definedName name="DYR">#N/A</definedName>
    <definedName name="DYRT" localSheetId="10">#REF!</definedName>
    <definedName name="DYRT" localSheetId="8">#REF!</definedName>
    <definedName name="DYRT" localSheetId="9">#REF!</definedName>
    <definedName name="DYRT">#REF!</definedName>
    <definedName name="DYRTD">#N/A</definedName>
    <definedName name="DYRTF">#N/A</definedName>
    <definedName name="DYRY">#N/A</definedName>
    <definedName name="DYT">#N/A</definedName>
    <definedName name="e">#N/A</definedName>
    <definedName name="e3eelephant" localSheetId="10" hidden="1">{"'Model'!$A$1:$N$53"}</definedName>
    <definedName name="e3eelephant" localSheetId="8" hidden="1">{"'Model'!$A$1:$N$53"}</definedName>
    <definedName name="e3eelephant" localSheetId="9" hidden="1">{"'Model'!$A$1:$N$53"}</definedName>
    <definedName name="e3eelephant" localSheetId="5" hidden="1">{"'Model'!$A$1:$N$53"}</definedName>
    <definedName name="e3eelephant" hidden="1">{"'Model'!$A$1:$N$53"}</definedName>
    <definedName name="E3KWFK">#N/A</definedName>
    <definedName name="E3RER">#N/A</definedName>
    <definedName name="e4e3" localSheetId="10" hidden="1">{"'Eng (page2)'!$A$1:$D$52"}</definedName>
    <definedName name="e4e3" localSheetId="8" hidden="1">{"'Eng (page2)'!$A$1:$D$52"}</definedName>
    <definedName name="e4e3" localSheetId="9" hidden="1">{"'Eng (page2)'!$A$1:$D$52"}</definedName>
    <definedName name="e4e3" localSheetId="5" hidden="1">{"'Eng (page2)'!$A$1:$D$52"}</definedName>
    <definedName name="e4e3" hidden="1">{"'Eng (page2)'!$A$1:$D$52"}</definedName>
    <definedName name="e4te">#N/A</definedName>
    <definedName name="e5c2" localSheetId="10" hidden="1">{"'Income Statement'!$D$96:$E$101"}</definedName>
    <definedName name="e5c2" localSheetId="8" hidden="1">{"'Income Statement'!$D$96:$E$101"}</definedName>
    <definedName name="e5c2" localSheetId="9" hidden="1">{"'Income Statement'!$D$96:$E$101"}</definedName>
    <definedName name="e5c2" localSheetId="5" hidden="1">{"'Income Statement'!$D$96:$E$101"}</definedName>
    <definedName name="e5c2" hidden="1">{"'Income Statement'!$D$96:$E$101"}</definedName>
    <definedName name="e5e" localSheetId="10">#REF!</definedName>
    <definedName name="e5e">#REF!</definedName>
    <definedName name="e5y4r">#N/A</definedName>
    <definedName name="e65t" localSheetId="10" hidden="1">{"'Eng (page2)'!$A$1:$D$52"}</definedName>
    <definedName name="e65t" localSheetId="8" hidden="1">{"'Eng (page2)'!$A$1:$D$52"}</definedName>
    <definedName name="e65t" localSheetId="9" hidden="1">{"'Eng (page2)'!$A$1:$D$52"}</definedName>
    <definedName name="e65t" localSheetId="5" hidden="1">{"'Eng (page2)'!$A$1:$D$52"}</definedName>
    <definedName name="e65t" hidden="1">{"'Eng (page2)'!$A$1:$D$52"}</definedName>
    <definedName name="e6y">#N/A</definedName>
    <definedName name="e8e8" localSheetId="10" hidden="1">{"'Eng (page2)'!$A$1:$D$52"}</definedName>
    <definedName name="e8e8" localSheetId="8" hidden="1">{"'Eng (page2)'!$A$1:$D$52"}</definedName>
    <definedName name="e8e8" localSheetId="9" hidden="1">{"'Eng (page2)'!$A$1:$D$52"}</definedName>
    <definedName name="e8e8" localSheetId="5" hidden="1">{"'Eng (page2)'!$A$1:$D$52"}</definedName>
    <definedName name="e8e8" hidden="1">{"'Eng (page2)'!$A$1:$D$52"}</definedName>
    <definedName name="ea" localSheetId="10" hidden="1">#REF!</definedName>
    <definedName name="ea" hidden="1">#REF!</definedName>
    <definedName name="eac">#N/A</definedName>
    <definedName name="eace">#N/A</definedName>
    <definedName name="EAEGA">#N/A</definedName>
    <definedName name="EAEWA" localSheetId="10">#REF!</definedName>
    <definedName name="EAEWA" localSheetId="8">#REF!</definedName>
    <definedName name="EAEWA" localSheetId="9">#REF!</definedName>
    <definedName name="EAEWA">#REF!</definedName>
    <definedName name="eaewfefw">#N/A</definedName>
    <definedName name="eafewcd">#N/A</definedName>
    <definedName name="eaffaeww">#N/A</definedName>
    <definedName name="eaffew">#N/A</definedName>
    <definedName name="eafwafew">#N/A</definedName>
    <definedName name="EAG">#N/A</definedName>
    <definedName name="EAGEGA">#N/A</definedName>
    <definedName name="EAGGR">#N/A</definedName>
    <definedName name="EAGRE">#N/A</definedName>
    <definedName name="EAGWE">#N/A</definedName>
    <definedName name="earwwer">#N/A</definedName>
    <definedName name="EAS" localSheetId="8">#REF!</definedName>
    <definedName name="EAS" localSheetId="5">[81]EAS!$I$2:$L$219</definedName>
    <definedName name="EAS">#REF!</definedName>
    <definedName name="EASFDEWA">#N/A</definedName>
    <definedName name="EAWAET">#N/A</definedName>
    <definedName name="eawfewef">#N/A</definedName>
    <definedName name="EBITDA" localSheetId="8">#REF!</definedName>
    <definedName name="EBITDA" localSheetId="5">'[70]Profit and Loss'!$J$89:$RU$89</definedName>
    <definedName name="EBITDA">#REF!</definedName>
    <definedName name="EBITDA_YEAR" localSheetId="8">#REF!</definedName>
    <definedName name="EBITDA_YEAR" localSheetId="5">'[70]Profit and Loss yearly'!$J$89:$AW$89</definedName>
    <definedName name="EBITDA_YEAR">#REF!</definedName>
    <definedName name="ececacew">#N/A</definedName>
    <definedName name="ecwaec">#N/A</definedName>
    <definedName name="ecwecw">#N/A</definedName>
    <definedName name="ed" localSheetId="10">#REF!</definedName>
    <definedName name="ed" localSheetId="8">#REF!</definedName>
    <definedName name="ed" localSheetId="9">#REF!</definedName>
    <definedName name="ed">#REF!</definedName>
    <definedName name="EDACDEA">#N/A</definedName>
    <definedName name="ede" localSheetId="8">#REF!</definedName>
    <definedName name="ede" localSheetId="5">'[129]Account List'!$A$2:$B$928</definedName>
    <definedName name="ede">#REF!</definedName>
    <definedName name="EDED">#N/A</definedName>
    <definedName name="ederg">#N/A</definedName>
    <definedName name="EDFAW">#N/A</definedName>
    <definedName name="edfewafe">#N/A</definedName>
    <definedName name="edge">#N/A</definedName>
    <definedName name="edgr">#N/A</definedName>
    <definedName name="edwdwd" localSheetId="10">#REF!</definedName>
    <definedName name="edwdwd" localSheetId="8">#REF!</definedName>
    <definedName name="edwdwd">#REF!</definedName>
    <definedName name="ee">#N/A</definedName>
    <definedName name="eeafecs" localSheetId="10" hidden="1">{"'Eng (page2)'!$A$1:$D$52"}</definedName>
    <definedName name="eeafecs" localSheetId="8" hidden="1">{"'Eng (page2)'!$A$1:$D$52"}</definedName>
    <definedName name="eeafecs" localSheetId="9" hidden="1">{"'Eng (page2)'!$A$1:$D$52"}</definedName>
    <definedName name="eeafecs" localSheetId="5" hidden="1">{"'Eng (page2)'!$A$1:$D$52"}</definedName>
    <definedName name="eeafecs" hidden="1">{"'Eng (page2)'!$A$1:$D$52"}</definedName>
    <definedName name="eeawefw">#N/A</definedName>
    <definedName name="EEE">#N/A</definedName>
    <definedName name="eeee" localSheetId="10">#REF!</definedName>
    <definedName name="eeee" localSheetId="8">#REF!</definedName>
    <definedName name="eeee" localSheetId="9">#REF!</definedName>
    <definedName name="eeee">#REF!</definedName>
    <definedName name="eeeee" localSheetId="10">#REF!</definedName>
    <definedName name="eeeee" localSheetId="8">#REF!</definedName>
    <definedName name="eeeee" localSheetId="9">#REF!</definedName>
    <definedName name="eeeee">#REF!</definedName>
    <definedName name="eeeeeeeee" localSheetId="10" hidden="1">{"'Income Statement'!$D$96:$E$101"}</definedName>
    <definedName name="eeeeeeeee" localSheetId="8" hidden="1">{"'Income Statement'!$D$96:$E$101"}</definedName>
    <definedName name="eeeeeeeee" localSheetId="9" hidden="1">{"'Income Statement'!$D$96:$E$101"}</definedName>
    <definedName name="eeeeeeeee" localSheetId="5" hidden="1">{"'Income Statement'!$D$96:$E$101"}</definedName>
    <definedName name="eeeeeeeee" hidden="1">{"'Income Statement'!$D$96:$E$101"}</definedName>
    <definedName name="eeewow">#N/A</definedName>
    <definedName name="EEGEWA">#N/A</definedName>
    <definedName name="eehrhe">#N/A</definedName>
    <definedName name="EEJEJEJ">#N/A</definedName>
    <definedName name="EEK_AVG" localSheetId="8">#REF!</definedName>
    <definedName name="EEK_AVG" localSheetId="5">'[73]Calculation of end rates'!#REF!</definedName>
    <definedName name="EEK_AVG">#REF!</definedName>
    <definedName name="eekek">#N/A</definedName>
    <definedName name="eelel">#N/A</definedName>
    <definedName name="EEQE">#N/A</definedName>
    <definedName name="eergerg">#N/A</definedName>
    <definedName name="eergr">#N/A</definedName>
    <definedName name="eerr" localSheetId="10">#REF!</definedName>
    <definedName name="eerr" localSheetId="8">#REF!</definedName>
    <definedName name="eerr" localSheetId="9">#REF!</definedName>
    <definedName name="eerr">#REF!</definedName>
    <definedName name="eet">#N/A</definedName>
    <definedName name="eete2">#N/A</definedName>
    <definedName name="eetr">#N/A</definedName>
    <definedName name="eetwteet">#N/A</definedName>
    <definedName name="eeutyt">#N/A</definedName>
    <definedName name="eeuurweu">#N/A</definedName>
    <definedName name="eew">#N/A</definedName>
    <definedName name="eewq">#N/A</definedName>
    <definedName name="eey">#N/A</definedName>
    <definedName name="eeyer">#N/A</definedName>
    <definedName name="ef">#N/A</definedName>
    <definedName name="efadscd">#N/A</definedName>
    <definedName name="EFAEAGR">#N/A</definedName>
    <definedName name="efaewf">#N/A</definedName>
    <definedName name="EFAEWFA">#N/A</definedName>
    <definedName name="efaewffwe">#N/A</definedName>
    <definedName name="EFAFEAW">#N/A</definedName>
    <definedName name="efaw">#N/A</definedName>
    <definedName name="EFAWFWEA">#N/A</definedName>
    <definedName name="efdfdf" localSheetId="10">#REF!</definedName>
    <definedName name="efdfdf" localSheetId="8">#REF!</definedName>
    <definedName name="efdfdf" localSheetId="9">#REF!</definedName>
    <definedName name="efdfdf">#REF!</definedName>
    <definedName name="EFE">#N/A</definedName>
    <definedName name="EFEE">#N/A</definedName>
    <definedName name="efeef">#N/A</definedName>
    <definedName name="efef">#N/A</definedName>
    <definedName name="efefe">#N/A</definedName>
    <definedName name="efefww">#N/A</definedName>
    <definedName name="efekek">#N/A</definedName>
    <definedName name="efewa">#N/A</definedName>
    <definedName name="efewe">#N/A</definedName>
    <definedName name="EFFEWAEFW">#N/A</definedName>
    <definedName name="effewaewaf">#N/A</definedName>
    <definedName name="EFFWAE">#N/A</definedName>
    <definedName name="efkdk">#N/A</definedName>
    <definedName name="efkek">#N/A</definedName>
    <definedName name="efkfewfe">#N/A</definedName>
    <definedName name="eflkefl">#N/A</definedName>
    <definedName name="efoefjoe" localSheetId="10">#REF!</definedName>
    <definedName name="efoefjoe">#REF!</definedName>
    <definedName name="efseww">#N/A</definedName>
    <definedName name="efw">#N/A</definedName>
    <definedName name="efwa">#N/A</definedName>
    <definedName name="EFWA3W">#N/A</definedName>
    <definedName name="EFWAAWE">#N/A</definedName>
    <definedName name="EFWAAWEF">#N/A</definedName>
    <definedName name="efwafew">#N/A</definedName>
    <definedName name="efwafewae">#N/A</definedName>
    <definedName name="efwascdc">#N/A</definedName>
    <definedName name="EFWEFW">#N/A</definedName>
    <definedName name="efwefwefw">#N/A</definedName>
    <definedName name="efwewaffwe">#N/A</definedName>
    <definedName name="efwewffe">#N/A</definedName>
    <definedName name="efwfef">#N/A</definedName>
    <definedName name="efwfew">#N/A</definedName>
    <definedName name="efwkewkwe">#N/A</definedName>
    <definedName name="efwklew">#N/A</definedName>
    <definedName name="efwlewlefw">#N/A</definedName>
    <definedName name="EFWWEF" localSheetId="10">#REF!</definedName>
    <definedName name="EFWWEF" localSheetId="8">#REF!</definedName>
    <definedName name="EFWWEF" localSheetId="9">#REF!</definedName>
    <definedName name="EFWWEF">#REF!</definedName>
    <definedName name="efwwerooew">#N/A</definedName>
    <definedName name="eg">#N/A</definedName>
    <definedName name="EGA">#N/A</definedName>
    <definedName name="EGAA">#N/A</definedName>
    <definedName name="EGAAG">#N/A</definedName>
    <definedName name="EGAEG">#N/A</definedName>
    <definedName name="EGAG">#N/A</definedName>
    <definedName name="EGAGA">#N/A</definedName>
    <definedName name="EGAGEW">#N/A</definedName>
    <definedName name="EGAGRE">#N/A</definedName>
    <definedName name="EGAGWA">#N/A</definedName>
    <definedName name="EGAGWEA">#N/A</definedName>
    <definedName name="EGAT_Running_Mode" localSheetId="8">#REF!</definedName>
    <definedName name="EGAT_Running_Mode" localSheetId="5">'[70]Demand Assumption'!$J$694:$RU$694</definedName>
    <definedName name="EGAT_Running_Mode">#REF!</definedName>
    <definedName name="EGAW">#N/A</definedName>
    <definedName name="egawge">#N/A</definedName>
    <definedName name="EGAWGEW">#N/A</definedName>
    <definedName name="egdf">#N/A</definedName>
    <definedName name="ege">#N/A</definedName>
    <definedName name="egeg">#N/A</definedName>
    <definedName name="egegge">#N/A</definedName>
    <definedName name="egerg">#N/A</definedName>
    <definedName name="egerrg">#N/A</definedName>
    <definedName name="eggeegr">#N/A</definedName>
    <definedName name="egkekr">#N/A</definedName>
    <definedName name="EGP_AVG" localSheetId="8">#REF!</definedName>
    <definedName name="EGP_AVG" localSheetId="5">'[73]Calculation of end rates'!#REF!</definedName>
    <definedName name="EGP_AVG">#REF!</definedName>
    <definedName name="egr">#N/A</definedName>
    <definedName name="egra">#N/A</definedName>
    <definedName name="egre">#N/A</definedName>
    <definedName name="egrefd">#N/A</definedName>
    <definedName name="egregr">#N/A</definedName>
    <definedName name="egregre">#N/A</definedName>
    <definedName name="egregregregr">#N/A</definedName>
    <definedName name="egregrere">#N/A</definedName>
    <definedName name="egrerg">#N/A</definedName>
    <definedName name="egrergs">#N/A</definedName>
    <definedName name="egrger">#N/A</definedName>
    <definedName name="egrr">#N/A</definedName>
    <definedName name="egrreg">#N/A</definedName>
    <definedName name="egrrege">#N/A</definedName>
    <definedName name="egrs">#N/A</definedName>
    <definedName name="egrsgesr">#N/A</definedName>
    <definedName name="egrsgre">#N/A</definedName>
    <definedName name="EGRSGRES">#N/A</definedName>
    <definedName name="egrsgrse">#N/A</definedName>
    <definedName name="egrskgre">#N/A</definedName>
    <definedName name="egrsreg">#N/A</definedName>
    <definedName name="EGRSREGS">#N/A</definedName>
    <definedName name="EGRSRESG">#N/A</definedName>
    <definedName name="egrsrge">#N/A</definedName>
    <definedName name="EGRSRGES">#N/A</definedName>
    <definedName name="egrsserg">#N/A</definedName>
    <definedName name="EGRSSGER">#N/A</definedName>
    <definedName name="EGRSSRERSGDSG">#N/A</definedName>
    <definedName name="egsg4e">#N/A</definedName>
    <definedName name="egsgr">#N/A</definedName>
    <definedName name="egsrger">#N/A</definedName>
    <definedName name="egw">#N/A</definedName>
    <definedName name="EGWA">#N/A</definedName>
    <definedName name="EGWAGA">#N/A</definedName>
    <definedName name="EGWAGWE">#N/A</definedName>
    <definedName name="EGWGAE">#N/A</definedName>
    <definedName name="EHBH">#N/A</definedName>
    <definedName name="ehhe">#N/A</definedName>
    <definedName name="ehhere">#N/A</definedName>
    <definedName name="ehhreher">#N/A</definedName>
    <definedName name="ehrh">#N/A</definedName>
    <definedName name="ehrhtr">#N/A</definedName>
    <definedName name="ehrrt">#N/A</definedName>
    <definedName name="eifjieu" localSheetId="10">#REF!</definedName>
    <definedName name="eifjieu" localSheetId="8">#REF!</definedName>
    <definedName name="eifjieu">#REF!</definedName>
    <definedName name="eiiie">#N/A</definedName>
    <definedName name="eiqe" localSheetId="10">#REF!,#REF!,#REF!,#REF!,#REF!</definedName>
    <definedName name="eiqe" localSheetId="8">#REF!,#REF!,#REF!,#REF!,#REF!</definedName>
    <definedName name="eiqe">#REF!,#REF!,#REF!,#REF!,#REF!</definedName>
    <definedName name="ejeej">#N/A</definedName>
    <definedName name="EJEJEJ">#N/A</definedName>
    <definedName name="ejfkds">#N/A</definedName>
    <definedName name="ejjtr">#N/A</definedName>
    <definedName name="EJT">#N/A</definedName>
    <definedName name="ejtytjy">#N/A</definedName>
    <definedName name="ejwj">#N/A</definedName>
    <definedName name="ejwkw">#N/A</definedName>
    <definedName name="EK" localSheetId="10">#REF!</definedName>
    <definedName name="EK">#REF!</definedName>
    <definedName name="ekddkks">#N/A</definedName>
    <definedName name="EKE3KWF">#N/A</definedName>
    <definedName name="EKEIEK">#N/A</definedName>
    <definedName name="EKEK">#N/A</definedName>
    <definedName name="ekekcf">#N/A</definedName>
    <definedName name="ekeke">#N/A</definedName>
    <definedName name="EKEKEK">#N/A</definedName>
    <definedName name="ekekekd">#N/A</definedName>
    <definedName name="ekekeke">#N/A</definedName>
    <definedName name="ekekekek">#N/A</definedName>
    <definedName name="ekekekekek">#N/A</definedName>
    <definedName name="ekekekke">#N/A</definedName>
    <definedName name="ekekf">#N/A</definedName>
    <definedName name="ekekk">#N/A</definedName>
    <definedName name="ekekke">#N/A</definedName>
    <definedName name="ekekkeke">#N/A</definedName>
    <definedName name="ekekwkwke">#N/A</definedName>
    <definedName name="ekemcksd">#N/A</definedName>
    <definedName name="ekeoil">#N/A</definedName>
    <definedName name="ekergkg">#N/A</definedName>
    <definedName name="ekfka">#N/A</definedName>
    <definedName name="ekfkek">#N/A</definedName>
    <definedName name="ekgerl">#N/A</definedName>
    <definedName name="ekgid">#N/A</definedName>
    <definedName name="ekgkk">#N/A</definedName>
    <definedName name="ekid">#N/A</definedName>
    <definedName name="ekik">#N/A</definedName>
    <definedName name="ekjeoi">#N/A</definedName>
    <definedName name="ekkdkd">#N/A</definedName>
    <definedName name="ekke">#N/A</definedName>
    <definedName name="ekkeek">#N/A</definedName>
    <definedName name="ekkekakw">#N/A</definedName>
    <definedName name="ekkfs">#N/A</definedName>
    <definedName name="ekkksdfksd">#N/A</definedName>
    <definedName name="ekkwk">#N/A</definedName>
    <definedName name="eklgerk0">#N/A</definedName>
    <definedName name="ekr9e">#N/A</definedName>
    <definedName name="eksmsk">#N/A</definedName>
    <definedName name="ekw">#N/A</definedName>
    <definedName name="ekwe">#N/A</definedName>
    <definedName name="ekweiie">#N/A</definedName>
    <definedName name="ekwkkwkw">#N/A</definedName>
    <definedName name="elcmdl">#N/A</definedName>
    <definedName name="ELECTRICITY_ESCALATE" localSheetId="8">#REF!</definedName>
    <definedName name="ELECTRICITY_ESCALATE" localSheetId="5">'[70]Sale Assumption'!$BF$1:$RU$1</definedName>
    <definedName name="ELECTRICITY_ESCALATE">#REF!</definedName>
    <definedName name="Electronics_Boutique" localSheetId="10">#REF!</definedName>
    <definedName name="Electronics_Boutique" localSheetId="8">#REF!</definedName>
    <definedName name="Electronics_Boutique">#REF!</definedName>
    <definedName name="elel">#N/A</definedName>
    <definedName name="elele">#N/A</definedName>
    <definedName name="elelel">#N/A</definedName>
    <definedName name="elelfl">#N/A</definedName>
    <definedName name="elelfld">#N/A</definedName>
    <definedName name="elell">#N/A</definedName>
    <definedName name="elelwl">#N/A</definedName>
    <definedName name="elelwle">#N/A</definedName>
    <definedName name="ELFELE">#N/A</definedName>
    <definedName name="elflle">#N/A</definedName>
    <definedName name="ellcld">#N/A</definedName>
    <definedName name="elle">#N/A</definedName>
    <definedName name="ellel">#N/A</definedName>
    <definedName name="ellelele">#N/A</definedName>
    <definedName name="ellels">#N/A</definedName>
    <definedName name="ellsl">#N/A</definedName>
    <definedName name="elwlfl">#N/A</definedName>
    <definedName name="elwlled">#N/A</definedName>
    <definedName name="elwpopk">#N/A</definedName>
    <definedName name="EMEA_Percent" localSheetId="10">#REF!</definedName>
    <definedName name="EMEA_Percent">#REF!</definedName>
    <definedName name="EMEMEMEM">#N/A</definedName>
    <definedName name="emfmewk">#N/A</definedName>
    <definedName name="Emploee" localSheetId="8">#REF!</definedName>
    <definedName name="Emploee" localSheetId="5">[134]Employee!$B:$B</definedName>
    <definedName name="Emploee">#REF!</definedName>
    <definedName name="END_AED" localSheetId="8">#REF!</definedName>
    <definedName name="END_AED" localSheetId="5">'[73]Calculation of end rates'!#REF!</definedName>
    <definedName name="END_AED">#REF!</definedName>
    <definedName name="End_Bal" localSheetId="10">#REF!</definedName>
    <definedName name="End_Bal" localSheetId="8">#REF!</definedName>
    <definedName name="End_Bal">#REF!</definedName>
    <definedName name="END_BRL" localSheetId="8">#REF!</definedName>
    <definedName name="END_BRL" localSheetId="5">'[73]Calculation of end rates'!#REF!</definedName>
    <definedName name="END_BRL">#REF!</definedName>
    <definedName name="END_CZK" localSheetId="8">#REF!</definedName>
    <definedName name="END_CZK" localSheetId="5">'[73]Calculation of end rates'!#REF!</definedName>
    <definedName name="END_CZK">#REF!</definedName>
    <definedName name="End_date" localSheetId="8">#REF!</definedName>
    <definedName name="End_date" localSheetId="5">[111]Header!$C$12</definedName>
    <definedName name="End_date">#REF!</definedName>
    <definedName name="END_EGP" localSheetId="8">#REF!</definedName>
    <definedName name="END_EGP" localSheetId="5">'[73]Calculation of end rates'!#REF!</definedName>
    <definedName name="END_EGP">#REF!</definedName>
    <definedName name="END_HKD" localSheetId="8">#REF!</definedName>
    <definedName name="END_HKD" localSheetId="5">'[73]Calculation of end rates'!#REF!</definedName>
    <definedName name="END_HKD">#REF!</definedName>
    <definedName name="END_HUF" localSheetId="8">#REF!</definedName>
    <definedName name="END_HUF" localSheetId="5">'[73]Calculation of end rates'!#REF!</definedName>
    <definedName name="END_HUF">#REF!</definedName>
    <definedName name="END_KES" localSheetId="8">#REF!</definedName>
    <definedName name="END_KES" localSheetId="5">'[73]Calculation of end rates'!#REF!</definedName>
    <definedName name="END_KES">#REF!</definedName>
    <definedName name="END_KRW" localSheetId="5">'[73]Calculation of end rates'!#REF!</definedName>
    <definedName name="END_KRW">#REF!</definedName>
    <definedName name="END_LTL" localSheetId="5">'[73]Calculation of end rates'!#REF!</definedName>
    <definedName name="END_LTL">#REF!</definedName>
    <definedName name="END_LVL" localSheetId="5">'[73]Calculation of end rates'!#REF!</definedName>
    <definedName name="END_LVL">#REF!</definedName>
    <definedName name="END_MXN" localSheetId="5">'[73]Calculation of end rates'!#REF!</definedName>
    <definedName name="END_MXN">#REF!</definedName>
    <definedName name="END_MYR" localSheetId="5">'[73]Calculation of end rates'!#REF!</definedName>
    <definedName name="END_MYR">#REF!</definedName>
    <definedName name="END_PHP" localSheetId="5">'[73]Calculation of end rates'!#REF!</definedName>
    <definedName name="END_PHP">#REF!</definedName>
    <definedName name="END_PLN" localSheetId="5">'[73]Calculation of end rates'!#REF!</definedName>
    <definedName name="END_PLN">#REF!</definedName>
    <definedName name="END_ROL" localSheetId="5">'[73]Calculation of end rates'!#REF!</definedName>
    <definedName name="END_ROL">#REF!</definedName>
    <definedName name="END_RUR" localSheetId="5">'[73]Calculation of end rates'!#REF!</definedName>
    <definedName name="END_RUR">#REF!</definedName>
    <definedName name="END_SGD" localSheetId="5">'[73]Calculation of end rates'!#REF!</definedName>
    <definedName name="END_SGD">#REF!</definedName>
    <definedName name="END_THB" localSheetId="5">'[73]Calculation of end rates'!#REF!</definedName>
    <definedName name="END_THB">#REF!</definedName>
    <definedName name="END_UYU" localSheetId="5">'[73]Calculation of end rates'!#REF!</definedName>
    <definedName name="END_UYU">#REF!</definedName>
    <definedName name="END_ZAR" localSheetId="5">'[73]Calculation of end rates'!#REF!</definedName>
    <definedName name="END_ZAR">#REF!</definedName>
    <definedName name="endDate" localSheetId="8">#REF!</definedName>
    <definedName name="endDate" localSheetId="5">[135]Main!$F$4</definedName>
    <definedName name="endDate">#REF!</definedName>
    <definedName name="Ending">#N/A</definedName>
    <definedName name="Ending_Balance">#N/A</definedName>
    <definedName name="ENENNE">#N/A</definedName>
    <definedName name="Energy_Offpeak_115KV" localSheetId="8">#REF!</definedName>
    <definedName name="Energy_Offpeak_115KV" localSheetId="5">'[70]Sale Assumption'!$J$61:$RU$61</definedName>
    <definedName name="Energy_Offpeak_115KV">#REF!</definedName>
    <definedName name="Energy_Offpeak_22KV" localSheetId="8">#REF!</definedName>
    <definedName name="Energy_Offpeak_22KV" localSheetId="5">'[70]Sale Assumption'!$J$67:$RU$67</definedName>
    <definedName name="Energy_Offpeak_22KV">#REF!</definedName>
    <definedName name="Energy_Peak_115KV" localSheetId="8">#REF!</definedName>
    <definedName name="Energy_Peak_115KV" localSheetId="5">'[70]Sale Assumption'!$J$60:$RU$60</definedName>
    <definedName name="Energy_Peak_115KV">#REF!</definedName>
    <definedName name="Energy_Peak_22KV" localSheetId="8">#REF!</definedName>
    <definedName name="Energy_Peak_22KV" localSheetId="5">'[70]Sale Assumption'!$J$66:$RU$66</definedName>
    <definedName name="Energy_Peak_22KV">#REF!</definedName>
    <definedName name="Energy_Weekend_115KV" localSheetId="8">#REF!</definedName>
    <definedName name="Energy_Weekend_115KV" localSheetId="5">'[70]Sale Assumption'!$J$62:$RU$62</definedName>
    <definedName name="Energy_Weekend_115KV">#REF!</definedName>
    <definedName name="Energy_Weekend_22KV" localSheetId="8">#REF!</definedName>
    <definedName name="Energy_Weekend_22KV" localSheetId="5">'[70]Sale Assumption'!$J$68:$RU$68</definedName>
    <definedName name="Energy_Weekend_22KV">#REF!</definedName>
    <definedName name="ENJENEN">#N/A</definedName>
    <definedName name="Entertain" localSheetId="10" hidden="1">{"closed",#N/A,FALSE,"Consolidated Products - Budget";"expanded",#N/A,FALSE,"Consolidated Products - Budget"}</definedName>
    <definedName name="Entertain" localSheetId="8" hidden="1">{"closed",#N/A,FALSE,"Consolidated Products - Budget";"expanded",#N/A,FALSE,"Consolidated Products - Budget"}</definedName>
    <definedName name="Entertain" localSheetId="9" hidden="1">{"closed",#N/A,FALSE,"Consolidated Products - Budget";"expanded",#N/A,FALSE,"Consolidated Products - Budget"}</definedName>
    <definedName name="Entertain" localSheetId="5" hidden="1">{"closed",#N/A,FALSE,"Consolidated Products - Budget";"expanded",#N/A,FALSE,"Consolidated Products - Budget"}</definedName>
    <definedName name="Entertain" hidden="1">{"closed",#N/A,FALSE,"Consolidated Products - Budget";"expanded",#N/A,FALSE,"Consolidated Products - Budget"}</definedName>
    <definedName name="Entity" localSheetId="10">#REF!</definedName>
    <definedName name="Entity">#REF!</definedName>
    <definedName name="eokl">#N/A</definedName>
    <definedName name="EP_FIRM" localSheetId="8">#REF!</definedName>
    <definedName name="EP_FIRM" localSheetId="5">'[70]Sale Assumption'!$J$120:$RU$120</definedName>
    <definedName name="EP_FIRM">#REF!</definedName>
    <definedName name="EP_OFFPEAK" localSheetId="8">#REF!</definedName>
    <definedName name="EP_OFFPEAK" localSheetId="5">'[70]Sale Assumption'!$I$139</definedName>
    <definedName name="EP_OFFPEAK">#REF!</definedName>
    <definedName name="EP_Offpeak_NF" localSheetId="8">#REF!</definedName>
    <definedName name="EP_Offpeak_NF" localSheetId="5">'[70]Sale Assumption'!$J$139:$RU$139</definedName>
    <definedName name="EP_Offpeak_NF">#REF!</definedName>
    <definedName name="EP_PEAK" localSheetId="8">#REF!</definedName>
    <definedName name="EP_PEAK" localSheetId="5">'[70]Sale Assumption'!$I$138</definedName>
    <definedName name="EP_PEAK">#REF!</definedName>
    <definedName name="EP_Peak_NF" localSheetId="8">#REF!</definedName>
    <definedName name="EP_Peak_NF" localSheetId="5">'[70]Sale Assumption'!$J$138:$RU$138</definedName>
    <definedName name="EP_Peak_NF">#REF!</definedName>
    <definedName name="EP0GAS" localSheetId="8">#REF!</definedName>
    <definedName name="EP0GAS" localSheetId="5">'[70]Sale Assumption'!$I$116</definedName>
    <definedName name="EP0GAS">#REF!</definedName>
    <definedName name="EPMWorkbookOptions_1" hidden="1">"pjIAAB+LCAAAAAAABADtW2tvokwU/r7J/gfjdwW8b0PdsIiWBMEAtm/TNARxrGQV6IC1/fc73FRk6rLU1ygxaVI9tznn4Tkw4wz0z/flovQGoGva1m2ZqpLlErAMe2paL7fllTerUK3yz+73b/SDDX9PbPu35HjI1C0hP8u9eXfN2/Lc85wbgliv19V1vWrDF6JGkhTx31BQjDlY6hXTcj3dMkB54zX9u1cZjVoq0axtWcDwx1RtdgUhsLx7"</definedName>
    <definedName name="EPMWorkbookOptions_2" hidden="1">"E6wDZULd0z09kiK5qC9BONpmJA8snRU0g6HGLoAjCGYAxTNAFSVU7mr90VD7NWLFB4rUniKn+Wtlsn6tGGbV8byqYUPnpuOn6eoOMXEM4ll7GqnqQGMlUZGiL+jfTF+44Jkm/DS2STGOszANfQfAzMnFMZJRdsRRzV0/gb1xQ6BS2GVQIeUQLCcAji3zdQWCqE/MuMerfO+5+jRiZE5U7yj0kRdHY1VTOCRiVA5VnvJLRb4zAdShMf/YGpUQ"</definedName>
    <definedName name="EPMWorkbookOptions_3" hidden="1">"n24sc3Fb9uAK0YVIe/XMJbB8tmb3oonjFY/q5dXHZO0+5GxxS1b5IZcsuEZSzSpVK27J95ys8JKYrFqS+QEvMsKllH1As6O4M6dTYG0GdvcG2DXd3pPc/SSUub3exGDthQ27fro0gVEccg3AxHhiQA4c0e3fA+9eX3+zoemhvIIbb+ic0mXw75vQ9XYSwOv3Am2y/BygrFZ4DnQZlpXGokoTOOWhGCHi6CHeJKl6h9oJgLsWga8EpwB2SZoI"</definedName>
    <definedName name="EPMWorkbookOptions_4" hidden="1">"P2Cju85C/xhB2wHQ++hSzVZzBiazSrM1bVQatdmPSqcJQIXUQa0xnbQb7UndHznphQks6K6ngAV6noNp2GI4hP7SzpEJ5rkVgphsakYQtFiRoa+j4Lm6+/Prm8330A0u1GfBb4cC/x9dwxlCfrqSZAPNsrKzlSogW48zy4rinyVhjwqNKqmMoAncINsD+pxxOZ9GDlY1A1kaj3L3cr3ebDYajey9XCteL29hTHJ2oImSePFtfEZ0HcsIW/Yx"</definedName>
    <definedName name="EPMWorkbookOptions_5" hidden="1">"N1lbbYrsdNrZyVovIFkjEBE/0Z+QaWEbBbvS81A53fC3g6/Milqtev0fpkWN4rHzk99fLp2kR4ZjcOl4nE/T9gXp4YTr7mbxWtZHML3oDqRXluLSzMFSXlQ5mZVOSNRW8YgagZjmaqy40hWXZg66SuodJyNY+6dkbLt4jN3imCTtL0ZgRPa6ssSnmYewD6KiMupYOSFfOwXkawxj+h4bya+MxaWZg7EKNxhyJ90y+lE8vkYgYtgaKa50xaWZ"</definedName>
    <definedName name="EPMWorkbookOptions_6" hidden="1">"g67+IYMTcpUq4P7ml85pRFHPkqVHBaR+6WicUc/KTI8XBxoCWBU5+ZTtW8AN3z0008+cfYMrj3Fp5uBxdNrrlPwt4Cbnl8/MRZHPkqxHBUXm/MUOd51AHrOJhxyjjBGyp+ziAu7+xjCGu7+Pau/K0H8xSmSDN6IJ3AH+hDQ2R9HSrzfsCtOvRNAymEHgziVLcoAVH4dNCgM7dgF06AeVLEV/A7Hlvjiwjd/9QLT0Ahhj67Qiab+eRleN5t17"</definedName>
    <definedName name="EPMWorkbookOptions_7" hidden="1">"HZr6ZAGGAL5sI6Tk379tw0bvmnT/AKj8qSCmMgAA"</definedName>
    <definedName name="eq5q5" localSheetId="10" hidden="1">{"'Income Statement'!$D$96:$E$101"}</definedName>
    <definedName name="eq5q5" localSheetId="8" hidden="1">{"'Income Statement'!$D$96:$E$101"}</definedName>
    <definedName name="eq5q5" localSheetId="9" hidden="1">{"'Income Statement'!$D$96:$E$101"}</definedName>
    <definedName name="eq5q5" localSheetId="5" hidden="1">{"'Income Statement'!$D$96:$E$101"}</definedName>
    <definedName name="eq5q5" hidden="1">{"'Income Statement'!$D$96:$E$101"}</definedName>
    <definedName name="EQE">#N/A</definedName>
    <definedName name="eqq" localSheetId="10" hidden="1">{"cashflow",#N/A,FALSE,"cash flow"}</definedName>
    <definedName name="eqq" localSheetId="8" hidden="1">{"cashflow",#N/A,FALSE,"cash flow"}</definedName>
    <definedName name="eqq" localSheetId="9" hidden="1">{"cashflow",#N/A,FALSE,"cash flow"}</definedName>
    <definedName name="eqq" localSheetId="5" hidden="1">{"cashflow",#N/A,FALSE,"cash flow"}</definedName>
    <definedName name="eqq" hidden="1">{"cashflow",#N/A,FALSE,"cash flow"}</definedName>
    <definedName name="Equity_Created_CUP1Ph1to3" localSheetId="8">#REF!</definedName>
    <definedName name="Equity_Created_CUP1Ph1to3" localSheetId="5">'[103]Financing (Main)'!$J$89:$RU$89</definedName>
    <definedName name="Equity_Created_CUP1Ph1to3">#REF!</definedName>
    <definedName name="Equity_Created_CUP1Ph4" localSheetId="8">#REF!</definedName>
    <definedName name="Equity_Created_CUP1Ph4" localSheetId="5">'[103]Financing (Main)'!$J$93:$RU$93</definedName>
    <definedName name="Equity_Created_CUP1Ph4">#REF!</definedName>
    <definedName name="Equity_Created_CUP1Ph5" localSheetId="8">#REF!</definedName>
    <definedName name="Equity_Created_CUP1Ph5" localSheetId="5">'[103]Financing (Main)'!$J$97:$RU$97</definedName>
    <definedName name="Equity_Created_CUP1Ph5">#REF!</definedName>
    <definedName name="Equity_Created_CUP1Ph6" localSheetId="8">#REF!</definedName>
    <definedName name="Equity_Created_CUP1Ph6" localSheetId="5">'[103]Financing (Main)'!$J$111:$RU$111</definedName>
    <definedName name="Equity_Created_CUP1Ph6">#REF!</definedName>
    <definedName name="Equity_Created_CUP2Ph1" localSheetId="8">#REF!</definedName>
    <definedName name="Equity_Created_CUP2Ph1" localSheetId="5">'[103]Financing (Main)'!$J$102:$RU$102</definedName>
    <definedName name="Equity_Created_CUP2Ph1">#REF!</definedName>
    <definedName name="Equity_Created_CUP2Ph2" localSheetId="8">#REF!</definedName>
    <definedName name="Equity_Created_CUP2Ph2" localSheetId="5">'[103]Financing (Main)'!$J$106:$RU$106</definedName>
    <definedName name="Equity_Created_CUP2Ph2">#REF!</definedName>
    <definedName name="Equity_Created_CUP3Ph1" localSheetId="8">#REF!</definedName>
    <definedName name="Equity_Created_CUP3Ph1" localSheetId="5">'[103]Financing (Main)'!$J$116:$RU$116</definedName>
    <definedName name="Equity_Created_CUP3Ph1">#REF!</definedName>
    <definedName name="Equity_Created_Ph1to3" localSheetId="8">#REF!</definedName>
    <definedName name="Equity_Created_Ph1to3" localSheetId="5">[70]Financing!$J$34:$RU$34</definedName>
    <definedName name="Equity_Created_Ph1to3">#REF!</definedName>
    <definedName name="Equity_Created_Ph4" localSheetId="8">#REF!</definedName>
    <definedName name="Equity_Created_Ph4" localSheetId="5">[70]Financing!$J$39:$RU$39</definedName>
    <definedName name="Equity_Created_Ph4">#REF!</definedName>
    <definedName name="Equity_Created_Ph5" localSheetId="8">#REF!</definedName>
    <definedName name="Equity_Created_Ph5" localSheetId="5">[70]Financing!$J$44:$RU$44</definedName>
    <definedName name="Equity_Created_Ph5">#REF!</definedName>
    <definedName name="Equity_Issued_AllPh" localSheetId="8">#REF!</definedName>
    <definedName name="Equity_Issued_AllPh" localSheetId="5">[70]Financing!$J$10:$RU$10</definedName>
    <definedName name="Equity_Issued_AllPh">#REF!</definedName>
    <definedName name="Equity_Issued_CUP3" localSheetId="8">#REF!</definedName>
    <definedName name="Equity_Issued_CUP3" localSheetId="5">'[103]Financing (Main)'!$J$12:$RU$12</definedName>
    <definedName name="Equity_Issued_CUP3">#REF!</definedName>
    <definedName name="Equity_Issued_Ph1to3" localSheetId="8">#REF!</definedName>
    <definedName name="Equity_Issued_Ph1to3" localSheetId="5">[70]Financing!$J$7:$RU$7</definedName>
    <definedName name="Equity_Issued_Ph1to3">#REF!</definedName>
    <definedName name="Equity_Issued_Ph4" localSheetId="8">#REF!</definedName>
    <definedName name="Equity_Issued_Ph4" localSheetId="5">[70]Financing!$J$8:$RU$8</definedName>
    <definedName name="Equity_Issued_Ph4">#REF!</definedName>
    <definedName name="Equity_Issued_Ph5" localSheetId="8">#REF!</definedName>
    <definedName name="Equity_Issued_Ph5" localSheetId="5">[70]Financing!$J$9:$RU$9</definedName>
    <definedName name="Equity_Issued_Ph5">#REF!</definedName>
    <definedName name="Equity_Underwriting_Fee">NA()</definedName>
    <definedName name="eqweqw">#N/A</definedName>
    <definedName name="er">#N/A</definedName>
    <definedName name="er4e">#N/A</definedName>
    <definedName name="er4ttw3">#N/A</definedName>
    <definedName name="ERAER">#N/A</definedName>
    <definedName name="eraweta">#N/A</definedName>
    <definedName name="erd">#N/A</definedName>
    <definedName name="erdvsdf">#N/A</definedName>
    <definedName name="erdy">#N/A</definedName>
    <definedName name="ere">#N/A</definedName>
    <definedName name="EREE">#N/A</definedName>
    <definedName name="eregr">#N/A</definedName>
    <definedName name="erel">#N/A</definedName>
    <definedName name="ERER">#N/A</definedName>
    <definedName name="erere">#N/A</definedName>
    <definedName name="ERERERE">#N/A</definedName>
    <definedName name="ererg0">#N/A</definedName>
    <definedName name="ERERR">#N/A</definedName>
    <definedName name="ERERS">#N/A</definedName>
    <definedName name="ererte">#N/A</definedName>
    <definedName name="erertertertete" localSheetId="10" hidden="1">{"'Eng (page2)'!$A$1:$D$52"}</definedName>
    <definedName name="erertertertete" localSheetId="8" hidden="1">{"'Eng (page2)'!$A$1:$D$52"}</definedName>
    <definedName name="erertertertete" localSheetId="9" hidden="1">{"'Eng (page2)'!$A$1:$D$52"}</definedName>
    <definedName name="erertertertete" localSheetId="5" hidden="1">{"'Eng (page2)'!$A$1:$D$52"}</definedName>
    <definedName name="erertertertete" hidden="1">{"'Eng (page2)'!$A$1:$D$52"}</definedName>
    <definedName name="EREW">#N/A</definedName>
    <definedName name="erewr3">#N/A</definedName>
    <definedName name="erewre">#N/A</definedName>
    <definedName name="erewrew3">#N/A</definedName>
    <definedName name="erewtt">#N/A</definedName>
    <definedName name="erfe">#N/A</definedName>
    <definedName name="erfer">#N/A</definedName>
    <definedName name="erg">#N/A</definedName>
    <definedName name="ERGAGA">#N/A</definedName>
    <definedName name="ergdgv">#N/A</definedName>
    <definedName name="erge">#N/A</definedName>
    <definedName name="ergegr">#N/A</definedName>
    <definedName name="ergegrerg">#N/A</definedName>
    <definedName name="ergegrgr">#N/A</definedName>
    <definedName name="ergegrs">#N/A</definedName>
    <definedName name="erger">#N/A</definedName>
    <definedName name="ergerg">#N/A</definedName>
    <definedName name="ergf43">#N/A</definedName>
    <definedName name="ergger">#N/A</definedName>
    <definedName name="erggre">#N/A</definedName>
    <definedName name="ergkerk">#N/A</definedName>
    <definedName name="ergkre9">#N/A</definedName>
    <definedName name="ergkrleg">#N/A</definedName>
    <definedName name="ergo3">#N/A</definedName>
    <definedName name="ergr">#N/A</definedName>
    <definedName name="ERGRE" localSheetId="10">#REF!</definedName>
    <definedName name="ERGRE" localSheetId="8">#REF!</definedName>
    <definedName name="ERGRE" localSheetId="9">#REF!</definedName>
    <definedName name="ERGRE">#REF!</definedName>
    <definedName name="ergreg">#N/A</definedName>
    <definedName name="ergrge">#N/A</definedName>
    <definedName name="ERGRRE" localSheetId="10">#REF!</definedName>
    <definedName name="ERGRRE" localSheetId="8">#REF!</definedName>
    <definedName name="ERGRRE" localSheetId="9">#REF!</definedName>
    <definedName name="ERGRRE">#REF!</definedName>
    <definedName name="ergsegr">#N/A</definedName>
    <definedName name="ergsg">#N/A</definedName>
    <definedName name="ergsger">#N/A</definedName>
    <definedName name="ergsgre">#N/A</definedName>
    <definedName name="ergsgres">#N/A</definedName>
    <definedName name="ERGSR">#N/A</definedName>
    <definedName name="ergsre">#N/A</definedName>
    <definedName name="ERGSREG">#N/A</definedName>
    <definedName name="ergsreger">#N/A</definedName>
    <definedName name="ERGSREGS">#N/A</definedName>
    <definedName name="ERGT" localSheetId="10" hidden="1">{"'Eng (page2)'!$A$1:$D$52"}</definedName>
    <definedName name="ERGT" localSheetId="8" hidden="1">{"'Eng (page2)'!$A$1:$D$52"}</definedName>
    <definedName name="ERGT" localSheetId="9" hidden="1">{"'Eng (page2)'!$A$1:$D$52"}</definedName>
    <definedName name="ERGT" localSheetId="5" hidden="1">{"'Eng (page2)'!$A$1:$D$52"}</definedName>
    <definedName name="ERGT" hidden="1">{"'Eng (page2)'!$A$1:$D$52"}</definedName>
    <definedName name="ERH">#N/A</definedName>
    <definedName name="erhererherh">#N/A</definedName>
    <definedName name="erhht">#N/A</definedName>
    <definedName name="erjp" localSheetId="10" hidden="1">{"'Eng (page2)'!$A$1:$D$52"}</definedName>
    <definedName name="erjp" localSheetId="8" hidden="1">{"'Eng (page2)'!$A$1:$D$52"}</definedName>
    <definedName name="erjp" localSheetId="9" hidden="1">{"'Eng (page2)'!$A$1:$D$52"}</definedName>
    <definedName name="erjp" localSheetId="5" hidden="1">{"'Eng (page2)'!$A$1:$D$52"}</definedName>
    <definedName name="erjp" hidden="1">{"'Eng (page2)'!$A$1:$D$52"}</definedName>
    <definedName name="erkek">#N/A</definedName>
    <definedName name="erkgk">#N/A</definedName>
    <definedName name="erkgkd">#N/A</definedName>
    <definedName name="erkgkl">#N/A</definedName>
    <definedName name="erkke">#N/A</definedName>
    <definedName name="erkl">#N/A</definedName>
    <definedName name="erlelre">#N/A</definedName>
    <definedName name="erqw" localSheetId="10" hidden="1">{"'Eng (page2)'!$A$1:$D$52"}</definedName>
    <definedName name="erqw" localSheetId="8" hidden="1">{"'Eng (page2)'!$A$1:$D$52"}</definedName>
    <definedName name="erqw" localSheetId="9" hidden="1">{"'Eng (page2)'!$A$1:$D$52"}</definedName>
    <definedName name="erqw" localSheetId="5" hidden="1">{"'Eng (page2)'!$A$1:$D$52"}</definedName>
    <definedName name="erqw" hidden="1">{"'Eng (page2)'!$A$1:$D$52"}</definedName>
    <definedName name="err">#N/A</definedName>
    <definedName name="ERRE">#N/A</definedName>
    <definedName name="erreggre">#N/A</definedName>
    <definedName name="error" localSheetId="8">#REF!</definedName>
    <definedName name="error" localSheetId="9">#REF!</definedName>
    <definedName name="error" localSheetId="5">'[136]DropDown List'!#REF!</definedName>
    <definedName name="error">#REF!</definedName>
    <definedName name="errre">#N/A</definedName>
    <definedName name="ERSERE" localSheetId="10">#REF!</definedName>
    <definedName name="ERSERE" localSheetId="8">#REF!</definedName>
    <definedName name="ERSERE" localSheetId="9">#REF!</definedName>
    <definedName name="ERSERE">#REF!</definedName>
    <definedName name="erserg">#N/A</definedName>
    <definedName name="ersg">#N/A</definedName>
    <definedName name="ERSG4" localSheetId="10">#REF!</definedName>
    <definedName name="ERSG4" localSheetId="8">#REF!</definedName>
    <definedName name="ERSG4" localSheetId="9">#REF!</definedName>
    <definedName name="ERSG4">#REF!</definedName>
    <definedName name="ersgg">#N/A</definedName>
    <definedName name="ersgg4e">#N/A</definedName>
    <definedName name="ERSGGRE">#N/A</definedName>
    <definedName name="ersggsergr">#N/A</definedName>
    <definedName name="ERSGRE">#N/A</definedName>
    <definedName name="ersre" localSheetId="10">#REF!</definedName>
    <definedName name="ersre" localSheetId="8">#REF!</definedName>
    <definedName name="ersre" localSheetId="9">#REF!</definedName>
    <definedName name="ersre">#REF!</definedName>
    <definedName name="ert" localSheetId="10" hidden="1">{"'Eng (page2)'!$A$1:$D$52"}</definedName>
    <definedName name="ert" localSheetId="8" hidden="1">{"'Eng (page2)'!$A$1:$D$52"}</definedName>
    <definedName name="ert" localSheetId="9" hidden="1">{"'Eng (page2)'!$A$1:$D$52"}</definedName>
    <definedName name="ert" localSheetId="5" hidden="1">{"'Eng (page2)'!$A$1:$D$52"}</definedName>
    <definedName name="ert" hidden="1">{"'Eng (page2)'!$A$1:$D$52"}</definedName>
    <definedName name="ert4e">#N/A</definedName>
    <definedName name="ert4r4">#N/A</definedName>
    <definedName name="ert4t4w">#N/A</definedName>
    <definedName name="ert4w">#N/A</definedName>
    <definedName name="ERTE">#N/A</definedName>
    <definedName name="erte3">#N/A</definedName>
    <definedName name="erte4">#N/A</definedName>
    <definedName name="erte43">#N/A</definedName>
    <definedName name="ertee">#N/A</definedName>
    <definedName name="ERTER">#N/A</definedName>
    <definedName name="ERTERE">#N/A</definedName>
    <definedName name="ertest">#N/A</definedName>
    <definedName name="ertr">#N/A</definedName>
    <definedName name="ertr44w">#N/A</definedName>
    <definedName name="ERTRGR" localSheetId="10">#REF!</definedName>
    <definedName name="ERTRGR" localSheetId="8">#REF!</definedName>
    <definedName name="ERTRGR" localSheetId="9">#REF!</definedName>
    <definedName name="ERTRGR">#REF!</definedName>
    <definedName name="ertyu" localSheetId="10" hidden="1">{"'Eng (page2)'!$A$1:$D$52"}</definedName>
    <definedName name="ertyu" localSheetId="8" hidden="1">{"'Eng (page2)'!$A$1:$D$52"}</definedName>
    <definedName name="ertyu" localSheetId="9" hidden="1">{"'Eng (page2)'!$A$1:$D$52"}</definedName>
    <definedName name="ertyu" localSheetId="5" hidden="1">{"'Eng (page2)'!$A$1:$D$52"}</definedName>
    <definedName name="ertyu" hidden="1">{"'Eng (page2)'!$A$1:$D$52"}</definedName>
    <definedName name="ERW">#N/A</definedName>
    <definedName name="erwq" localSheetId="10" hidden="1">{"'Eng (page2)'!$A$1:$D$52"}</definedName>
    <definedName name="erwq" localSheetId="8" hidden="1">{"'Eng (page2)'!$A$1:$D$52"}</definedName>
    <definedName name="erwq" localSheetId="9" hidden="1">{"'Eng (page2)'!$A$1:$D$52"}</definedName>
    <definedName name="erwq" localSheetId="5" hidden="1">{"'Eng (page2)'!$A$1:$D$52"}</definedName>
    <definedName name="erwq" hidden="1">{"'Eng (page2)'!$A$1:$D$52"}</definedName>
    <definedName name="erwrere">#N/A</definedName>
    <definedName name="erwrre">#N/A</definedName>
    <definedName name="erwt">#N/A</definedName>
    <definedName name="erwt4">#N/A</definedName>
    <definedName name="erwt4tr">#N/A</definedName>
    <definedName name="erwt4w">#N/A</definedName>
    <definedName name="erwte">#N/A</definedName>
    <definedName name="erwtrre">#N/A</definedName>
    <definedName name="erwtt4">#N/A</definedName>
    <definedName name="ERWWQEQ">#N/A</definedName>
    <definedName name="ery" localSheetId="10">#REF!</definedName>
    <definedName name="ery" localSheetId="8">#REF!</definedName>
    <definedName name="ery" localSheetId="9">#REF!</definedName>
    <definedName name="ery">#REF!</definedName>
    <definedName name="ery5rrt">#N/A</definedName>
    <definedName name="erye">#N/A</definedName>
    <definedName name="eryhr">#N/A</definedName>
    <definedName name="eryr">#N/A</definedName>
    <definedName name="eryrtr">#N/A</definedName>
    <definedName name="erytr">#N/A</definedName>
    <definedName name="erytre">#N/A</definedName>
    <definedName name="ERYYH">#N/A</definedName>
    <definedName name="eryyr">#N/A</definedName>
    <definedName name="ERYYRE">#N/A</definedName>
    <definedName name="ES">#N/A</definedName>
    <definedName name="esegrs">#N/A</definedName>
    <definedName name="eses">#N/A</definedName>
    <definedName name="esgdg">#N/A</definedName>
    <definedName name="esgerg">#N/A</definedName>
    <definedName name="ESGG">#N/A</definedName>
    <definedName name="esgr">#N/A</definedName>
    <definedName name="esgrgr">#N/A</definedName>
    <definedName name="esgrre">#N/A</definedName>
    <definedName name="eshers">#N/A</definedName>
    <definedName name="ESP_AVG" localSheetId="8">#REF!</definedName>
    <definedName name="ESP_AVG" localSheetId="5">'[73]Calculation of end rates'!#REF!</definedName>
    <definedName name="ESP_AVG">#REF!</definedName>
    <definedName name="esr">#N/A</definedName>
    <definedName name="esre">#N/A</definedName>
    <definedName name="ESRGER4S">#N/A</definedName>
    <definedName name="esrrr" localSheetId="10">#REF!</definedName>
    <definedName name="esrrr" localSheetId="8">#REF!</definedName>
    <definedName name="esrrr" localSheetId="9">#REF!</definedName>
    <definedName name="esrrr">#REF!</definedName>
    <definedName name="esrte">#N/A</definedName>
    <definedName name="esrtgr">#N/A</definedName>
    <definedName name="eSs">#N/A</definedName>
    <definedName name="est">#N/A</definedName>
    <definedName name="este">#N/A</definedName>
    <definedName name="ESTEER">#N/A</definedName>
    <definedName name="esteyr">#N/A</definedName>
    <definedName name="estte">#N/A</definedName>
    <definedName name="ESW">#N/A</definedName>
    <definedName name="esy" localSheetId="10">#REF!</definedName>
    <definedName name="esy" localSheetId="8">#REF!</definedName>
    <definedName name="esy" localSheetId="9">#REF!</definedName>
    <definedName name="esy">#REF!</definedName>
    <definedName name="esyrhr">#N/A</definedName>
    <definedName name="ET">#N/A</definedName>
    <definedName name="et4tw">#N/A</definedName>
    <definedName name="et5yerr">#N/A</definedName>
    <definedName name="ETE">#N/A</definedName>
    <definedName name="eter">#N/A</definedName>
    <definedName name="ETESER">#N/A</definedName>
    <definedName name="ETET">#N/A</definedName>
    <definedName name="ETETE">#N/A</definedName>
    <definedName name="etewt">#N/A</definedName>
    <definedName name="ethane1" localSheetId="10">#REF!</definedName>
    <definedName name="ethane1">#REF!</definedName>
    <definedName name="ethane10" localSheetId="10">#REF!</definedName>
    <definedName name="ethane10">#REF!</definedName>
    <definedName name="ethane11" localSheetId="10">#REF!</definedName>
    <definedName name="ethane11">#REF!</definedName>
    <definedName name="ethane12" localSheetId="10">#REF!</definedName>
    <definedName name="ethane12">#REF!</definedName>
    <definedName name="ethane2" localSheetId="10">#REF!</definedName>
    <definedName name="ethane2">#REF!</definedName>
    <definedName name="ethane3" localSheetId="10">#REF!</definedName>
    <definedName name="ethane3">#REF!</definedName>
    <definedName name="ethane4" localSheetId="10">#REF!</definedName>
    <definedName name="ethane4">#REF!</definedName>
    <definedName name="ethane5" localSheetId="10">#REF!</definedName>
    <definedName name="ethane5">#REF!</definedName>
    <definedName name="ethane6" localSheetId="10">#REF!</definedName>
    <definedName name="ethane6">#REF!</definedName>
    <definedName name="ethane7" localSheetId="10">#REF!</definedName>
    <definedName name="ethane7">#REF!</definedName>
    <definedName name="ethane8" localSheetId="10">#REF!</definedName>
    <definedName name="ethane8">#REF!</definedName>
    <definedName name="ethane9" localSheetId="10">#REF!</definedName>
    <definedName name="ethane9">#REF!</definedName>
    <definedName name="etjjtye">#N/A</definedName>
    <definedName name="ETR">#N/A</definedName>
    <definedName name="etse">#N/A</definedName>
    <definedName name="etssr">#N/A</definedName>
    <definedName name="etst">#N/A</definedName>
    <definedName name="etstse">#N/A</definedName>
    <definedName name="ETT">#N/A</definedName>
    <definedName name="ETTE">#N/A</definedName>
    <definedName name="ETTET">#N/A</definedName>
    <definedName name="ETTEW" localSheetId="10">#REF!</definedName>
    <definedName name="ETTEW" localSheetId="8">#REF!</definedName>
    <definedName name="ETTEW" localSheetId="9">#REF!</definedName>
    <definedName name="ETTEW">#REF!</definedName>
    <definedName name="ETTTW">#N/A</definedName>
    <definedName name="ettw4re">#N/A</definedName>
    <definedName name="etu">#N/A</definedName>
    <definedName name="ETW">#N/A</definedName>
    <definedName name="etwett">#N/A</definedName>
    <definedName name="etyeyr">#N/A</definedName>
    <definedName name="etyre">#N/A</definedName>
    <definedName name="eueu">#N/A</definedName>
    <definedName name="euu">#N/A</definedName>
    <definedName name="EV__LASTREFTIME__" hidden="1">38924.6922106482</definedName>
    <definedName name="eveve" localSheetId="10" hidden="1">{#N/A,#N/A,TRUE,"Valuation";#N/A,#N/A,TRUE,"Financ. Stat.";#N/A,#N/A,TRUE,"Contr. Sales";#N/A,#N/A,TRUE,"Sales-Purch. CDEC-SING";#N/A,#N/A,TRUE,"SING Oper.";#N/A,#N/A,TRUE,"Costs &amp; Other Sales";#N/A,#N/A,TRUE,"Fuel Consum.";#N/A,#N/A,TRUE,"Depreciation";#N/A,#N/A,TRUE,"Work. Cap.";#N/A,#N/A,TRUE,"Assump.";#N/A,#N/A,TRUE,"Discount Rates"}</definedName>
    <definedName name="eveve" localSheetId="8" hidden="1">{#N/A,#N/A,TRUE,"Valuation";#N/A,#N/A,TRUE,"Financ. Stat.";#N/A,#N/A,TRUE,"Contr. Sales";#N/A,#N/A,TRUE,"Sales-Purch. CDEC-SING";#N/A,#N/A,TRUE,"SING Oper.";#N/A,#N/A,TRUE,"Costs &amp; Other Sales";#N/A,#N/A,TRUE,"Fuel Consum.";#N/A,#N/A,TRUE,"Depreciation";#N/A,#N/A,TRUE,"Work. Cap.";#N/A,#N/A,TRUE,"Assump.";#N/A,#N/A,TRUE,"Discount Rates"}</definedName>
    <definedName name="eveve" localSheetId="9" hidden="1">{#N/A,#N/A,TRUE,"Valuation";#N/A,#N/A,TRUE,"Financ. Stat.";#N/A,#N/A,TRUE,"Contr. Sales";#N/A,#N/A,TRUE,"Sales-Purch. CDEC-SING";#N/A,#N/A,TRUE,"SING Oper.";#N/A,#N/A,TRUE,"Costs &amp; Other Sales";#N/A,#N/A,TRUE,"Fuel Consum.";#N/A,#N/A,TRUE,"Depreciation";#N/A,#N/A,TRUE,"Work. Cap.";#N/A,#N/A,TRUE,"Assump.";#N/A,#N/A,TRUE,"Discount Rates"}</definedName>
    <definedName name="eveve" localSheetId="5"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#N/A</definedName>
    <definedName name="EW4A">#N/A</definedName>
    <definedName name="EW4FWEF">#N/A</definedName>
    <definedName name="ewace">#N/A</definedName>
    <definedName name="EWAF">#N/A</definedName>
    <definedName name="EWAFAFWE3WFE">#N/A</definedName>
    <definedName name="EWAFAWE">#N/A</definedName>
    <definedName name="EWAFD">#N/A</definedName>
    <definedName name="ewafefw">#N/A</definedName>
    <definedName name="EWAFEWF">#N/A</definedName>
    <definedName name="EWAFFEW" localSheetId="10">#REF!</definedName>
    <definedName name="EWAFFEW" localSheetId="8">#REF!</definedName>
    <definedName name="EWAFFEW" localSheetId="9">#REF!</definedName>
    <definedName name="EWAFFEW">#REF!</definedName>
    <definedName name="EWAFFEWA">#N/A</definedName>
    <definedName name="ewaffewef">#N/A</definedName>
    <definedName name="EWAFW3A">#N/A</definedName>
    <definedName name="EWAFWFEA">#N/A</definedName>
    <definedName name="EWAG">#N/A</definedName>
    <definedName name="EWAREWA">#N/A</definedName>
    <definedName name="ewarewwer">#N/A</definedName>
    <definedName name="ewarf">#N/A</definedName>
    <definedName name="EWAW3W">#N/A</definedName>
    <definedName name="EWE">#N/A</definedName>
    <definedName name="ewee" localSheetId="10" hidden="1">{"'Eng (page2)'!$A$1:$D$52"}</definedName>
    <definedName name="ewee" localSheetId="8" hidden="1">{"'Eng (page2)'!$A$1:$D$52"}</definedName>
    <definedName name="ewee" localSheetId="9" hidden="1">{"'Eng (page2)'!$A$1:$D$52"}</definedName>
    <definedName name="ewee" localSheetId="5" hidden="1">{"'Eng (page2)'!$A$1:$D$52"}</definedName>
    <definedName name="ewee" hidden="1">{"'Eng (page2)'!$A$1:$D$52"}</definedName>
    <definedName name="ewefa">#N/A</definedName>
    <definedName name="ewefe">#N/A</definedName>
    <definedName name="ewefw">#N/A</definedName>
    <definedName name="ewekei">#N/A</definedName>
    <definedName name="ewew" localSheetId="10" hidden="1">{"cashflow",#N/A,FALSE,"cash flow"}</definedName>
    <definedName name="ewew" localSheetId="8" hidden="1">{"cashflow",#N/A,FALSE,"cash flow"}</definedName>
    <definedName name="ewew" localSheetId="9" hidden="1">{"cashflow",#N/A,FALSE,"cash flow"}</definedName>
    <definedName name="ewew" localSheetId="5" hidden="1">{"cashflow",#N/A,FALSE,"cash flow"}</definedName>
    <definedName name="ewew" hidden="1">{"cashflow",#N/A,FALSE,"cash flow"}</definedName>
    <definedName name="ewew1" localSheetId="10" hidden="1">{"cashflow",#N/A,FALSE,"cash flow"}</definedName>
    <definedName name="ewew1" localSheetId="8" hidden="1">{"cashflow",#N/A,FALSE,"cash flow"}</definedName>
    <definedName name="ewew1" localSheetId="9" hidden="1">{"cashflow",#N/A,FALSE,"cash flow"}</definedName>
    <definedName name="ewew1" localSheetId="5" hidden="1">{"cashflow",#N/A,FALSE,"cash flow"}</definedName>
    <definedName name="ewew1" hidden="1">{"cashflow",#N/A,FALSE,"cash flow"}</definedName>
    <definedName name="EWEWAAWE">#N/A</definedName>
    <definedName name="EWEWE">#N/A</definedName>
    <definedName name="EWEWWEFA">#N/A</definedName>
    <definedName name="ewf">#N/A</definedName>
    <definedName name="ewfa">#N/A</definedName>
    <definedName name="EWFAAFEW" localSheetId="10">#REF!</definedName>
    <definedName name="EWFAAFEW" localSheetId="8">#REF!</definedName>
    <definedName name="EWFAAFEW" localSheetId="9">#REF!</definedName>
    <definedName name="EWFAAFEW">#REF!</definedName>
    <definedName name="EWFAFAEW">#N/A</definedName>
    <definedName name="EWFAFEW" localSheetId="10">#REF!</definedName>
    <definedName name="EWFAFEW" localSheetId="8">#REF!</definedName>
    <definedName name="EWFAFEW" localSheetId="9">#REF!</definedName>
    <definedName name="EWFAFEW">#REF!</definedName>
    <definedName name="EWFAFEWA">#N/A</definedName>
    <definedName name="EWFAWE">#N/A</definedName>
    <definedName name="EWFAWFW">#N/A</definedName>
    <definedName name="ewfcsdd">#N/A</definedName>
    <definedName name="EWFE" localSheetId="10">#REF!</definedName>
    <definedName name="EWFE" localSheetId="8">#REF!</definedName>
    <definedName name="EWFE" localSheetId="9">#REF!</definedName>
    <definedName name="EWFE">#REF!</definedName>
    <definedName name="ewfefw">#N/A</definedName>
    <definedName name="ewfewefew">#N/A</definedName>
    <definedName name="ewfewefw">#N/A</definedName>
    <definedName name="ewfewf">#N/A</definedName>
    <definedName name="ewfewfew">#N/A</definedName>
    <definedName name="ewfewkefw">#N/A</definedName>
    <definedName name="ewff3w">#N/A</definedName>
    <definedName name="ewffe">#N/A</definedName>
    <definedName name="ewffee">#N/A</definedName>
    <definedName name="EWFFEFE">#N/A</definedName>
    <definedName name="ewffew">#N/A</definedName>
    <definedName name="ewffewa">#N/A</definedName>
    <definedName name="ewffewf">#N/A</definedName>
    <definedName name="ewffweawe">#N/A</definedName>
    <definedName name="ewfke">#N/A</definedName>
    <definedName name="ewfkelke">#N/A</definedName>
    <definedName name="ewfkewfk3">#N/A</definedName>
    <definedName name="ewfkewkew">#N/A</definedName>
    <definedName name="ewfkwek">#N/A</definedName>
    <definedName name="ewflele">#N/A</definedName>
    <definedName name="EWFWAWE">#N/A</definedName>
    <definedName name="ewfwef">#N/A</definedName>
    <definedName name="ewfweqf">#N/A</definedName>
    <definedName name="EWGAAGWE">#N/A</definedName>
    <definedName name="ewgwge">#N/A</definedName>
    <definedName name="ewiks">#N/A</definedName>
    <definedName name="ewiosd">#N/A</definedName>
    <definedName name="ewjae">#N/A</definedName>
    <definedName name="EWJEWJJE">#N/A</definedName>
    <definedName name="ewjjk">#N/A</definedName>
    <definedName name="ewkeke">#N/A</definedName>
    <definedName name="ewkekek">#N/A</definedName>
    <definedName name="ewkekk">#N/A</definedName>
    <definedName name="ewkf">#N/A</definedName>
    <definedName name="EWKFK">#N/A</definedName>
    <definedName name="ewkfwkk">#N/A</definedName>
    <definedName name="ewkkek">#N/A</definedName>
    <definedName name="ewkkk">#N/A</definedName>
    <definedName name="ewkla">#N/A</definedName>
    <definedName name="ewkoi">#N/A</definedName>
    <definedName name="ewqde"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de"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de"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de"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de"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ew">#N/A</definedName>
    <definedName name="ewqr">#N/A</definedName>
    <definedName name="ewr" localSheetId="8">#REF!</definedName>
    <definedName name="ewr" localSheetId="5">[137]DEP12!#REF!</definedName>
    <definedName name="ewr">#REF!</definedName>
    <definedName name="ewr4tt4w">#N/A</definedName>
    <definedName name="ewre">#N/A</definedName>
    <definedName name="ewret">#N/A</definedName>
    <definedName name="ewrq" localSheetId="10" hidden="1">{"'Eng (page2)'!$A$1:$D$52"}</definedName>
    <definedName name="ewrq" localSheetId="8" hidden="1">{"'Eng (page2)'!$A$1:$D$52"}</definedName>
    <definedName name="ewrq" localSheetId="9" hidden="1">{"'Eng (page2)'!$A$1:$D$52"}</definedName>
    <definedName name="ewrq" localSheetId="5" hidden="1">{"'Eng (page2)'!$A$1:$D$52"}</definedName>
    <definedName name="ewrq" hidden="1">{"'Eng (page2)'!$A$1:$D$52"}</definedName>
    <definedName name="ewrt3t4w">#N/A</definedName>
    <definedName name="ewrt4">#N/A</definedName>
    <definedName name="ewrt4t">#N/A</definedName>
    <definedName name="ewrt4te">#N/A</definedName>
    <definedName name="ewrtt34t">#N/A</definedName>
    <definedName name="ewrw" localSheetId="8">#REF!</definedName>
    <definedName name="ewrw" localSheetId="5">[59]เครื่องตกแต่ง!$B$76</definedName>
    <definedName name="ewrw">#REF!</definedName>
    <definedName name="EWSD" localSheetId="10" hidden="1">{"'Eng (page2)'!$A$1:$D$52"}</definedName>
    <definedName name="EWSD" localSheetId="8" hidden="1">{"'Eng (page2)'!$A$1:$D$52"}</definedName>
    <definedName name="EWSD" localSheetId="9" hidden="1">{"'Eng (page2)'!$A$1:$D$52"}</definedName>
    <definedName name="EWSD" localSheetId="5" hidden="1">{"'Eng (page2)'!$A$1:$D$52"}</definedName>
    <definedName name="EWSD" hidden="1">{"'Eng (page2)'!$A$1:$D$52"}</definedName>
    <definedName name="ewsk">#N/A</definedName>
    <definedName name="ewt">#N/A</definedName>
    <definedName name="ewt4w">#N/A</definedName>
    <definedName name="ewte" localSheetId="10">#REF!</definedName>
    <definedName name="ewte" localSheetId="8">#REF!</definedName>
    <definedName name="ewte" localSheetId="9">#REF!</definedName>
    <definedName name="ewte">#REF!</definedName>
    <definedName name="EWTGE">#N/A</definedName>
    <definedName name="ewtt">#N/A</definedName>
    <definedName name="ewtte4t">#N/A</definedName>
    <definedName name="ewttr">#N/A</definedName>
    <definedName name="eww" localSheetId="10" hidden="1">{"sum_mth",#N/A,FALSE,"SUM-MTH";"sum_mth_สะสม",#N/A,FALSE,"SUM-MTH";"sum_mth_ผลการดำเนินงาน",#N/A,FALSE,"SUM-MTH";"sum_mth_ผลการดำเนินงาน_สะสม",#N/A,FALSE,"SUM-MTH"}</definedName>
    <definedName name="eww" localSheetId="8" hidden="1">{"sum_mth",#N/A,FALSE,"SUM-MTH";"sum_mth_สะสม",#N/A,FALSE,"SUM-MTH";"sum_mth_ผลการดำเนินงาน",#N/A,FALSE,"SUM-MTH";"sum_mth_ผลการดำเนินงาน_สะสม",#N/A,FALSE,"SUM-MTH"}</definedName>
    <definedName name="eww" localSheetId="9" hidden="1">{"sum_mth",#N/A,FALSE,"SUM-MTH";"sum_mth_สะสม",#N/A,FALSE,"SUM-MTH";"sum_mth_ผลการดำเนินงาน",#N/A,FALSE,"SUM-MTH";"sum_mth_ผลการดำเนินงาน_สะสม",#N/A,FALSE,"SUM-MTH"}</definedName>
    <definedName name="eww" localSheetId="5" hidden="1">{"sum_mth",#N/A,FALSE,"SUM-MTH";"sum_mth_สะสม",#N/A,FALSE,"SUM-MTH";"sum_mth_ผลการดำเนินงาน",#N/A,FALSE,"SUM-MTH";"sum_mth_ผลการดำเนินงาน_สะสม",#N/A,FALSE,"SUM-MTH"}</definedName>
    <definedName name="eww" hidden="1">{"sum_mth",#N/A,FALSE,"SUM-MTH";"sum_mth_สะสม",#N/A,FALSE,"SUM-MTH";"sum_mth_ผลการดำเนินงาน",#N/A,FALSE,"SUM-MTH";"sum_mth_ผลการดำเนินงาน_สะสม",#N/A,FALSE,"SUM-MTH"}</definedName>
    <definedName name="ewwe">#N/A</definedName>
    <definedName name="EWWFE" localSheetId="10">#REF!</definedName>
    <definedName name="EWWFE" localSheetId="8">#REF!</definedName>
    <definedName name="EWWFE" localSheetId="9">#REF!</definedName>
    <definedName name="EWWFE">#REF!</definedName>
    <definedName name="ewws">#N/A</definedName>
    <definedName name="ewww" localSheetId="10" hidden="1">{"sum_mth",#N/A,FALSE,"SUM-MTH";"sum_mth_สะสม",#N/A,FALSE,"SUM-MTH";"sum_mth_ผลการดำเนินงาน",#N/A,FALSE,"SUM-MTH";"sum_mth_ผลการดำเนินงาน_สะสม",#N/A,FALSE,"SUM-MTH"}</definedName>
    <definedName name="ewww" localSheetId="8" hidden="1">{"sum_mth",#N/A,FALSE,"SUM-MTH";"sum_mth_สะสม",#N/A,FALSE,"SUM-MTH";"sum_mth_ผลการดำเนินงาน",#N/A,FALSE,"SUM-MTH";"sum_mth_ผลการดำเนินงาน_สะสม",#N/A,FALSE,"SUM-MTH"}</definedName>
    <definedName name="ewww" localSheetId="9" hidden="1">{"sum_mth",#N/A,FALSE,"SUM-MTH";"sum_mth_สะสม",#N/A,FALSE,"SUM-MTH";"sum_mth_ผลการดำเนินงาน",#N/A,FALSE,"SUM-MTH";"sum_mth_ผลการดำเนินงาน_สะสม",#N/A,FALSE,"SUM-MTH"}</definedName>
    <definedName name="ewww" localSheetId="5"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10" hidden="1">{"sum_mth",#N/A,FALSE,"SUM-MTH";"sum_mth_สะสม",#N/A,FALSE,"SUM-MTH";"sum_mth_ผลการดำเนินงาน",#N/A,FALSE,"SUM-MTH";"sum_mth_ผลการดำเนินงาน_สะสม",#N/A,FALSE,"SUM-MTH"}</definedName>
    <definedName name="ewwww4" localSheetId="8" hidden="1">{"sum_mth",#N/A,FALSE,"SUM-MTH";"sum_mth_สะสม",#N/A,FALSE,"SUM-MTH";"sum_mth_ผลการดำเนินงาน",#N/A,FALSE,"SUM-MTH";"sum_mth_ผลการดำเนินงาน_สะสม",#N/A,FALSE,"SUM-MTH"}</definedName>
    <definedName name="ewwww4" localSheetId="9" hidden="1">{"sum_mth",#N/A,FALSE,"SUM-MTH";"sum_mth_สะสม",#N/A,FALSE,"SUM-MTH";"sum_mth_ผลการดำเนินงาน",#N/A,FALSE,"SUM-MTH";"sum_mth_ผลการดำเนินงาน_สะสม",#N/A,FALSE,"SUM-MTH"}</definedName>
    <definedName name="ewwww4" localSheetId="5"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 localSheetId="8">#REF!</definedName>
    <definedName name="EX" localSheetId="5">[138]EAS!$I$2:$L$219</definedName>
    <definedName name="EX">#REF!</definedName>
    <definedName name="ExactAddinConnection" hidden="1">"003"</definedName>
    <definedName name="ExactAddinConnection.002" hidden="1">"CPNT01;002;mengtalekk;1"</definedName>
    <definedName name="ExactAddinConnection.003" hidden="1">"DIPSERVER5\\SQL2008;003;siriyuda.hanab;1"</definedName>
    <definedName name="ExactAddinConnection.998" hidden="1">"wong109178-1;998;chey109859;1"</definedName>
    <definedName name="ExactAddinReports" hidden="1">24</definedName>
    <definedName name="exc" localSheetId="10" hidden="1">{"'Eng (page2)'!$A$1:$D$52"}</definedName>
    <definedName name="exc" localSheetId="8" hidden="1">{"'Eng (page2)'!$A$1:$D$52"}</definedName>
    <definedName name="exc" localSheetId="9" hidden="1">{"'Eng (page2)'!$A$1:$D$52"}</definedName>
    <definedName name="exc" localSheetId="5" hidden="1">{"'Eng (page2)'!$A$1:$D$52"}</definedName>
    <definedName name="exc" hidden="1">{"'Eng (page2)'!$A$1:$D$52"}</definedName>
    <definedName name="Excel_BuiltIn__FilterDatabase_43" localSheetId="10">#REF!</definedName>
    <definedName name="Excel_BuiltIn__FilterDatabase_43">#REF!</definedName>
    <definedName name="Excel_BuiltIn_Print_Area_1_1" localSheetId="8">(#REF!,#REF!)</definedName>
    <definedName name="Excel_BuiltIn_Print_Area_1_1" localSheetId="5">('[139]PETTY CASH'!#REF!,'[139]PETTY CASH'!$A$1:$E$9)</definedName>
    <definedName name="Excel_BuiltIn_Print_Area_1_1">(#REF!,#REF!)</definedName>
    <definedName name="Excel_BuiltIn_Print_Area_1_1_1" localSheetId="10">#REF!</definedName>
    <definedName name="Excel_BuiltIn_Print_Area_1_1_1" localSheetId="8">#REF!</definedName>
    <definedName name="Excel_BuiltIn_Print_Area_1_1_1" localSheetId="5">'[139]PETTY CASH'!#REF!</definedName>
    <definedName name="Excel_BuiltIn_Print_Area_1_1_1">#REF!</definedName>
    <definedName name="Excel_BuiltIn_Print_Area_16_1" localSheetId="10">#REF!</definedName>
    <definedName name="Excel_BuiltIn_Print_Area_16_1" localSheetId="8">#REF!</definedName>
    <definedName name="Excel_BuiltIn_Print_Area_16_1">#REF!</definedName>
    <definedName name="Excel_BuiltIn_Print_Area_16_1_1" localSheetId="10">#REF!</definedName>
    <definedName name="Excel_BuiltIn_Print_Area_16_1_1">#REF!</definedName>
    <definedName name="Excel_BuiltIn_Print_Area_17_1" localSheetId="10">(#REF!,#REF!)</definedName>
    <definedName name="Excel_BuiltIn_Print_Area_17_1">(#REF!,#REF!)</definedName>
    <definedName name="Excel_BuiltIn_Print_Area_19_1" localSheetId="10">(#REF!,#REF!)</definedName>
    <definedName name="Excel_BuiltIn_Print_Area_19_1">(#REF!,#REF!)</definedName>
    <definedName name="Excel_BuiltIn_Print_Area_23_1" localSheetId="10">#REF!</definedName>
    <definedName name="Excel_BuiltIn_Print_Area_23_1">#REF!</definedName>
    <definedName name="Excel_BuiltIn_Print_Area_28_1" localSheetId="10">#REF!</definedName>
    <definedName name="Excel_BuiltIn_Print_Area_28_1">#REF!</definedName>
    <definedName name="Excel_BuiltIn_Print_Area_7" localSheetId="10">#REF!</definedName>
    <definedName name="Excel_BuiltIn_Print_Area_7">#REF!</definedName>
    <definedName name="Excel_BuiltIn_Print_Titles_19" localSheetId="10">#REF!</definedName>
    <definedName name="Excel_BuiltIn_Print_Titles_19">#REF!</definedName>
    <definedName name="exchange" localSheetId="8">#REF!</definedName>
    <definedName name="exchange" localSheetId="5">[140]SPP!$Q$26</definedName>
    <definedName name="exchange">#REF!</definedName>
    <definedName name="Exit" localSheetId="10">#REF!</definedName>
    <definedName name="Exit" localSheetId="8">#REF!</definedName>
    <definedName name="Exit">#REF!</definedName>
    <definedName name="EXP_LETTER" localSheetId="10">#REF!</definedName>
    <definedName name="EXP_LETTER">#REF!</definedName>
    <definedName name="exp5.1" localSheetId="10">#REF!</definedName>
    <definedName name="exp5.1">#REF!</definedName>
    <definedName name="Expected_balance" localSheetId="10">#REF!</definedName>
    <definedName name="Expected_balance" localSheetId="8">#REF!</definedName>
    <definedName name="Expected_balance" localSheetId="9">#REF!</definedName>
    <definedName name="Expected_balance">#REF!</definedName>
    <definedName name="Expense" localSheetId="10">#REF!</definedName>
    <definedName name="Expense" localSheetId="8">#REF!</definedName>
    <definedName name="Expense" localSheetId="9">#REF!</definedName>
    <definedName name="Expense">#REF!</definedName>
    <definedName name="EXPT" localSheetId="10">#REF!</definedName>
    <definedName name="EXPT">#REF!</definedName>
    <definedName name="Extra_Pay" localSheetId="10">#REF!</definedName>
    <definedName name="Extra_Pay">#REF!</definedName>
    <definedName name="_xlnm.Extract" localSheetId="10">#REF!</definedName>
    <definedName name="_xlnm.Extract" localSheetId="8">#REF!</definedName>
    <definedName name="_xlnm.Extract" localSheetId="9">#REF!</definedName>
    <definedName name="_xlnm.Extract">#REF!</definedName>
    <definedName name="ey">#N/A</definedName>
    <definedName name="ey5e5r">#N/A</definedName>
    <definedName name="EYE">#N/A</definedName>
    <definedName name="eyeer">#N/A</definedName>
    <definedName name="eyerw">#N/A</definedName>
    <definedName name="eyeyt">#N/A</definedName>
    <definedName name="eyr">#N/A</definedName>
    <definedName name="EYRREY">#N/A</definedName>
    <definedName name="eyrry">#N/A</definedName>
    <definedName name="EYRY">#N/A</definedName>
    <definedName name="eytr">#N/A</definedName>
    <definedName name="eytt" localSheetId="10">#REF!</definedName>
    <definedName name="eytt" localSheetId="8">#REF!</definedName>
    <definedName name="eytt" localSheetId="9">#REF!</definedName>
    <definedName name="eytt">#REF!</definedName>
    <definedName name="eyty">#N/A</definedName>
    <definedName name="eyure">#N/A</definedName>
    <definedName name="EYY">#N/A</definedName>
    <definedName name="EYYRE">#N/A</definedName>
    <definedName name="eyyt" localSheetId="10">#REF!</definedName>
    <definedName name="eyyt" localSheetId="8">#REF!</definedName>
    <definedName name="eyyt" localSheetId="9">#REF!</definedName>
    <definedName name="eyyt">#REF!</definedName>
    <definedName name="f">#N/A</definedName>
    <definedName name="F_SL" localSheetId="10">FST:(FSB)</definedName>
    <definedName name="F_SL" localSheetId="8">'SH 11'!FST:('SH 11'!FSB)</definedName>
    <definedName name="F_SL" localSheetId="9">[0]!FST:([0]!FSB)</definedName>
    <definedName name="F_SL" localSheetId="5">'SH 9'!FST:('SH 9'!FSB)</definedName>
    <definedName name="F_SL">FST:(FSB)</definedName>
    <definedName name="F1nin" localSheetId="10" hidden="1">{"'Model'!$A$1:$N$53"}</definedName>
    <definedName name="F1nin" localSheetId="8" hidden="1">{"'Model'!$A$1:$N$53"}</definedName>
    <definedName name="F1nin" localSheetId="9" hidden="1">{"'Model'!$A$1:$N$53"}</definedName>
    <definedName name="F1nin" localSheetId="5" hidden="1">{"'Model'!$A$1:$N$53"}</definedName>
    <definedName name="F1nin" hidden="1">{"'Model'!$A$1:$N$53"}</definedName>
    <definedName name="f3e">#N/A</definedName>
    <definedName name="F3F32">#N/A</definedName>
    <definedName name="f4ef">#N/A</definedName>
    <definedName name="fa">#N/A</definedName>
    <definedName name="FA.." localSheetId="10">#REF!</definedName>
    <definedName name="FA..">#REF!</definedName>
    <definedName name="fa3w">#N/A</definedName>
    <definedName name="FAAFEW">#N/A</definedName>
    <definedName name="fac">#N/A</definedName>
    <definedName name="fac_corridor_fee_monthly_activity">NA()</definedName>
    <definedName name="facedaw">#N/A</definedName>
    <definedName name="fadcaewe">#N/A</definedName>
    <definedName name="fadws" localSheetId="10" hidden="1">#REF!</definedName>
    <definedName name="fadws" hidden="1">#REF!</definedName>
    <definedName name="fae">#N/A</definedName>
    <definedName name="faeacda">#N/A</definedName>
    <definedName name="faeacsd">#N/A</definedName>
    <definedName name="faeeafef">#N/A</definedName>
    <definedName name="faeef">#N/A</definedName>
    <definedName name="faeewf">#N/A</definedName>
    <definedName name="FAEEWFA">#N/A</definedName>
    <definedName name="FAEF">#N/A</definedName>
    <definedName name="faefa">#N/A</definedName>
    <definedName name="faefe">#N/A</definedName>
    <definedName name="faefeawf">#N/A</definedName>
    <definedName name="faefef">#N/A</definedName>
    <definedName name="faefewew">#N/A</definedName>
    <definedName name="faefw">#N/A</definedName>
    <definedName name="FAEFW3EA">#N/A</definedName>
    <definedName name="FAEFWA3E">#N/A</definedName>
    <definedName name="faew">#N/A</definedName>
    <definedName name="faewa">#N/A</definedName>
    <definedName name="faewaef">#N/A</definedName>
    <definedName name="FAEWAFWE">#N/A</definedName>
    <definedName name="faewe">#N/A</definedName>
    <definedName name="faewefw">#N/A</definedName>
    <definedName name="FAEWEW">#N/A</definedName>
    <definedName name="faewf">#N/A</definedName>
    <definedName name="faewfe">#N/A</definedName>
    <definedName name="faewfew">#N/A</definedName>
    <definedName name="faewfewa">#N/A</definedName>
    <definedName name="faewkekek">#N/A</definedName>
    <definedName name="faf">#N/A</definedName>
    <definedName name="fafa">#N/A</definedName>
    <definedName name="FAFAWEEW">#N/A</definedName>
    <definedName name="fafd">#N/A</definedName>
    <definedName name="FAFE">#N/A</definedName>
    <definedName name="fafewefw">#N/A</definedName>
    <definedName name="fafewew">#N/A</definedName>
    <definedName name="fafewfeaw3e">#N/A</definedName>
    <definedName name="fafewfew">#N/A</definedName>
    <definedName name="fafferv">#N/A</definedName>
    <definedName name="faiw">#N/A</definedName>
    <definedName name="fake">#N/A</definedName>
    <definedName name="falelel">#N/A</definedName>
    <definedName name="fasdcd">#N/A</definedName>
    <definedName name="fasdfewaew">#N/A</definedName>
    <definedName name="FAT" localSheetId="10" hidden="1">{"'Eng (page2)'!$A$1:$D$52"}</definedName>
    <definedName name="FAT" localSheetId="8" hidden="1">{"'Eng (page2)'!$A$1:$D$52"}</definedName>
    <definedName name="FAT" localSheetId="9" hidden="1">{"'Eng (page2)'!$A$1:$D$52"}</definedName>
    <definedName name="FAT" localSheetId="5" hidden="1">{"'Eng (page2)'!$A$1:$D$52"}</definedName>
    <definedName name="FAT" hidden="1">{"'Eng (page2)'!$A$1:$D$52"}</definedName>
    <definedName name="faw">#N/A</definedName>
    <definedName name="FAW3W">#N/A</definedName>
    <definedName name="FAW3WE">#N/A</definedName>
    <definedName name="fawaef">#N/A</definedName>
    <definedName name="fawafe">#N/A</definedName>
    <definedName name="fawasdwa">#N/A</definedName>
    <definedName name="FAWAWE4">#N/A</definedName>
    <definedName name="fawe">#N/A</definedName>
    <definedName name="faweafew">#N/A</definedName>
    <definedName name="FAWEAWFE">#N/A</definedName>
    <definedName name="FAWEEWAF">#N/A</definedName>
    <definedName name="faweewf">#N/A</definedName>
    <definedName name="FAWEF3W">#N/A</definedName>
    <definedName name="fawefew">#N/A</definedName>
    <definedName name="FAWEFEWA">#N/A</definedName>
    <definedName name="fawess">#N/A</definedName>
    <definedName name="fawew">#N/A</definedName>
    <definedName name="fawewafwe">#N/A</definedName>
    <definedName name="fawewef">#N/A</definedName>
    <definedName name="fawewewfaf">#N/A</definedName>
    <definedName name="FAWF4EW">#N/A</definedName>
    <definedName name="fawfe">#N/A</definedName>
    <definedName name="fawfewew">#N/A</definedName>
    <definedName name="fawfwa">#N/A</definedName>
    <definedName name="fawke">#N/A</definedName>
    <definedName name="FB" localSheetId="8">#REF!</definedName>
    <definedName name="FB" localSheetId="5">'[141] IBPL0001'!$G$68</definedName>
    <definedName name="FB">#REF!</definedName>
    <definedName name="fbf" localSheetId="10" hidden="1">{"'Model'!$A$1:$N$53"}</definedName>
    <definedName name="fbf" localSheetId="8" hidden="1">{"'Model'!$A$1:$N$53"}</definedName>
    <definedName name="fbf" localSheetId="9" hidden="1">{"'Model'!$A$1:$N$53"}</definedName>
    <definedName name="fbf" localSheetId="5" hidden="1">{"'Model'!$A$1:$N$53"}</definedName>
    <definedName name="fbf" hidden="1">{"'Model'!$A$1:$N$53"}</definedName>
    <definedName name="FBFB" localSheetId="10">#REF!</definedName>
    <definedName name="FBFB" localSheetId="8">#REF!</definedName>
    <definedName name="FBFB" localSheetId="9">#REF!</definedName>
    <definedName name="FBFB">#REF!</definedName>
    <definedName name="FBFBBFBF">#N/A</definedName>
    <definedName name="FBFBFBF">#N/A</definedName>
    <definedName name="fbfy" localSheetId="10" hidden="1">{"'Model'!$A$1:$N$53"}</definedName>
    <definedName name="fbfy" localSheetId="8" hidden="1">{"'Model'!$A$1:$N$53"}</definedName>
    <definedName name="fbfy" localSheetId="9" hidden="1">{"'Model'!$A$1:$N$53"}</definedName>
    <definedName name="fbfy" localSheetId="5" hidden="1">{"'Model'!$A$1:$N$53"}</definedName>
    <definedName name="fbfy" hidden="1">{"'Model'!$A$1:$N$53"}</definedName>
    <definedName name="FBGBTR">#N/A</definedName>
    <definedName name="FBGTRB">#N/A</definedName>
    <definedName name="fbsre">#N/A</definedName>
    <definedName name="FBTDRT">#N/A</definedName>
    <definedName name="fbtgf">#N/A</definedName>
    <definedName name="FBTRD">#N/A</definedName>
    <definedName name="fc" localSheetId="10" hidden="1">{"'Eng (page2)'!$A$1:$D$52"}</definedName>
    <definedName name="fc" localSheetId="8" hidden="1">{"'Eng (page2)'!$A$1:$D$52"}</definedName>
    <definedName name="fc" localSheetId="9" hidden="1">{"'Eng (page2)'!$A$1:$D$52"}</definedName>
    <definedName name="fc" localSheetId="5" hidden="1">{"'Eng (page2)'!$A$1:$D$52"}</definedName>
    <definedName name="fc" hidden="1">{"'Eng (page2)'!$A$1:$D$52"}</definedName>
    <definedName name="FCode" hidden="1">#REF!</definedName>
    <definedName name="FCT" localSheetId="10" hidden="1">{"'Eng (page2)'!$A$1:$D$52"}</definedName>
    <definedName name="FCT" localSheetId="8" hidden="1">{"'Eng (page2)'!$A$1:$D$52"}</definedName>
    <definedName name="FCT" localSheetId="9" hidden="1">{"'Eng (page2)'!$A$1:$D$52"}</definedName>
    <definedName name="FCT" localSheetId="5" hidden="1">{"'Eng (page2)'!$A$1:$D$52"}</definedName>
    <definedName name="FCT" hidden="1">{"'Eng (page2)'!$A$1:$D$52"}</definedName>
    <definedName name="FCXF">#N/A</definedName>
    <definedName name="fd">#N/A</definedName>
    <definedName name="fdbbrtd">#N/A</definedName>
    <definedName name="fdced">#N/A</definedName>
    <definedName name="FDDFFD">#N/A</definedName>
    <definedName name="fddrg4">#N/A</definedName>
    <definedName name="fddsf">#N/A</definedName>
    <definedName name="FDDSFFEAW">#N/A</definedName>
    <definedName name="fde">#N/A</definedName>
    <definedName name="fdecd">#N/A</definedName>
    <definedName name="fdee">#N/A</definedName>
    <definedName name="fdegdf">#N/A</definedName>
    <definedName name="fdegrf">#N/A</definedName>
    <definedName name="fderg">#N/A</definedName>
    <definedName name="fdete3">#N/A</definedName>
    <definedName name="FDEWAFEWAF">#N/A</definedName>
    <definedName name="FDF" localSheetId="10">#REF!</definedName>
    <definedName name="FDF" localSheetId="8">#REF!</definedName>
    <definedName name="FDF" localSheetId="9">#REF!</definedName>
    <definedName name="FDF">#REF!</definedName>
    <definedName name="fdfd">#N/A</definedName>
    <definedName name="fdfdfdfdfdfgfgffg" localSheetId="10" hidden="1">{"'Sell_Office'!$C$5:$D$6"}</definedName>
    <definedName name="fdfdfdfdfdfgfgffg" localSheetId="8" hidden="1">{"'Sell_Office'!$C$5:$D$6"}</definedName>
    <definedName name="fdfdfdfdfdfgfgffg" localSheetId="9" hidden="1">{"'Sell_Office'!$C$5:$D$6"}</definedName>
    <definedName name="fdfdfdfdfdfgfgffg" localSheetId="5" hidden="1">{"'Sell_Office'!$C$5:$D$6"}</definedName>
    <definedName name="fdfdfdfdfdfgfgffg" hidden="1">{"'Sell_Office'!$C$5:$D$6"}</definedName>
    <definedName name="fdfdfhjdf" localSheetId="10" hidden="1">#REF!</definedName>
    <definedName name="fdfdfhjdf" hidden="1">#REF!</definedName>
    <definedName name="fdfdgf">#N/A</definedName>
    <definedName name="fdfds">#N/A</definedName>
    <definedName name="fdfvrrd">#N/A</definedName>
    <definedName name="fdgde">#N/A</definedName>
    <definedName name="FDGDG">#N/A</definedName>
    <definedName name="FDGDOL">#N/A</definedName>
    <definedName name="fdger">#N/A</definedName>
    <definedName name="FDGERS">#N/A</definedName>
    <definedName name="FDGERSER">#N/A</definedName>
    <definedName name="fdgerserg">#N/A</definedName>
    <definedName name="fdggers">#N/A</definedName>
    <definedName name="FDGGRESGS">#N/A</definedName>
    <definedName name="fdgr">#N/A</definedName>
    <definedName name="fdgrd">#N/A</definedName>
    <definedName name="fdgrdg">#N/A</definedName>
    <definedName name="fdgre">#N/A</definedName>
    <definedName name="fdgreg">#N/A</definedName>
    <definedName name="fdgrere">#N/A</definedName>
    <definedName name="fdgrerg">#N/A</definedName>
    <definedName name="fdgres">#N/A</definedName>
    <definedName name="FDGRESGRE">#N/A</definedName>
    <definedName name="fdgrg">#N/A</definedName>
    <definedName name="fdgrr">#N/A</definedName>
    <definedName name="fdgrrgd">#N/A</definedName>
    <definedName name="fdgrrge">#N/A</definedName>
    <definedName name="fdgrvf">#N/A</definedName>
    <definedName name="fdgrvffd">#N/A</definedName>
    <definedName name="fdgsdfg">#N/A</definedName>
    <definedName name="fdh">#N/A</definedName>
    <definedName name="fdhdg">#N/A</definedName>
    <definedName name="fdhdhf">#N/A</definedName>
    <definedName name="fdhfg">#N/A</definedName>
    <definedName name="fdhfgfg">#N/A</definedName>
    <definedName name="fdhfh">#N/A</definedName>
    <definedName name="FDHHDTRT">#N/A</definedName>
    <definedName name="fdhhf">#N/A</definedName>
    <definedName name="FDHHRDT">#N/A</definedName>
    <definedName name="FDHHRDT5">#N/A</definedName>
    <definedName name="FDHHRDTRHT">#N/A</definedName>
    <definedName name="FDHHRTDH">#N/A</definedName>
    <definedName name="FDHHRTDHTR">#N/A</definedName>
    <definedName name="FDHHRTDRT">#N/A</definedName>
    <definedName name="FDHHTRD">#N/A</definedName>
    <definedName name="FDHHTRDDHRT">#N/A</definedName>
    <definedName name="FDHHTRDHRT">#N/A</definedName>
    <definedName name="FDHHTRDHTRD">#N/A</definedName>
    <definedName name="FDHHTRDRTH">#N/A</definedName>
    <definedName name="FDHHTRDTH">#N/A</definedName>
    <definedName name="fdhrdt">#N/A</definedName>
    <definedName name="FDHRDT5">#N/A</definedName>
    <definedName name="FDHRHTD">#N/A</definedName>
    <definedName name="FDHRTDH">#N/A</definedName>
    <definedName name="FDHRTDRTH">#N/A</definedName>
    <definedName name="FDHRTDT">#N/A</definedName>
    <definedName name="fdht">#N/A</definedName>
    <definedName name="fdhte">#N/A</definedName>
    <definedName name="FDHTRD">#N/A</definedName>
    <definedName name="FDHTRDTRDH">#N/A</definedName>
    <definedName name="FDHTRHTRD">#N/A</definedName>
    <definedName name="fdhtte">#N/A</definedName>
    <definedName name="fdj">#N/A</definedName>
    <definedName name="FDJKJ">#N/A</definedName>
    <definedName name="FDKDKSDK">#N/A</definedName>
    <definedName name="FDKDSKDK">#N/A</definedName>
    <definedName name="FDKFDSKFDSLKF">#N/A</definedName>
    <definedName name="fdkfk">#N/A</definedName>
    <definedName name="FDKFKFK">#N/A</definedName>
    <definedName name="FDKGFLLD">#N/A</definedName>
    <definedName name="FDKLFDKLG">#N/A</definedName>
    <definedName name="fdkrikd">#N/A</definedName>
    <definedName name="fdkrkk">#N/A</definedName>
    <definedName name="fdks">#N/A</definedName>
    <definedName name="FDKSDKDK">#N/A</definedName>
    <definedName name="fdksf" localSheetId="10" hidden="1">{"'Eng (page2)'!$A$1:$D$52"}</definedName>
    <definedName name="fdksf" localSheetId="8" hidden="1">{"'Eng (page2)'!$A$1:$D$52"}</definedName>
    <definedName name="fdksf" localSheetId="9" hidden="1">{"'Eng (page2)'!$A$1:$D$52"}</definedName>
    <definedName name="fdksf" localSheetId="5" hidden="1">{"'Eng (page2)'!$A$1:$D$52"}</definedName>
    <definedName name="fdksf" hidden="1">{"'Eng (page2)'!$A$1:$D$52"}</definedName>
    <definedName name="fdleole">#N/A</definedName>
    <definedName name="fdlgrek">#N/A</definedName>
    <definedName name="fdlre">#N/A</definedName>
    <definedName name="fdr">#N/A</definedName>
    <definedName name="fdrd">#N/A</definedName>
    <definedName name="fdrdd">#N/A</definedName>
    <definedName name="fdrdf">#N/A</definedName>
    <definedName name="fdregrge">#N/A</definedName>
    <definedName name="fdrgfd">#N/A</definedName>
    <definedName name="fdrijdj">#N/A</definedName>
    <definedName name="fdrrge">#N/A</definedName>
    <definedName name="fds">#N/A</definedName>
    <definedName name="fdsafads" localSheetId="10">#REF!</definedName>
    <definedName name="fdsafads" localSheetId="8">#REF!</definedName>
    <definedName name="fdsafads" localSheetId="9">#REF!</definedName>
    <definedName name="fdsafads">#REF!</definedName>
    <definedName name="FDSAKDSKDK">#N/A</definedName>
    <definedName name="fdsakfel">#N/A</definedName>
    <definedName name="fdsd">#N/A</definedName>
    <definedName name="fdsew">#N/A</definedName>
    <definedName name="fdsewd">#N/A</definedName>
    <definedName name="FDSEWFA">#N/A</definedName>
    <definedName name="fdsf8">#N/A</definedName>
    <definedName name="FDSFD">#N/A</definedName>
    <definedName name="fdsfdsa">#N/A</definedName>
    <definedName name="fdsfvfdv">#N/A</definedName>
    <definedName name="FDSGDFD">#N/A</definedName>
    <definedName name="FDSGDVR">#N/A</definedName>
    <definedName name="fdshret">#N/A</definedName>
    <definedName name="FDSJDSKKD">#N/A</definedName>
    <definedName name="FDSJKFDSKKS">#N/A</definedName>
    <definedName name="FDSKEWKWEF">#N/A</definedName>
    <definedName name="FDSRG" localSheetId="10">#REF!</definedName>
    <definedName name="FDSRG" localSheetId="8">#REF!</definedName>
    <definedName name="FDSRG" localSheetId="9">#REF!</definedName>
    <definedName name="FDSRG">#REF!</definedName>
    <definedName name="fdsshr">#N/A</definedName>
    <definedName name="FDSWEWE">#N/A</definedName>
    <definedName name="FDT" localSheetId="10">#REF!</definedName>
    <definedName name="FDT" localSheetId="8">#REF!</definedName>
    <definedName name="FDT" localSheetId="9">#REF!</definedName>
    <definedName name="FDT">#REF!</definedName>
    <definedName name="FDTRG" localSheetId="10">#REF!</definedName>
    <definedName name="FDTRG" localSheetId="8">#REF!</definedName>
    <definedName name="FDTRG" localSheetId="9">#REF!</definedName>
    <definedName name="FDTRG">#REF!</definedName>
    <definedName name="fdttt">#N/A</definedName>
    <definedName name="FDVDFDF">#N/A</definedName>
    <definedName name="FDVDFV">#N/A</definedName>
    <definedName name="fdve4">#N/A</definedName>
    <definedName name="fdverg">#N/A</definedName>
    <definedName name="fdvf">#N/A</definedName>
    <definedName name="fdvfde">#N/A</definedName>
    <definedName name="fdvgre">#N/A</definedName>
    <definedName name="fdvr">#N/A</definedName>
    <definedName name="fdvrd">#N/A</definedName>
    <definedName name="fdvrdf">#N/A</definedName>
    <definedName name="fdvre">#N/A</definedName>
    <definedName name="fdvrefd">#N/A</definedName>
    <definedName name="fdvserre">#N/A</definedName>
    <definedName name="fdvsf">#N/A</definedName>
    <definedName name="fe">#N/A</definedName>
    <definedName name="fea">#N/A</definedName>
    <definedName name="feaae">#N/A</definedName>
    <definedName name="feaafsdd">#N/A</definedName>
    <definedName name="feaee">#N/A</definedName>
    <definedName name="feaefw">#N/A</definedName>
    <definedName name="feaele">#N/A</definedName>
    <definedName name="FEAEW">#N/A</definedName>
    <definedName name="feaewf">#N/A</definedName>
    <definedName name="FEAEWFA">#N/A</definedName>
    <definedName name="FEAFAEWEFWA">#N/A</definedName>
    <definedName name="feaw">#N/A</definedName>
    <definedName name="FEAW3E">#N/A</definedName>
    <definedName name="feawaffe">#N/A</definedName>
    <definedName name="feawefw">#N/A</definedName>
    <definedName name="feawfewa">#N/A</definedName>
    <definedName name="FEAWFEWAEF">#N/A</definedName>
    <definedName name="FEAWFEWAWE">#N/A</definedName>
    <definedName name="FEB" localSheetId="10">#REF!</definedName>
    <definedName name="FEB">#REF!</definedName>
    <definedName name="Feb_Building" localSheetId="8">#REF!</definedName>
    <definedName name="Feb_Building" localSheetId="5">[80]BUILD95!$AC$9:$AC$17</definedName>
    <definedName name="Feb_Building">#REF!</definedName>
    <definedName name="fecd">#N/A</definedName>
    <definedName name="fedfasd">#N/A</definedName>
    <definedName name="fee">#N/A</definedName>
    <definedName name="feea">#N/A</definedName>
    <definedName name="FEEAWE">#N/A</definedName>
    <definedName name="FEEAWFWE">#N/A</definedName>
    <definedName name="FEEEF">#N/A</definedName>
    <definedName name="feefe">#N/A</definedName>
    <definedName name="feefw">#N/A</definedName>
    <definedName name="feekew">#N/A</definedName>
    <definedName name="feew">#N/A</definedName>
    <definedName name="FEEWF">#N/A</definedName>
    <definedName name="FEF">#N/A</definedName>
    <definedName name="fefaew">#N/A</definedName>
    <definedName name="FEFE" localSheetId="10">#REF!</definedName>
    <definedName name="FEFE" localSheetId="8">#REF!</definedName>
    <definedName name="FEFE" localSheetId="9">#REF!</definedName>
    <definedName name="FEFE">#REF!</definedName>
    <definedName name="fefew">#N/A</definedName>
    <definedName name="fefewafew">#N/A</definedName>
    <definedName name="FEFW">#N/A</definedName>
    <definedName name="fefwaf">#N/A</definedName>
    <definedName name="fefwea">#N/A</definedName>
    <definedName name="fejejej">#N/A</definedName>
    <definedName name="feke">#N/A</definedName>
    <definedName name="fekeke">#N/A</definedName>
    <definedName name="fekekf">#N/A</definedName>
    <definedName name="fekfeowfwe">#N/A</definedName>
    <definedName name="fekke">#N/A</definedName>
    <definedName name="feleewaf">#N/A</definedName>
    <definedName name="felewf">#N/A</definedName>
    <definedName name="fergg">#N/A</definedName>
    <definedName name="fergsrge">#N/A</definedName>
    <definedName name="fersdfer">#N/A</definedName>
    <definedName name="fertgd">#N/A</definedName>
    <definedName name="FEW">#N/A</definedName>
    <definedName name="FEW4AFEW">#N/A</definedName>
    <definedName name="fewa">#N/A</definedName>
    <definedName name="FEWA3WAE">#N/A</definedName>
    <definedName name="fewaa">#N/A</definedName>
    <definedName name="fewaaew">#N/A</definedName>
    <definedName name="FEWAAWEF">#N/A</definedName>
    <definedName name="fewaawfe">#N/A</definedName>
    <definedName name="fewaef">#N/A</definedName>
    <definedName name="FEWAEFS">#N/A</definedName>
    <definedName name="fewaefw">#N/A</definedName>
    <definedName name="FEWAEFWA">#N/A</definedName>
    <definedName name="FEWAEW">#N/A</definedName>
    <definedName name="fewaewf">#N/A</definedName>
    <definedName name="FEWAEWFA">#N/A</definedName>
    <definedName name="FEWAEWFE">#N/A</definedName>
    <definedName name="FEWAF3WA">#N/A</definedName>
    <definedName name="FEWAFAEW">#N/A</definedName>
    <definedName name="FEWAFAEWEW">#N/A</definedName>
    <definedName name="fewafawe">#N/A</definedName>
    <definedName name="FEWAFE">#N/A</definedName>
    <definedName name="FEWAFEW" localSheetId="10">#REF!</definedName>
    <definedName name="FEWAFEW" localSheetId="8">#REF!</definedName>
    <definedName name="FEWAFEW" localSheetId="9">#REF!</definedName>
    <definedName name="FEWAFEW">#REF!</definedName>
    <definedName name="FEWAFEWA">#N/A</definedName>
    <definedName name="fewaffwe">#N/A</definedName>
    <definedName name="FEWAFWAEE">#N/A</definedName>
    <definedName name="fewafwe">#N/A</definedName>
    <definedName name="fewafwefeaww">#N/A</definedName>
    <definedName name="fewake">#N/A</definedName>
    <definedName name="fewakewk">#N/A</definedName>
    <definedName name="FEWAWE">#N/A</definedName>
    <definedName name="fewaweew">#N/A</definedName>
    <definedName name="fewawfe">#N/A</definedName>
    <definedName name="fewcds">#N/A</definedName>
    <definedName name="FEWEFWA">#N/A</definedName>
    <definedName name="FEWEFWAFEWA">#N/A</definedName>
    <definedName name="fewefwfe">#N/A</definedName>
    <definedName name="fewew">#N/A</definedName>
    <definedName name="FEWEWAFWAE">#N/A</definedName>
    <definedName name="fewewf">#N/A</definedName>
    <definedName name="FEWEWFA">#N/A</definedName>
    <definedName name="FEWEWFAEWF">#N/A</definedName>
    <definedName name="fewf">#N/A</definedName>
    <definedName name="FEWFA">#N/A</definedName>
    <definedName name="fewfe">#N/A</definedName>
    <definedName name="fewfew">#N/A</definedName>
    <definedName name="FEWFEWA">#N/A</definedName>
    <definedName name="fewfewafwe">#N/A</definedName>
    <definedName name="fewfewwf">#N/A</definedName>
    <definedName name="FEWFW3A">#N/A</definedName>
    <definedName name="FEWK">#N/A</definedName>
    <definedName name="fewk33">#N/A</definedName>
    <definedName name="fewkdkd">#N/A</definedName>
    <definedName name="fewke">#N/A</definedName>
    <definedName name="fewkfkdkc">#N/A</definedName>
    <definedName name="fewlke">#N/A</definedName>
    <definedName name="fewll">#N/A</definedName>
    <definedName name="fewuigei">#N/A</definedName>
    <definedName name="fewwa">#N/A</definedName>
    <definedName name="FEWWE">#N/A</definedName>
    <definedName name="fewweffew">#N/A</definedName>
    <definedName name="fewwefsa">#N/A</definedName>
    <definedName name="ff" localSheetId="10">#REF!</definedName>
    <definedName name="ff" localSheetId="8">#REF!</definedName>
    <definedName name="ff" localSheetId="9">#REF!</definedName>
    <definedName name="ff">#REF!</definedName>
    <definedName name="ffckvld">#N/A</definedName>
    <definedName name="ffdsf">#N/A</definedName>
    <definedName name="ffe">#N/A</definedName>
    <definedName name="ffew">#N/A</definedName>
    <definedName name="ffewa">#N/A</definedName>
    <definedName name="fff" localSheetId="10">#REF!</definedName>
    <definedName name="fff" localSheetId="8">#REF!</definedName>
    <definedName name="fff" localSheetId="9">#REF!</definedName>
    <definedName name="fff">#REF!</definedName>
    <definedName name="fffeee" localSheetId="10">#REF!</definedName>
    <definedName name="fffeee" localSheetId="8">#REF!</definedName>
    <definedName name="fffeee" localSheetId="9">#REF!</definedName>
    <definedName name="fffeee">#REF!</definedName>
    <definedName name="ffff" localSheetId="10">#REF!</definedName>
    <definedName name="ffff" localSheetId="8">#REF!</definedName>
    <definedName name="ffff" localSheetId="9">#REF!</definedName>
    <definedName name="ffff">#REF!</definedName>
    <definedName name="fffff" localSheetId="10">#REF!</definedName>
    <definedName name="fffff">#REF!</definedName>
    <definedName name="ffffff" localSheetId="10">#REF!</definedName>
    <definedName name="ffffff">#REF!</definedName>
    <definedName name="fffhgsfs" localSheetId="10" hidden="1">#REF!</definedName>
    <definedName name="fffhgsfs" hidden="1">#REF!</definedName>
    <definedName name="FFGSRE">#N/A</definedName>
    <definedName name="ffh">#N/A</definedName>
    <definedName name="FFHH" localSheetId="10" hidden="1">{#N/A,#N/A,FALSE,"BUDGET"}</definedName>
    <definedName name="FFHH" localSheetId="8" hidden="1">{#N/A,#N/A,FALSE,"BUDGET"}</definedName>
    <definedName name="FFHH" localSheetId="9" hidden="1">{#N/A,#N/A,FALSE,"BUDGET"}</definedName>
    <definedName name="FFHH" localSheetId="5" hidden="1">{#N/A,#N/A,FALSE,"BUDGET"}</definedName>
    <definedName name="FFHH" hidden="1">{#N/A,#N/A,FALSE,"BUDGET"}</definedName>
    <definedName name="FFJJNVJF">#N/A</definedName>
    <definedName name="ffkf">#N/A</definedName>
    <definedName name="FFLLF">#N/A</definedName>
    <definedName name="FFMMFMF">#N/A</definedName>
    <definedName name="FFR">#N/A</definedName>
    <definedName name="ffsd">#N/A</definedName>
    <definedName name="fftrr5">#N/A</definedName>
    <definedName name="ffvrd">#N/A</definedName>
    <definedName name="ffwea">#N/A</definedName>
    <definedName name="FG">#N/A</definedName>
    <definedName name="FGBBRTD">#N/A</definedName>
    <definedName name="FGBBTR">#N/A</definedName>
    <definedName name="fgbsdf">#N/A</definedName>
    <definedName name="fgbt">#N/A</definedName>
    <definedName name="FGD">#N/A</definedName>
    <definedName name="fgdd">#N/A</definedName>
    <definedName name="fgdfh">#N/A</definedName>
    <definedName name="fgdg" localSheetId="8">#REF!</definedName>
    <definedName name="fgdg" localSheetId="5">'[142]2.Conso'!$B$5:$B$81</definedName>
    <definedName name="fgdg">#REF!</definedName>
    <definedName name="FGDHRDT">#N/A</definedName>
    <definedName name="FGDHRHTD">#N/A</definedName>
    <definedName name="fgdp" localSheetId="10" hidden="1">{"'Eng (page2)'!$A$1:$D$52"}</definedName>
    <definedName name="fgdp" localSheetId="8" hidden="1">{"'Eng (page2)'!$A$1:$D$52"}</definedName>
    <definedName name="fgdp" localSheetId="9" hidden="1">{"'Eng (page2)'!$A$1:$D$52"}</definedName>
    <definedName name="fgdp" localSheetId="5" hidden="1">{"'Eng (page2)'!$A$1:$D$52"}</definedName>
    <definedName name="fgdp" hidden="1">{"'Eng (page2)'!$A$1:$D$52"}</definedName>
    <definedName name="fgdsfdsf" localSheetId="8" hidden="1">#REF!</definedName>
    <definedName name="fgdsfdsf" localSheetId="5" hidden="1">[143]GROUPING!$F$440:$F$1029</definedName>
    <definedName name="fgdsfdsf" hidden="1">#REF!</definedName>
    <definedName name="FGE\" localSheetId="10" hidden="1">{"'Eng (page2)'!$A$1:$D$52"}</definedName>
    <definedName name="FGE\" localSheetId="8" hidden="1">{"'Eng (page2)'!$A$1:$D$52"}</definedName>
    <definedName name="FGE\" localSheetId="9" hidden="1">{"'Eng (page2)'!$A$1:$D$52"}</definedName>
    <definedName name="FGE\" localSheetId="5" hidden="1">{"'Eng (page2)'!$A$1:$D$52"}</definedName>
    <definedName name="FGE\" hidden="1">{"'Eng (page2)'!$A$1:$D$52"}</definedName>
    <definedName name="fgfd">#N/A</definedName>
    <definedName name="fgfg">#N/A</definedName>
    <definedName name="fgfgff" localSheetId="10" hidden="1">{"'Model'!$A$1:$N$53"}</definedName>
    <definedName name="fgfgff" localSheetId="8" hidden="1">{"'Model'!$A$1:$N$53"}</definedName>
    <definedName name="fgfgff" localSheetId="9" hidden="1">{"'Model'!$A$1:$N$53"}</definedName>
    <definedName name="fgfgff" localSheetId="5" hidden="1">{"'Model'!$A$1:$N$53"}</definedName>
    <definedName name="fgfgff" hidden="1">{"'Model'!$A$1:$N$53"}</definedName>
    <definedName name="fgfgffgfgfg" localSheetId="10" hidden="1">{"'Sell_Office'!$C$5:$D$6"}</definedName>
    <definedName name="fgfgffgfgfg" localSheetId="8" hidden="1">{"'Sell_Office'!$C$5:$D$6"}</definedName>
    <definedName name="fgfgffgfgfg" localSheetId="9" hidden="1">{"'Sell_Office'!$C$5:$D$6"}</definedName>
    <definedName name="fgfgffgfgfg" localSheetId="5" hidden="1">{"'Sell_Office'!$C$5:$D$6"}</definedName>
    <definedName name="fgfgffgfgfg" hidden="1">{"'Sell_Office'!$C$5:$D$6"}</definedName>
    <definedName name="fgfh">#N/A</definedName>
    <definedName name="FGFSGDGRE">#N/A</definedName>
    <definedName name="FGGD">#N/A</definedName>
    <definedName name="fghdff">#N/A</definedName>
    <definedName name="FGHDTRHDHTR">#N/A</definedName>
    <definedName name="fghfd">#N/A</definedName>
    <definedName name="FGHFHTR">#N/A</definedName>
    <definedName name="fghhf">#N/A</definedName>
    <definedName name="FGHHH" localSheetId="10" hidden="1">{#N/A,#N/A,FALSE,"Production-Ethy.";#N/A,#N/A,FALSE,"Production-Prop.";#N/A,#N/A,FALSE,"SaleVolume-Ethy.";#N/A,#N/A,FALSE,"SaleVolume-Prop.";#N/A,#N/A,FALSE,"SellPrice-Ethy.";#N/A,#N/A,FALSE,"SellPrice-Prop.";#N/A,#N/A,FALSE,"Naph&amp;Olef Rate";#N/A,#N/A,FALSE,"Stea&amp;Olef Rate";#N/A,#N/A,FALSE,"Elec&amp;Olef Rate"}</definedName>
    <definedName name="FGHHH" localSheetId="8" hidden="1">{#N/A,#N/A,FALSE,"Production-Ethy.";#N/A,#N/A,FALSE,"Production-Prop.";#N/A,#N/A,FALSE,"SaleVolume-Ethy.";#N/A,#N/A,FALSE,"SaleVolume-Prop.";#N/A,#N/A,FALSE,"SellPrice-Ethy.";#N/A,#N/A,FALSE,"SellPrice-Prop.";#N/A,#N/A,FALSE,"Naph&amp;Olef Rate";#N/A,#N/A,FALSE,"Stea&amp;Olef Rate";#N/A,#N/A,FALSE,"Elec&amp;Olef Rate"}</definedName>
    <definedName name="FGHHH" localSheetId="9" hidden="1">{#N/A,#N/A,FALSE,"Production-Ethy.";#N/A,#N/A,FALSE,"Production-Prop.";#N/A,#N/A,FALSE,"SaleVolume-Ethy.";#N/A,#N/A,FALSE,"SaleVolume-Prop.";#N/A,#N/A,FALSE,"SellPrice-Ethy.";#N/A,#N/A,FALSE,"SellPrice-Prop.";#N/A,#N/A,FALSE,"Naph&amp;Olef Rate";#N/A,#N/A,FALSE,"Stea&amp;Olef Rate";#N/A,#N/A,FALSE,"Elec&amp;Olef Rate"}</definedName>
    <definedName name="FGHHH" localSheetId="5"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RDT">#N/A</definedName>
    <definedName name="FGHRTD">#N/A</definedName>
    <definedName name="FGHRTDTH">#N/A</definedName>
    <definedName name="fghtf">#N/A</definedName>
    <definedName name="FGHTRD">#N/A</definedName>
    <definedName name="FGHTRDHR">#N/A</definedName>
    <definedName name="FGHTRDTH">#N/A</definedName>
    <definedName name="FGHTRHDRT">#N/A</definedName>
    <definedName name="FGHTRRT">#N/A</definedName>
    <definedName name="FGLLLFDLG">#N/A</definedName>
    <definedName name="fgrd">#N/A</definedName>
    <definedName name="FGRE">#N/A</definedName>
    <definedName name="fgred">#N/A</definedName>
    <definedName name="fgregre">#N/A</definedName>
    <definedName name="fgregs">#N/A</definedName>
    <definedName name="FGREREGS">#N/A</definedName>
    <definedName name="FGRGREG">#N/A</definedName>
    <definedName name="fgrrg">#N/A</definedName>
    <definedName name="fgrrse">#N/A</definedName>
    <definedName name="fgrsgre" localSheetId="10">#REF!</definedName>
    <definedName name="fgrsgre" localSheetId="8">#REF!</definedName>
    <definedName name="fgrsgre" localSheetId="9">#REF!</definedName>
    <definedName name="fgrsgre">#REF!</definedName>
    <definedName name="fgrsht">#N/A</definedName>
    <definedName name="FGRSRGE">#N/A</definedName>
    <definedName name="fgrtf">#N/A</definedName>
    <definedName name="FGRTT">#N/A</definedName>
    <definedName name="FGTYF">#N/A</definedName>
    <definedName name="FGV"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V"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V"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V"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V"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YNHTY">#N/A</definedName>
    <definedName name="fh">#N/A</definedName>
    <definedName name="FHDHDRTF">#N/A</definedName>
    <definedName name="fhdhf">#N/A</definedName>
    <definedName name="FHDHFD">#N/A</definedName>
    <definedName name="FHDHRTD">#N/A</definedName>
    <definedName name="FHDHRTDR">#N/A</definedName>
    <definedName name="FHDHTRD">#N/A</definedName>
    <definedName name="FHDHTRDT">#N/A</definedName>
    <definedName name="FHDRDHT">#N/A</definedName>
    <definedName name="fhdtrr">#N/A</definedName>
    <definedName name="FHF">#N/A</definedName>
    <definedName name="fhghd">#N/A</definedName>
    <definedName name="FHHF" localSheetId="10">#REF!</definedName>
    <definedName name="FHHF" localSheetId="8">#REF!</definedName>
    <definedName name="FHHF" localSheetId="9">#REF!</definedName>
    <definedName name="FHHF">#REF!</definedName>
    <definedName name="fhhfhf">#N/A</definedName>
    <definedName name="FHHT">#N/A</definedName>
    <definedName name="FHHTRD">#N/A</definedName>
    <definedName name="FHKT"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KT"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KT"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KT"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KT"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r">#N/A</definedName>
    <definedName name="fhrgsg">#N/A</definedName>
    <definedName name="fhrsttr">#N/A</definedName>
    <definedName name="file" localSheetId="10" hidden="1">{#N/A,#N/A,FALSE,"CAT3516";#N/A,#N/A,FALSE,"CAT3608";#N/A,#N/A,FALSE,"Wartsila";#N/A,#N/A,FALSE,"Asm";#N/A,#N/A,FALSE,"DG cost"}</definedName>
    <definedName name="file" localSheetId="8" hidden="1">{#N/A,#N/A,FALSE,"CAT3516";#N/A,#N/A,FALSE,"CAT3608";#N/A,#N/A,FALSE,"Wartsila";#N/A,#N/A,FALSE,"Asm";#N/A,#N/A,FALSE,"DG cost"}</definedName>
    <definedName name="file" localSheetId="9" hidden="1">{#N/A,#N/A,FALSE,"CAT3516";#N/A,#N/A,FALSE,"CAT3608";#N/A,#N/A,FALSE,"Wartsila";#N/A,#N/A,FALSE,"Asm";#N/A,#N/A,FALSE,"DG cost"}</definedName>
    <definedName name="file" localSheetId="5" hidden="1">{#N/A,#N/A,FALSE,"CAT3516";#N/A,#N/A,FALSE,"CAT3608";#N/A,#N/A,FALSE,"Wartsila";#N/A,#N/A,FALSE,"Asm";#N/A,#N/A,FALSE,"DG cost"}</definedName>
    <definedName name="file" hidden="1">{#N/A,#N/A,FALSE,"CAT3516";#N/A,#N/A,FALSE,"CAT3608";#N/A,#N/A,FALSE,"Wartsila";#N/A,#N/A,FALSE,"Asm";#N/A,#N/A,FALSE,"DG cost"}</definedName>
    <definedName name="File_Name_Template" localSheetId="8">#REF!</definedName>
    <definedName name="File_Name_Template" localSheetId="5">[121]Main!#REF!</definedName>
    <definedName name="File_Name_Template">#REF!</definedName>
    <definedName name="Filter1" localSheetId="10">#REF!</definedName>
    <definedName name="Filter1" localSheetId="8">#REF!</definedName>
    <definedName name="Filter1">#REF!</definedName>
    <definedName name="Filter2" localSheetId="10">#REF!</definedName>
    <definedName name="Filter2">#REF!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 localSheetId="8">#REF!</definedName>
    <definedName name="Fiscial_Current_Forecast" localSheetId="5">[144]Calculations!$B$4</definedName>
    <definedName name="Fiscial_Current_Forecast">#REF!</definedName>
    <definedName name="Fiscial_Prior_Forecast" localSheetId="8">#REF!</definedName>
    <definedName name="Fiscial_Prior_Forecast" localSheetId="5">[145]Calculations!$B$5</definedName>
    <definedName name="Fiscial_Prior_Forecast">#REF!</definedName>
    <definedName name="Fiscial_Year" localSheetId="8">#REF!</definedName>
    <definedName name="Fiscial_Year" localSheetId="5">[145]Calculations!$B$2</definedName>
    <definedName name="Fiscial_Year">#REF!</definedName>
    <definedName name="fity">#N/A</definedName>
    <definedName name="Fix" localSheetId="10">#REF!</definedName>
    <definedName name="Fix" localSheetId="8">#REF!</definedName>
    <definedName name="Fix">#REF!</definedName>
    <definedName name="FJ">#N/A</definedName>
    <definedName name="fjf">#N/A</definedName>
    <definedName name="fjfj">#N/A</definedName>
    <definedName name="fjg">#N/A</definedName>
    <definedName name="fjgx">#N/A</definedName>
    <definedName name="fjh">#N/A</definedName>
    <definedName name="FJJ">#N/A</definedName>
    <definedName name="fjjh">#N/A</definedName>
    <definedName name="FJK">#N/A</definedName>
    <definedName name="fjkeke">#N/A</definedName>
    <definedName name="FJKKJGGF">#N/A</definedName>
    <definedName name="FJYJTY">#N/A</definedName>
    <definedName name="fjyt">#N/A</definedName>
    <definedName name="fk3k">#N/A</definedName>
    <definedName name="fkccd">#N/A</definedName>
    <definedName name="fkdf">#N/A</definedName>
    <definedName name="FKDKKFD">#N/A</definedName>
    <definedName name="FKDKNC">#N/A</definedName>
    <definedName name="fkdl">#N/A</definedName>
    <definedName name="fkeafl">#N/A</definedName>
    <definedName name="fkeekfk">#N/A</definedName>
    <definedName name="fkef">#N/A</definedName>
    <definedName name="fkeke">#N/A</definedName>
    <definedName name="fkekek">#N/A</definedName>
    <definedName name="fkekrk">#N/A</definedName>
    <definedName name="fkelkfa">#N/A</definedName>
    <definedName name="FKEREE">#N/A</definedName>
    <definedName name="fkergk">#N/A</definedName>
    <definedName name="fkewajids">#N/A</definedName>
    <definedName name="fkf">#N/A</definedName>
    <definedName name="FKFDSKKSD">#N/A</definedName>
    <definedName name="fkffk">#N/A</definedName>
    <definedName name="FKFKF">#N/A</definedName>
    <definedName name="FKFKFK">#N/A</definedName>
    <definedName name="FKFKFKF">#N/A</definedName>
    <definedName name="FKFKFKKF">#N/A</definedName>
    <definedName name="FKFKRK">#N/A</definedName>
    <definedName name="fkfl">#N/A</definedName>
    <definedName name="FKFLFLL">#N/A</definedName>
    <definedName name="FKFMMFK">#N/A</definedName>
    <definedName name="fkfr">#N/A</definedName>
    <definedName name="FKGDFKL">#N/A</definedName>
    <definedName name="fkgdj">#N/A</definedName>
    <definedName name="fkgh">#N/A</definedName>
    <definedName name="fkgjrigj" localSheetId="10">#REF!</definedName>
    <definedName name="fkgjrigj">#REF!</definedName>
    <definedName name="fkjgrijg" localSheetId="10">#REF!</definedName>
    <definedName name="fkjgrijg">#REF!</definedName>
    <definedName name="fkkeaw">#N/A</definedName>
    <definedName name="fkkeke">#N/A</definedName>
    <definedName name="fkkk">#N/A</definedName>
    <definedName name="FKKTYF">#N/A</definedName>
    <definedName name="FKKYT">#N/A</definedName>
    <definedName name="FKLFFLKL">#N/A</definedName>
    <definedName name="fkre">#N/A</definedName>
    <definedName name="fkrek">#N/A</definedName>
    <definedName name="fkrekke">#N/A</definedName>
    <definedName name="fkrle">#N/A</definedName>
    <definedName name="FKRMMF">#N/A</definedName>
    <definedName name="fkrsekg">#N/A</definedName>
    <definedName name="fkrvrf">#N/A</definedName>
    <definedName name="fksldle">#N/A</definedName>
    <definedName name="FKTYF">#N/A</definedName>
    <definedName name="fkwekwe">#N/A</definedName>
    <definedName name="fky">#N/A</definedName>
    <definedName name="fkykty">#N/A</definedName>
    <definedName name="fkyt">#N/A</definedName>
    <definedName name="FKYTK">#N/A</definedName>
    <definedName name="flaewefw">#N/A</definedName>
    <definedName name="fldjg">#N/A</definedName>
    <definedName name="fldlld">#N/A</definedName>
    <definedName name="fldok">#N/A</definedName>
    <definedName name="fleelle">#N/A</definedName>
    <definedName name="flelel">#N/A</definedName>
    <definedName name="flelele">#N/A</definedName>
    <definedName name="FLFFLK">#N/A</definedName>
    <definedName name="flfldld">#N/A</definedName>
    <definedName name="FLFLFL">#N/A</definedName>
    <definedName name="FLFLFLL">#N/A</definedName>
    <definedName name="flrlrl">#N/A</definedName>
    <definedName name="FMFLLFD">#N/A</definedName>
    <definedName name="FMFMF">#N/A</definedName>
    <definedName name="FMFMFM">#N/A</definedName>
    <definedName name="FMFMFMFM">#N/A</definedName>
    <definedName name="FMFMFMMF">#N/A</definedName>
    <definedName name="FMMFMFMF">#N/A</definedName>
    <definedName name="fmvf">#N/A</definedName>
    <definedName name="fmvmf">#N/A</definedName>
    <definedName name="FMYJ">#N/A</definedName>
    <definedName name="fn" localSheetId="10">#REF!</definedName>
    <definedName name="fn">#REF!</definedName>
    <definedName name="FNAME" localSheetId="10">#REF!</definedName>
    <definedName name="FNAME" localSheetId="8">#REF!</definedName>
    <definedName name="FNAME" localSheetId="9">#REF!</definedName>
    <definedName name="FNAME">#REF!</definedName>
    <definedName name="FNF">#N/A</definedName>
    <definedName name="FNFFIR">#N/A</definedName>
    <definedName name="FNFNF">#N/A</definedName>
    <definedName name="FNFNFN">#N/A</definedName>
    <definedName name="FNGTJY">#N/A</definedName>
    <definedName name="FNNFNF">#N/A</definedName>
    <definedName name="FNNFNFNF">#N/A</definedName>
    <definedName name="fo">#N/A</definedName>
    <definedName name="fojwp" localSheetId="10" hidden="1">{"'Eng (page2)'!$A$1:$D$52"}</definedName>
    <definedName name="fojwp" localSheetId="8" hidden="1">{"'Eng (page2)'!$A$1:$D$52"}</definedName>
    <definedName name="fojwp" localSheetId="9" hidden="1">{"'Eng (page2)'!$A$1:$D$52"}</definedName>
    <definedName name="fojwp" localSheetId="5" hidden="1">{"'Eng (page2)'!$A$1:$D$52"}</definedName>
    <definedName name="fojwp" hidden="1">{"'Eng (page2)'!$A$1:$D$52"}</definedName>
    <definedName name="ForecastYear" localSheetId="8">#REF!</definedName>
    <definedName name="ForecastYear" localSheetId="5">[94]Parameters!$K$16</definedName>
    <definedName name="ForecastYear">#REF!</definedName>
    <definedName name="FOREX" localSheetId="10">#REF!</definedName>
    <definedName name="FOREX" localSheetId="8">#REF!</definedName>
    <definedName name="FOREX">#REF!</definedName>
    <definedName name="FormatReserves" localSheetId="10">#REF!</definedName>
    <definedName name="FormatReserves">#REF!</definedName>
    <definedName name="fq">#N/A</definedName>
    <definedName name="fr">#N/A</definedName>
    <definedName name="FRATE" localSheetId="8">#REF!</definedName>
    <definedName name="FRATE" localSheetId="5">'[146]Economic Arguments'!$I$4</definedName>
    <definedName name="FRATE">#REF!</definedName>
    <definedName name="FRATEo" localSheetId="8">#REF!</definedName>
    <definedName name="FRATEo" localSheetId="5">'[40]Economic Arguments'!$I$5</definedName>
    <definedName name="FRATEo">#REF!</definedName>
    <definedName name="frdf">#N/A</definedName>
    <definedName name="frdff">#N/A</definedName>
    <definedName name="frdgr">#N/A</definedName>
    <definedName name="fre" localSheetId="10">#REF!</definedName>
    <definedName name="fre" localSheetId="8">#REF!</definedName>
    <definedName name="fre">#REF!</definedName>
    <definedName name="fre_3" localSheetId="10">#REF!</definedName>
    <definedName name="fre_3">#REF!</definedName>
    <definedName name="fred">#N/A</definedName>
    <definedName name="Free_Cash_Flow" localSheetId="8">#REF!</definedName>
    <definedName name="Free_Cash_Flow" localSheetId="5">[70]Valuation!$J$13:$AW$13</definedName>
    <definedName name="Free_Cash_Flow">#REF!</definedName>
    <definedName name="freq" localSheetId="8">#REF!</definedName>
    <definedName name="freq" localSheetId="5">'[100]Selection obj'!$E$2:$E$5</definedName>
    <definedName name="freq">#REF!</definedName>
    <definedName name="fresrg">#N/A</definedName>
    <definedName name="FREWEWF">#N/A</definedName>
    <definedName name="FRF_AVG" localSheetId="8">#REF!</definedName>
    <definedName name="FRF_AVG" localSheetId="5">'[73]Calculation of end rates'!#REF!</definedName>
    <definedName name="FRF_AVG">#REF!</definedName>
    <definedName name="frfgfd">#N/A</definedName>
    <definedName name="FRGD">#N/A</definedName>
    <definedName name="frge">#N/A</definedName>
    <definedName name="frgr34">#N/A</definedName>
    <definedName name="FRGRRD">#N/A</definedName>
    <definedName name="FRKKER">#N/A</definedName>
    <definedName name="front" localSheetId="10">#REF!</definedName>
    <definedName name="front" localSheetId="8">#REF!</definedName>
    <definedName name="front">#REF!</definedName>
    <definedName name="frrfr">#N/A</definedName>
    <definedName name="frrg">#N/A</definedName>
    <definedName name="FRT" localSheetId="8">#REF!</definedName>
    <definedName name="FRT" localSheetId="5">[147]PA!$A$1:$F$12</definedName>
    <definedName name="FRT">#REF!</definedName>
    <definedName name="FS" localSheetId="8">#REF!</definedName>
    <definedName name="FS" localSheetId="5">'[70]Sale Assumption'!$J$130:$RU$130</definedName>
    <definedName name="FS">#REF!</definedName>
    <definedName name="FS_BSAS" localSheetId="10">#REF!</definedName>
    <definedName name="FS_BSAS" localSheetId="8">#REF!</definedName>
    <definedName name="FS_BSAS" localSheetId="9">#REF!</definedName>
    <definedName name="FS_BSAS">#REF!</definedName>
    <definedName name="FS_BSLI" localSheetId="10">#REF!</definedName>
    <definedName name="FS_BSLI" localSheetId="8">#REF!</definedName>
    <definedName name="FS_BSLI" localSheetId="9">#REF!</definedName>
    <definedName name="FS_BSLI">#REF!</definedName>
    <definedName name="FS_PRLO" localSheetId="10">#REF!</definedName>
    <definedName name="FS_PRLO" localSheetId="8">#REF!</definedName>
    <definedName name="FS_PRLO" localSheetId="9">#REF!</definedName>
    <definedName name="FS_PRLO">#REF!</definedName>
    <definedName name="FS0" localSheetId="8">#REF!</definedName>
    <definedName name="FS0" localSheetId="5">'[70]Sale Assumption'!$I$129</definedName>
    <definedName name="FS0">#REF!</definedName>
    <definedName name="FSADF">#N/A</definedName>
    <definedName name="fsadfs">#N/A</definedName>
    <definedName name="FSAEWFAW">#N/A</definedName>
    <definedName name="FSB" localSheetId="8">#REF!</definedName>
    <definedName name="FSB" localSheetId="5">'[148]Link data-july'!$K$19</definedName>
    <definedName name="FSB">#REF!</definedName>
    <definedName name="fsdacd">#N/A</definedName>
    <definedName name="fsdafaewcd">#N/A</definedName>
    <definedName name="FSDD">#N/A</definedName>
    <definedName name="FSDEFEFEEF">#N/A</definedName>
    <definedName name="fsdesr">#N/A</definedName>
    <definedName name="fsdew">#N/A</definedName>
    <definedName name="fsdfaewew">#N/A</definedName>
    <definedName name="fsdgesr">#N/A</definedName>
    <definedName name="FSDGGD">#N/A</definedName>
    <definedName name="FSDGSERG">#N/A</definedName>
    <definedName name="fsdsdf">#N/A</definedName>
    <definedName name="fsdvvre">#N/A</definedName>
    <definedName name="fsfs">#N/A</definedName>
    <definedName name="fsggf">#N/A</definedName>
    <definedName name="FSHTRSREHG">#N/A</definedName>
    <definedName name="fskeke">#N/A</definedName>
    <definedName name="fsser">#N/A</definedName>
    <definedName name="fssrth">#N/A</definedName>
    <definedName name="FST" localSheetId="8">#REF!</definedName>
    <definedName name="FST" localSheetId="5">'[148]Link data-july'!$B$6</definedName>
    <definedName name="FST">#REF!</definedName>
    <definedName name="ft" localSheetId="10" hidden="1">{"'Model'!$A$1:$N$53"}</definedName>
    <definedName name="ft" localSheetId="8" hidden="1">{"'Model'!$A$1:$N$53"}</definedName>
    <definedName name="ft" localSheetId="9" hidden="1">{"'Model'!$A$1:$N$53"}</definedName>
    <definedName name="ft" localSheetId="5" hidden="1">{"'Model'!$A$1:$N$53"}</definedName>
    <definedName name="ft" hidden="1">{"'Model'!$A$1:$N$53"}</definedName>
    <definedName name="FT_115KV" localSheetId="8">#REF!</definedName>
    <definedName name="FT_115KV" localSheetId="5">'[70]Sale Assumption'!$J$63:$RU$63</definedName>
    <definedName name="FT_115KV">#REF!</definedName>
    <definedName name="FT_22KV" localSheetId="8">#REF!</definedName>
    <definedName name="FT_22KV" localSheetId="5">'[70]Sale Assumption'!$J$69:$RU$69</definedName>
    <definedName name="FT_22KV">#REF!</definedName>
    <definedName name="FT_Escalataion" localSheetId="8">#REF!</definedName>
    <definedName name="FT_Escalataion" localSheetId="5">'[70]Sale Assumption'!$I$71</definedName>
    <definedName name="FT_Escalataion">#REF!</definedName>
    <definedName name="ftcjft">#N/A</definedName>
    <definedName name="ftgyhu" localSheetId="10">#REF!</definedName>
    <definedName name="ftgyhu" localSheetId="8">#REF!</definedName>
    <definedName name="ftgyhu">#REF!</definedName>
    <definedName name="ftkyt">#N/A</definedName>
    <definedName name="ftresd" localSheetId="10" hidden="1">{"sum_mth",#N/A,FALSE,"SUM-MTH";"sum_mth_สะสม",#N/A,FALSE,"SUM-MTH";"sum_mth_ผลการดำเนินงาน",#N/A,FALSE,"SUM-MTH";"sum_mth_ผลการดำเนินงาน_สะสม",#N/A,FALSE,"SUM-MTH"}</definedName>
    <definedName name="ftresd" localSheetId="8" hidden="1">{"sum_mth",#N/A,FALSE,"SUM-MTH";"sum_mth_สะสม",#N/A,FALSE,"SUM-MTH";"sum_mth_ผลการดำเนินงาน",#N/A,FALSE,"SUM-MTH";"sum_mth_ผลการดำเนินงาน_สะสม",#N/A,FALSE,"SUM-MTH"}</definedName>
    <definedName name="ftresd" localSheetId="9" hidden="1">{"sum_mth",#N/A,FALSE,"SUM-MTH";"sum_mth_สะสม",#N/A,FALSE,"SUM-MTH";"sum_mth_ผลการดำเนินงาน",#N/A,FALSE,"SUM-MTH";"sum_mth_ผลการดำเนินงาน_สะสม",#N/A,FALSE,"SUM-MTH"}</definedName>
    <definedName name="ftresd" localSheetId="5"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tt">#N/A</definedName>
    <definedName name="ftu">#N/A</definedName>
    <definedName name="ftut">#N/A</definedName>
    <definedName name="FTWA4E">#N/A</definedName>
    <definedName name="FTY">#N/A</definedName>
    <definedName name="ftyf" localSheetId="10">#REF!</definedName>
    <definedName name="ftyf">#REF!</definedName>
    <definedName name="FTYJFY">#N/A</definedName>
    <definedName name="ftyjt">#N/A</definedName>
    <definedName name="FTYT">#N/A</definedName>
    <definedName name="FTYYT">#N/A</definedName>
    <definedName name="fud">#N/A</definedName>
    <definedName name="fukf">#N/A</definedName>
    <definedName name="Full_Print" localSheetId="10">#REF!</definedName>
    <definedName name="Full_Print">#REF!</definedName>
    <definedName name="FUND1" localSheetId="10">#REF!</definedName>
    <definedName name="FUND1">#REF!</definedName>
    <definedName name="FUND2" localSheetId="10">#REF!</definedName>
    <definedName name="FUND2">#REF!</definedName>
    <definedName name="FUT">#N/A</definedName>
    <definedName name="FUTU">#N/A</definedName>
    <definedName name="FUU">#N/A</definedName>
    <definedName name="FUUT">#N/A</definedName>
    <definedName name="fv">#N/A</definedName>
    <definedName name="FVDER">#N/A</definedName>
    <definedName name="fvdesrg">#N/A</definedName>
    <definedName name="fvdfvdfd">#N/A</definedName>
    <definedName name="FVDSFVFD">#N/A</definedName>
    <definedName name="fvdvre">#N/A</definedName>
    <definedName name="fvfrr">#N/A</definedName>
    <definedName name="fvreg">#N/A</definedName>
    <definedName name="fvrf">#N/A</definedName>
    <definedName name="fvrfds">#N/A</definedName>
    <definedName name="FVRFDSEVR">#N/A</definedName>
    <definedName name="fvrff">#N/A</definedName>
    <definedName name="fvrfrd">#N/A</definedName>
    <definedName name="fvrrvs">#N/A</definedName>
    <definedName name="fvsdggf">#N/A</definedName>
    <definedName name="FVUYT">#N/A</definedName>
    <definedName name="FVVER">#N/A</definedName>
    <definedName name="fvvfd">#N/A</definedName>
    <definedName name="FVVFF">#N/A</definedName>
    <definedName name="fvvvfd">#N/A</definedName>
    <definedName name="fw" localSheetId="10" hidden="1">{"'Income Statement'!$D$96:$E$101"}</definedName>
    <definedName name="fw" localSheetId="8" hidden="1">{"'Income Statement'!$D$96:$E$101"}</definedName>
    <definedName name="fw" localSheetId="9" hidden="1">{"'Income Statement'!$D$96:$E$101"}</definedName>
    <definedName name="fw" localSheetId="5" hidden="1">{"'Income Statement'!$D$96:$E$101"}</definedName>
    <definedName name="fw" hidden="1">{"'Income Statement'!$D$96:$E$101"}</definedName>
    <definedName name="FW33QT2WF3">#N/A</definedName>
    <definedName name="FW33W">#N/A</definedName>
    <definedName name="FW33WA">#N/A</definedName>
    <definedName name="FW3EF3EW">#N/A</definedName>
    <definedName name="FW4EFWA">#N/A</definedName>
    <definedName name="FWA">#N/A</definedName>
    <definedName name="FWA3FAW">#N/A</definedName>
    <definedName name="FWA4EAW3">#N/A</definedName>
    <definedName name="FWA4W3A">#N/A</definedName>
    <definedName name="FWAAEWF">#N/A</definedName>
    <definedName name="FWAAW">#N/A</definedName>
    <definedName name="FWAE3W">#N/A</definedName>
    <definedName name="FWAE4AWEF">#N/A</definedName>
    <definedName name="fwaeaew">#N/A</definedName>
    <definedName name="FWAEAFW">#N/A</definedName>
    <definedName name="FWAEE">#N/A</definedName>
    <definedName name="fwaef">#N/A</definedName>
    <definedName name="FWAEFW3">#N/A</definedName>
    <definedName name="FWAEW3FEA">#N/A</definedName>
    <definedName name="FWAEWEAF">#N/A</definedName>
    <definedName name="FWAEWEF">#N/A</definedName>
    <definedName name="fwaewffew">#N/A</definedName>
    <definedName name="FWAFW">#N/A</definedName>
    <definedName name="fwafwewe">#N/A</definedName>
    <definedName name="FWAW3E">#N/A</definedName>
    <definedName name="FWAW3E4FAW">#N/A</definedName>
    <definedName name="FWAWAE3">#N/A</definedName>
    <definedName name="fwe">#N/A</definedName>
    <definedName name="fwe\">#N/A</definedName>
    <definedName name="fwea3w">#N/A</definedName>
    <definedName name="FWEA4WE3">#N/A</definedName>
    <definedName name="fweaaefw">#N/A</definedName>
    <definedName name="fweaafwe">#N/A</definedName>
    <definedName name="FWEAAW3E">#N/A</definedName>
    <definedName name="fweae">#N/A</definedName>
    <definedName name="fweaefa">#N/A</definedName>
    <definedName name="FWEAEWF">#N/A</definedName>
    <definedName name="fweaewfawe">#N/A</definedName>
    <definedName name="fweafew">#N/A</definedName>
    <definedName name="fweafwefwe">#N/A</definedName>
    <definedName name="FWEAJKJSD">#N/A</definedName>
    <definedName name="fweake">#N/A</definedName>
    <definedName name="fweaw3e">#N/A</definedName>
    <definedName name="FWEAWEFA">#N/A</definedName>
    <definedName name="FWEEAWF">#N/A</definedName>
    <definedName name="FWEEWF" localSheetId="10">#REF!</definedName>
    <definedName name="FWEEWF" localSheetId="8">#REF!</definedName>
    <definedName name="FWEEWF" localSheetId="9">#REF!</definedName>
    <definedName name="FWEEWF">#REF!</definedName>
    <definedName name="fweewfwef">#N/A</definedName>
    <definedName name="fwefew">#N/A</definedName>
    <definedName name="fwefwe">#N/A</definedName>
    <definedName name="fwefwewfe">#N/A</definedName>
    <definedName name="fwekew">#N/A</definedName>
    <definedName name="fwekewl">#N/A</definedName>
    <definedName name="fwelkel">#N/A</definedName>
    <definedName name="fweoewf\">#N/A</definedName>
    <definedName name="fwerrwee">#N/A</definedName>
    <definedName name="FWEWE">#N/A</definedName>
    <definedName name="FWEWEF">#N/A</definedName>
    <definedName name="fwewew">#N/A</definedName>
    <definedName name="fwfea">#N/A</definedName>
    <definedName name="fwfew">#N/A</definedName>
    <definedName name="FWP" localSheetId="10" hidden="1">{"'Eng (page2)'!$A$1:$D$52"}</definedName>
    <definedName name="FWP" localSheetId="8" hidden="1">{"'Eng (page2)'!$A$1:$D$52"}</definedName>
    <definedName name="FWP" localSheetId="9" hidden="1">{"'Eng (page2)'!$A$1:$D$52"}</definedName>
    <definedName name="FWP" localSheetId="5" hidden="1">{"'Eng (page2)'!$A$1:$D$52"}</definedName>
    <definedName name="FWP" hidden="1">{"'Eng (page2)'!$A$1:$D$52"}</definedName>
    <definedName name="fwwe">#N/A</definedName>
    <definedName name="FX" localSheetId="10">#REF!</definedName>
    <definedName name="FX" localSheetId="8">#REF!</definedName>
    <definedName name="FX" localSheetId="9">#REF!</definedName>
    <definedName name="FX">#REF!</definedName>
    <definedName name="fxbrds">#N/A</definedName>
    <definedName name="FXDX">#N/A</definedName>
    <definedName name="FXo" localSheetId="8">#REF!</definedName>
    <definedName name="FXo" localSheetId="5">'[40]Economic Arguments'!$B$5</definedName>
    <definedName name="FXo">#REF!</definedName>
    <definedName name="fy">#N/A</definedName>
    <definedName name="fyiity">#N/A</definedName>
    <definedName name="fyt">#N/A</definedName>
    <definedName name="fytrtd">#N/A</definedName>
    <definedName name="fzdtfr" localSheetId="10" hidden="1">{"'Eng (page2)'!$A$1:$D$52"}</definedName>
    <definedName name="fzdtfr" localSheetId="8" hidden="1">{"'Eng (page2)'!$A$1:$D$52"}</definedName>
    <definedName name="fzdtfr" localSheetId="9" hidden="1">{"'Eng (page2)'!$A$1:$D$52"}</definedName>
    <definedName name="fzdtfr" localSheetId="5" hidden="1">{"'Eng (page2)'!$A$1:$D$52"}</definedName>
    <definedName name="fzdtfr" hidden="1">{"'Eng (page2)'!$A$1:$D$52"}</definedName>
    <definedName name="g">#N/A</definedName>
    <definedName name="g5k">#N/A</definedName>
    <definedName name="GA">#N/A</definedName>
    <definedName name="ga34fgretex">#N/A</definedName>
    <definedName name="GAA">#N/A</definedName>
    <definedName name="GAAE">#N/A</definedName>
    <definedName name="GAAG">#N/A</definedName>
    <definedName name="GAAGEW">#N/A</definedName>
    <definedName name="GAE">#N/A</definedName>
    <definedName name="GAEE">#N/A</definedName>
    <definedName name="GAEGAG">#N/A</definedName>
    <definedName name="GAEW">#N/A</definedName>
    <definedName name="GAEWAGWE">#N/A</definedName>
    <definedName name="gaffefds">#N/A</definedName>
    <definedName name="GAG">#N/A</definedName>
    <definedName name="GAGAGEW">#N/A</definedName>
    <definedName name="gagdg">#N/A</definedName>
    <definedName name="GAGE">#N/A</definedName>
    <definedName name="GAGEAW">#N/A</definedName>
    <definedName name="GAGEW">#N/A</definedName>
    <definedName name="GAGEWA">#N/A</definedName>
    <definedName name="GAGR">#N/A</definedName>
    <definedName name="GAGWEGEA">#N/A</definedName>
    <definedName name="Gain_Loss" localSheetId="10">#REF!</definedName>
    <definedName name="Gain_Loss">#REF!</definedName>
    <definedName name="Gamecrazy" localSheetId="10">#REF!</definedName>
    <definedName name="Gamecrazy">#REF!</definedName>
    <definedName name="GameStop" localSheetId="10">#REF!</definedName>
    <definedName name="GameStop">#REF!</definedName>
    <definedName name="GAR">#N/A</definedName>
    <definedName name="GARAGR">#N/A</definedName>
    <definedName name="GAREAGAWE">#N/A</definedName>
    <definedName name="Gas_Cogen_C1" localSheetId="8">#REF!</definedName>
    <definedName name="Gas_Cogen_C1" localSheetId="5">'[70]Sale Assumption'!$J$28:$RU$28</definedName>
    <definedName name="Gas_Cogen_C1">#REF!</definedName>
    <definedName name="GAS_PORTION" localSheetId="8">#REF!</definedName>
    <definedName name="GAS_PORTION" localSheetId="5">'[70]Sale Assumption'!$I$75</definedName>
    <definedName name="GAS_PORTION">#REF!</definedName>
    <definedName name="Gas_SPP" localSheetId="8">#REF!</definedName>
    <definedName name="Gas_SPP" localSheetId="5">'[70]Sale Assumption'!$J$31:$RU$31</definedName>
    <definedName name="Gas_SPP">#REF!</definedName>
    <definedName name="GAW">#N/A</definedName>
    <definedName name="GAWAGWE">#N/A</definedName>
    <definedName name="GAWE">#N/A</definedName>
    <definedName name="GAWEGA">#N/A</definedName>
    <definedName name="GAWEGAEW">#N/A</definedName>
    <definedName name="GAWEGEW">#N/A</definedName>
    <definedName name="GAWEGWE">#N/A</definedName>
    <definedName name="GAWGAEW">#N/A</definedName>
    <definedName name="GAWGEW">#N/A</definedName>
    <definedName name="GAWGW">#N/A</definedName>
    <definedName name="GAZS">#N/A</definedName>
    <definedName name="GBP_AVG" localSheetId="8">#REF!</definedName>
    <definedName name="GBP_AVG" localSheetId="5">'[73]Calculation of end rates'!#REF!</definedName>
    <definedName name="GBP_AVG">#REF!</definedName>
    <definedName name="gbrdf">#N/A</definedName>
    <definedName name="GCFD">#N/A</definedName>
    <definedName name="GCHGV">#N/A</definedName>
    <definedName name="gchmd" localSheetId="8">#REF!</definedName>
    <definedName name="gchmd" localSheetId="5">[97]data!$G$1:$G$57</definedName>
    <definedName name="gchmd">#REF!</definedName>
    <definedName name="GD">#N/A</definedName>
    <definedName name="gd4e">#N/A</definedName>
    <definedName name="GDAEGAEW">#N/A</definedName>
    <definedName name="GDDD">#N/A</definedName>
    <definedName name="gddght">#N/A</definedName>
    <definedName name="gddrd">#N/A</definedName>
    <definedName name="gddsgg">#N/A</definedName>
    <definedName name="gde" localSheetId="10" hidden="1">{"'Income Statement'!$D$96:$E$101"}</definedName>
    <definedName name="gde" localSheetId="8" hidden="1">{"'Income Statement'!$D$96:$E$101"}</definedName>
    <definedName name="gde" localSheetId="9" hidden="1">{"'Income Statement'!$D$96:$E$101"}</definedName>
    <definedName name="gde" localSheetId="5" hidden="1">{"'Income Statement'!$D$96:$E$101"}</definedName>
    <definedName name="gde" hidden="1">{"'Income Statement'!$D$96:$E$101"}</definedName>
    <definedName name="gdeer">#N/A</definedName>
    <definedName name="gder">#N/A</definedName>
    <definedName name="gder43">#N/A</definedName>
    <definedName name="gdersg">#N/A</definedName>
    <definedName name="GDFD">#N/A</definedName>
    <definedName name="GDFDDSF">#N/A</definedName>
    <definedName name="gdfdf">#N/A</definedName>
    <definedName name="gdfs">#N/A</definedName>
    <definedName name="GDGD" localSheetId="10">#REF!</definedName>
    <definedName name="GDGD" localSheetId="8">#REF!</definedName>
    <definedName name="GDGD" localSheetId="9">#REF!</definedName>
    <definedName name="GDGD">#REF!</definedName>
    <definedName name="GDGDDF">#N/A</definedName>
    <definedName name="gdgdfd">#N/A</definedName>
    <definedName name="GDGDG">#N/A</definedName>
    <definedName name="GDGDOTROTO">#N/A</definedName>
    <definedName name="gdgdsg">#N/A</definedName>
    <definedName name="gdgers">#N/A</definedName>
    <definedName name="gdgersr">#N/A</definedName>
    <definedName name="gdgfre">#N/A</definedName>
    <definedName name="GDGGD">#N/A</definedName>
    <definedName name="GDGRE">#N/A</definedName>
    <definedName name="gdgres">#N/A</definedName>
    <definedName name="gdgser">#N/A</definedName>
    <definedName name="gdgsr">#N/A</definedName>
    <definedName name="GDH" localSheetId="10">#REF!</definedName>
    <definedName name="GDH" localSheetId="8">#REF!</definedName>
    <definedName name="GDH" localSheetId="9">#REF!</definedName>
    <definedName name="GDH">#REF!</definedName>
    <definedName name="GDHHTRD">#N/A</definedName>
    <definedName name="GDHRTD">#N/A</definedName>
    <definedName name="GDHTRTR">#N/A</definedName>
    <definedName name="gdkgd">#N/A</definedName>
    <definedName name="gdkgdkgf">#N/A</definedName>
    <definedName name="gdrd">#N/A</definedName>
    <definedName name="gdrds43">#N/A</definedName>
    <definedName name="gdredd">#N/A</definedName>
    <definedName name="gdreerg">#N/A</definedName>
    <definedName name="gdregsg">#N/A</definedName>
    <definedName name="gdrere">#N/A</definedName>
    <definedName name="gdres">#N/A</definedName>
    <definedName name="GDRGERGE">#N/A</definedName>
    <definedName name="GDRGESER">#N/A</definedName>
    <definedName name="gds">#N/A</definedName>
    <definedName name="GDSDFF">#N/A</definedName>
    <definedName name="gdserer">#N/A</definedName>
    <definedName name="gdsgers">#N/A</definedName>
    <definedName name="gdsgrsre">#N/A</definedName>
    <definedName name="gdsgsd">#N/A</definedName>
    <definedName name="gdsre">#N/A</definedName>
    <definedName name="gdsreg">#N/A</definedName>
    <definedName name="GDSRESGSER">#N/A</definedName>
    <definedName name="GEA">#N/A</definedName>
    <definedName name="GEAE">#N/A</definedName>
    <definedName name="GEAER">#N/A</definedName>
    <definedName name="GEAG">#N/A</definedName>
    <definedName name="GEAGA">#N/A</definedName>
    <definedName name="GEARA">#N/A</definedName>
    <definedName name="geerg">#N/A</definedName>
    <definedName name="GeoAsset2009">NA()</definedName>
    <definedName name="ger" localSheetId="10">#REF!</definedName>
    <definedName name="ger" localSheetId="8">#REF!</definedName>
    <definedName name="ger" localSheetId="9">#REF!</definedName>
    <definedName name="ger">#REF!</definedName>
    <definedName name="gere" localSheetId="10">#REF!</definedName>
    <definedName name="gere" localSheetId="8">#REF!</definedName>
    <definedName name="gere" localSheetId="9">#REF!</definedName>
    <definedName name="gere">#REF!</definedName>
    <definedName name="gereg">#N/A</definedName>
    <definedName name="geregr">#N/A</definedName>
    <definedName name="gerer">#N/A</definedName>
    <definedName name="GERERAGRE">#N/A</definedName>
    <definedName name="gerewg">#N/A</definedName>
    <definedName name="gerg">#N/A</definedName>
    <definedName name="gerger">#N/A</definedName>
    <definedName name="gergergre">#N/A</definedName>
    <definedName name="gergre">#N/A</definedName>
    <definedName name="GERGRES">#N/A</definedName>
    <definedName name="gergrg">#N/A</definedName>
    <definedName name="gerr" localSheetId="10">#REF!</definedName>
    <definedName name="gerr" localSheetId="8">#REF!</definedName>
    <definedName name="gerr" localSheetId="9">#REF!</definedName>
    <definedName name="gerr">#REF!</definedName>
    <definedName name="gerreg">#N/A</definedName>
    <definedName name="GERRGE">#N/A</definedName>
    <definedName name="gers">#N/A</definedName>
    <definedName name="gerser">#N/A</definedName>
    <definedName name="gerserg">#N/A</definedName>
    <definedName name="gerserger">#N/A</definedName>
    <definedName name="gersesg">#N/A</definedName>
    <definedName name="gersge">#N/A</definedName>
    <definedName name="gersgers">#N/A</definedName>
    <definedName name="gersgr">#N/A</definedName>
    <definedName name="gersgre">#N/A</definedName>
    <definedName name="GERSGREREG">#N/A</definedName>
    <definedName name="gersr" localSheetId="10">#REF!</definedName>
    <definedName name="gersr" localSheetId="8">#REF!</definedName>
    <definedName name="gersr" localSheetId="9">#REF!</definedName>
    <definedName name="gersr">#REF!</definedName>
    <definedName name="GERSRE">#N/A</definedName>
    <definedName name="gersreg">#N/A</definedName>
    <definedName name="GERSREGS">#N/A</definedName>
    <definedName name="gersrge">#N/A</definedName>
    <definedName name="GERSRGES">#N/A</definedName>
    <definedName name="gerssegrgr">#N/A</definedName>
    <definedName name="gerssger">#N/A</definedName>
    <definedName name="gesgerre">#N/A</definedName>
    <definedName name="gesgre">#N/A</definedName>
    <definedName name="gesr">#N/A</definedName>
    <definedName name="GESREGRE">#N/A</definedName>
    <definedName name="gesrer">#N/A</definedName>
    <definedName name="gesrg4">#N/A</definedName>
    <definedName name="gesrgre">#N/A</definedName>
    <definedName name="GESRGREER">#N/A</definedName>
    <definedName name="gesrr">#N/A</definedName>
    <definedName name="GESRSER">#N/A</definedName>
    <definedName name="gesrsrge">#N/A</definedName>
    <definedName name="GEWA">#N/A</definedName>
    <definedName name="GEWAEAG">#N/A</definedName>
    <definedName name="GEWAEG">#N/A</definedName>
    <definedName name="GEWAGEW">#N/A</definedName>
    <definedName name="GEWAGEWA">#N/A</definedName>
    <definedName name="GEWAGWEA">#N/A</definedName>
    <definedName name="GEWEGW">#N/A</definedName>
    <definedName name="GEWGEAA">#N/A</definedName>
    <definedName name="gewr">#N/A</definedName>
    <definedName name="gf">#N/A</definedName>
    <definedName name="GFBRTD">#N/A</definedName>
    <definedName name="gfc">#N/A</definedName>
    <definedName name="gfd" localSheetId="10" hidden="1">{"Golf Assumptions",#N/A,FALSE,"Asu";"Golf PF1",#N/A,FALSE,"Golf";"Golf PF2",#N/A,FALSE,"Golf";"Golf Dep1",#N/A,FALSE,"Golf";"Golf Dep2",#N/A,FALSE,"Golf"}</definedName>
    <definedName name="gfd" localSheetId="8" hidden="1">{"Golf Assumptions",#N/A,FALSE,"Asu";"Golf PF1",#N/A,FALSE,"Golf";"Golf PF2",#N/A,FALSE,"Golf";"Golf Dep1",#N/A,FALSE,"Golf";"Golf Dep2",#N/A,FALSE,"Golf"}</definedName>
    <definedName name="gfd" localSheetId="9" hidden="1">{"Golf Assumptions",#N/A,FALSE,"Asu";"Golf PF1",#N/A,FALSE,"Golf";"Golf PF2",#N/A,FALSE,"Golf";"Golf Dep1",#N/A,FALSE,"Golf";"Golf Dep2",#N/A,FALSE,"Golf"}</definedName>
    <definedName name="gfd" localSheetId="5" hidden="1">{"Golf Assumptions",#N/A,FALSE,"Asu";"Golf PF1",#N/A,FALSE,"Golf";"Golf PF2",#N/A,FALSE,"Golf";"Golf Dep1",#N/A,FALSE,"Golf";"Golf Dep2",#N/A,FALSE,"Golf"}</definedName>
    <definedName name="gfd" hidden="1">{"Golf Assumptions",#N/A,FALSE,"Asu";"Golf PF1",#N/A,FALSE,"Golf";"Golf PF2",#N/A,FALSE,"Golf";"Golf Dep1",#N/A,FALSE,"Golf";"Golf Dep2",#N/A,FALSE,"Golf"}</definedName>
    <definedName name="GFDDSF">#N/A</definedName>
    <definedName name="gfdgddfg">#N/A</definedName>
    <definedName name="GFDGSG">#N/A</definedName>
    <definedName name="gfdrtdhrdht">#N/A</definedName>
    <definedName name="gfdvvfdrd">#N/A</definedName>
    <definedName name="GFFG">#N/A</definedName>
    <definedName name="gffllf">#N/A</definedName>
    <definedName name="gfg" localSheetId="10" hidden="1">{"'Eng (page2)'!$A$1:$D$52"}</definedName>
    <definedName name="gfg" localSheetId="8" hidden="1">{"'Eng (page2)'!$A$1:$D$52"}</definedName>
    <definedName name="gfg" localSheetId="9" hidden="1">{"'Eng (page2)'!$A$1:$D$52"}</definedName>
    <definedName name="gfg" localSheetId="5" hidden="1">{"'Eng (page2)'!$A$1:$D$52"}</definedName>
    <definedName name="gfg" hidden="1">{"'Eng (page2)'!$A$1:$D$52"}</definedName>
    <definedName name="gfgd">#N/A</definedName>
    <definedName name="GFGF" localSheetId="10">#REF!</definedName>
    <definedName name="GFGF" localSheetId="8">#REF!</definedName>
    <definedName name="GFGF" localSheetId="9">#REF!</definedName>
    <definedName name="GFGF">#REF!</definedName>
    <definedName name="gfgfgfgfgfgfgfg" localSheetId="10" hidden="1">{"sum_mth",#N/A,FALSE,"SUM-MTH";"sum_mth_สะสม",#N/A,FALSE,"SUM-MTH";"sum_mth_ผลการดำเนินงาน",#N/A,FALSE,"SUM-MTH";"sum_mth_ผลการดำเนินงาน_สะสม",#N/A,FALSE,"SUM-MTH"}</definedName>
    <definedName name="gfgfgfgfgfgfgfg" localSheetId="8" hidden="1">{"sum_mth",#N/A,FALSE,"SUM-MTH";"sum_mth_สะสม",#N/A,FALSE,"SUM-MTH";"sum_mth_ผลการดำเนินงาน",#N/A,FALSE,"SUM-MTH";"sum_mth_ผลการดำเนินงาน_สะสม",#N/A,FALSE,"SUM-MTH"}</definedName>
    <definedName name="gfgfgfgfgfgfgfg" localSheetId="9" hidden="1">{"sum_mth",#N/A,FALSE,"SUM-MTH";"sum_mth_สะสม",#N/A,FALSE,"SUM-MTH";"sum_mth_ผลการดำเนินงาน",#N/A,FALSE,"SUM-MTH";"sum_mth_ผลการดำเนินงาน_สะสม",#N/A,FALSE,"SUM-MTH"}</definedName>
    <definedName name="gfgfgfgfgfgfgfg" localSheetId="5"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h" localSheetId="8">#REF!</definedName>
    <definedName name="gfh" localSheetId="5">[97]data!$B$1:$B$41</definedName>
    <definedName name="gfh">#REF!</definedName>
    <definedName name="gfhfd">#N/A</definedName>
    <definedName name="GFHH">#N/A</definedName>
    <definedName name="GFHR" localSheetId="10">#REF!</definedName>
    <definedName name="GFHR" localSheetId="8">#REF!</definedName>
    <definedName name="GFHR" localSheetId="9">#REF!</definedName>
    <definedName name="GFHR">#REF!</definedName>
    <definedName name="GFHRTDHHTR">#N/A</definedName>
    <definedName name="GFHRTDRT">#N/A</definedName>
    <definedName name="gfjgf">#N/A</definedName>
    <definedName name="GFJKJFD">#N/A</definedName>
    <definedName name="gfndt">#N/A</definedName>
    <definedName name="gfnfgd">#N/A</definedName>
    <definedName name="GFSDF">#N/A</definedName>
    <definedName name="GFSERRGS">#N/A</definedName>
    <definedName name="gfsg">#N/A</definedName>
    <definedName name="GFSGDS">#N/A</definedName>
    <definedName name="GFSSFD">#N/A</definedName>
    <definedName name="gftr">#N/A</definedName>
    <definedName name="gg" localSheetId="10" hidden="1">{"'Eng (page2)'!$A$1:$D$52"}</definedName>
    <definedName name="gg" localSheetId="3" hidden="1">{"'Eng (page2)'!$A$1:$D$52"}</definedName>
    <definedName name="gg" localSheetId="4" hidden="1">{"'Eng (page2)'!$A$1:$D$52"}</definedName>
    <definedName name="gg" localSheetId="6" hidden="1">{"'Eng (page2)'!$A$1:$D$52"}</definedName>
    <definedName name="gg" localSheetId="8" hidden="1">{"'Eng (page2)'!$A$1:$D$52"}</definedName>
    <definedName name="gg" localSheetId="9" hidden="1">{"'Eng (page2)'!$A$1:$D$52"}</definedName>
    <definedName name="gg" localSheetId="5" hidden="1">{"'Eng (page2)'!$A$1:$D$52"}</definedName>
    <definedName name="gg" hidden="1">{"'Eng (page2)'!$A$1:$D$52"}</definedName>
    <definedName name="GGAEWE">#N/A</definedName>
    <definedName name="ggb" localSheetId="10" hidden="1">{#N/A,#N/A,FALSE,"BUDGET"}</definedName>
    <definedName name="ggb" localSheetId="6" hidden="1">{#N/A,#N/A,FALSE,"BUDGET"}</definedName>
    <definedName name="ggb" localSheetId="8" hidden="1">{#N/A,#N/A,FALSE,"BUDGET"}</definedName>
    <definedName name="ggb" localSheetId="9" hidden="1">{#N/A,#N/A,FALSE,"BUDGET"}</definedName>
    <definedName name="ggb" localSheetId="5" hidden="1">{#N/A,#N/A,FALSE,"BUDGET"}</definedName>
    <definedName name="ggb" hidden="1">{#N/A,#N/A,FALSE,"BUDGET"}</definedName>
    <definedName name="ggd">#N/A</definedName>
    <definedName name="GGDGDS">#N/A</definedName>
    <definedName name="GGEW" localSheetId="8">#REF!</definedName>
    <definedName name="GGEW" localSheetId="5">'[129]Account List'!$A$2:$B$928</definedName>
    <definedName name="GGEW">#REF!</definedName>
    <definedName name="GGEWAGEWA">#N/A</definedName>
    <definedName name="GGFF">#N/A</definedName>
    <definedName name="GGG" localSheetId="10">#REF!</definedName>
    <definedName name="GGG" localSheetId="8">#REF!</definedName>
    <definedName name="GGG" localSheetId="9">#REF!</definedName>
    <definedName name="GGG">#REF!</definedName>
    <definedName name="gggg">#N/A</definedName>
    <definedName name="ggggg" localSheetId="10">#REF!</definedName>
    <definedName name="ggggg">#REF!</definedName>
    <definedName name="GGHYR" localSheetId="10" hidden="1">{#N/A,#N/A,FALSE,"MAIN";#N/A,#N/A,FALSE,"ACTvsBUD"}</definedName>
    <definedName name="GGHYR" localSheetId="8" hidden="1">{#N/A,#N/A,FALSE,"MAIN";#N/A,#N/A,FALSE,"ACTvsBUD"}</definedName>
    <definedName name="GGHYR" localSheetId="9" hidden="1">{#N/A,#N/A,FALSE,"MAIN";#N/A,#N/A,FALSE,"ACTvsBUD"}</definedName>
    <definedName name="GGHYR" localSheetId="5" hidden="1">{#N/A,#N/A,FALSE,"MAIN";#N/A,#N/A,FALSE,"ACTvsBUD"}</definedName>
    <definedName name="GGHYR" hidden="1">{#N/A,#N/A,FALSE,"MAIN";#N/A,#N/A,FALSE,"ACTvsBUD"}</definedName>
    <definedName name="GGR">#N/A</definedName>
    <definedName name="ggreerggre">#N/A</definedName>
    <definedName name="GGRESERSG">#N/A</definedName>
    <definedName name="ggrf">#N/A</definedName>
    <definedName name="GGRFFF">#N/A</definedName>
    <definedName name="GGTGT">#N/A</definedName>
    <definedName name="GH">#N/A</definedName>
    <definedName name="ghaa" localSheetId="10" hidden="1">{"'Eng (page2)'!$A$1:$D$52"}</definedName>
    <definedName name="ghaa" localSheetId="8" hidden="1">{"'Eng (page2)'!$A$1:$D$52"}</definedName>
    <definedName name="ghaa" localSheetId="9" hidden="1">{"'Eng (page2)'!$A$1:$D$52"}</definedName>
    <definedName name="ghaa" localSheetId="5" hidden="1">{"'Eng (page2)'!$A$1:$D$52"}</definedName>
    <definedName name="ghaa" hidden="1">{"'Eng (page2)'!$A$1:$D$52"}</definedName>
    <definedName name="ghcgh">#N/A</definedName>
    <definedName name="ghdf3">#N/A</definedName>
    <definedName name="GHDT">#N/A</definedName>
    <definedName name="ghf">#N/A</definedName>
    <definedName name="GHFGGGH">#N/A</definedName>
    <definedName name="ghfggn">#N/A</definedName>
    <definedName name="GHGFD">#N/A</definedName>
    <definedName name="GHGHJ"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GHJ"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GHJ"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GHJ"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G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HH" localSheetId="10" hidden="1">{#N/A,#N/A,FALSE,"Doc. A";#N/A,#N/A,FALSE,"Doc. B";#N/A,#N/A,FALSE,"Doc. C";#N/A,#N/A,FALSE,"Doc. D";#N/A,#N/A,FALSE,"Doc. E";#N/A,#N/A,FALSE,"Doc. F";#N/A,#N/A,FALSE,"Doc. H";#N/A,#N/A,FALSE,"Doc. G";#N/A,#N/A,FALSE,"Doc. I";#N/A,#N/A,FALSE,"Doc. J";#N/A,#N/A,FALSE,"Stock"}</definedName>
    <definedName name="GHHH" localSheetId="8" hidden="1">{#N/A,#N/A,FALSE,"Doc. A";#N/A,#N/A,FALSE,"Doc. B";#N/A,#N/A,FALSE,"Doc. C";#N/A,#N/A,FALSE,"Doc. D";#N/A,#N/A,FALSE,"Doc. E";#N/A,#N/A,FALSE,"Doc. F";#N/A,#N/A,FALSE,"Doc. H";#N/A,#N/A,FALSE,"Doc. G";#N/A,#N/A,FALSE,"Doc. I";#N/A,#N/A,FALSE,"Doc. J";#N/A,#N/A,FALSE,"Stock"}</definedName>
    <definedName name="GHHH" localSheetId="9" hidden="1">{#N/A,#N/A,FALSE,"Doc. A";#N/A,#N/A,FALSE,"Doc. B";#N/A,#N/A,FALSE,"Doc. C";#N/A,#N/A,FALSE,"Doc. D";#N/A,#N/A,FALSE,"Doc. E";#N/A,#N/A,FALSE,"Doc. F";#N/A,#N/A,FALSE,"Doc. H";#N/A,#N/A,FALSE,"Doc. G";#N/A,#N/A,FALSE,"Doc. I";#N/A,#N/A,FALSE,"Doc. J";#N/A,#N/A,FALSE,"Stock"}</definedName>
    <definedName name="GHHH" localSheetId="5"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gh">#N/A</definedName>
    <definedName name="ghtf">#N/A</definedName>
    <definedName name="ghtt5">#N/A</definedName>
    <definedName name="ghuu" localSheetId="10" hidden="1">{"'Eng (page2)'!$A$1:$D$52"}</definedName>
    <definedName name="ghuu" localSheetId="8" hidden="1">{"'Eng (page2)'!$A$1:$D$52"}</definedName>
    <definedName name="ghuu" localSheetId="9" hidden="1">{"'Eng (page2)'!$A$1:$D$52"}</definedName>
    <definedName name="ghuu" localSheetId="5" hidden="1">{"'Eng (page2)'!$A$1:$D$52"}</definedName>
    <definedName name="ghuu" hidden="1">{"'Eng (page2)'!$A$1:$D$52"}</definedName>
    <definedName name="ghvhvh">#N/A</definedName>
    <definedName name="gi">#N/A</definedName>
    <definedName name="Gift" localSheetId="10">#REF!</definedName>
    <definedName name="Gift">#REF!</definedName>
    <definedName name="gj">#N/A</definedName>
    <definedName name="gjdvndfv">#N/A</definedName>
    <definedName name="gjgdk">#N/A</definedName>
    <definedName name="GJGN">#N/A</definedName>
    <definedName name="GJHMB"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HMB"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HMB"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HMB"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HM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gd">#N/A</definedName>
    <definedName name="GJJHJ"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HJ"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HJ"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HJ"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K">#N/A</definedName>
    <definedName name="gjtg">#N/A</definedName>
    <definedName name="GK">#N/A</definedName>
    <definedName name="gkbmkf">#N/A</definedName>
    <definedName name="gkergsgr">#N/A</definedName>
    <definedName name="gkf">#N/A</definedName>
    <definedName name="GKGKGK">#N/A</definedName>
    <definedName name="gkiu">#N/A</definedName>
    <definedName name="gkj">#N/A</definedName>
    <definedName name="GKJFDKKFD">#N/A</definedName>
    <definedName name="gkjh">#N/A</definedName>
    <definedName name="GKKKLGKLG">#N/A</definedName>
    <definedName name="gkw" localSheetId="10" hidden="1">{"'Eng (page2)'!$A$1:$D$52"}</definedName>
    <definedName name="gkw" localSheetId="8" hidden="1">{"'Eng (page2)'!$A$1:$D$52"}</definedName>
    <definedName name="gkw" localSheetId="9" hidden="1">{"'Eng (page2)'!$A$1:$D$52"}</definedName>
    <definedName name="gkw" localSheetId="5" hidden="1">{"'Eng (page2)'!$A$1:$D$52"}</definedName>
    <definedName name="gkw" hidden="1">{"'Eng (page2)'!$A$1:$D$52"}</definedName>
    <definedName name="GL" localSheetId="8">#REF!</definedName>
    <definedName name="GL" localSheetId="5">'[149]May-Apr 2009'!$B$8:$B$227</definedName>
    <definedName name="GL">#REF!</definedName>
    <definedName name="GL_CB" localSheetId="8">#REF!</definedName>
    <definedName name="GL_CB" localSheetId="5">'[150]GL CB'!$L$44</definedName>
    <definedName name="GL_CB">#REF!</definedName>
    <definedName name="GL_M" localSheetId="8">#REF!</definedName>
    <definedName name="GL_M" localSheetId="5">'[150]GL M'!$L$385</definedName>
    <definedName name="GL_M">#REF!</definedName>
    <definedName name="GLACCT" localSheetId="10">#REF!</definedName>
    <definedName name="GLACCT" localSheetId="8">#REF!</definedName>
    <definedName name="GLACCT">#REF!</definedName>
    <definedName name="gldfl">#N/A</definedName>
    <definedName name="GLGLGLG">#N/A</definedName>
    <definedName name="GLKLFDLFD">#N/A</definedName>
    <definedName name="Glo" localSheetId="10" hidden="1">{"'Sheet1'!$L$16"}</definedName>
    <definedName name="Glo" localSheetId="8" hidden="1">{"'Sheet1'!$L$16"}</definedName>
    <definedName name="Glo" localSheetId="9" hidden="1">{"'Sheet1'!$L$16"}</definedName>
    <definedName name="Glo" localSheetId="5" hidden="1">{"'Sheet1'!$L$16"}</definedName>
    <definedName name="Glo" hidden="1">{"'Sheet1'!$L$16"}</definedName>
    <definedName name="glory1" localSheetId="10">#REF!</definedName>
    <definedName name="glory1">#REF!</definedName>
    <definedName name="glory2" localSheetId="10">#REF!</definedName>
    <definedName name="glory2">#REF!</definedName>
    <definedName name="glory3" localSheetId="10">#REF!</definedName>
    <definedName name="glory3">#REF!</definedName>
    <definedName name="gluy">#N/A</definedName>
    <definedName name="glyu">#N/A</definedName>
    <definedName name="glyuu">#N/A</definedName>
    <definedName name="gmg">#N/A</definedName>
    <definedName name="gmm">#N/A</definedName>
    <definedName name="gn">#N/A</definedName>
    <definedName name="gnb">#N/A</definedName>
    <definedName name="gnbg">#N/A</definedName>
    <definedName name="GNGNNG">#N/A</definedName>
    <definedName name="GNNGGN">#N/A</definedName>
    <definedName name="GNS" localSheetId="10">#REF!</definedName>
    <definedName name="GNS">#REF!</definedName>
    <definedName name="go" localSheetId="10">#REF!</definedName>
    <definedName name="go">#REF!</definedName>
    <definedName name="GOUYK">#N/A</definedName>
    <definedName name="gp">#N/A</definedName>
    <definedName name="GP0" localSheetId="8">#REF!</definedName>
    <definedName name="GP0" localSheetId="5">'[70]Sale Assumption'!$I$78</definedName>
    <definedName name="GP0">#REF!</definedName>
    <definedName name="GPI_SPP_F" localSheetId="8">#REF!</definedName>
    <definedName name="GPI_SPP_F" localSheetId="5">'[70]Sale Assumption'!$J$80:$RU$80</definedName>
    <definedName name="GPI_SPP_F">#REF!</definedName>
    <definedName name="GPI_SPP_NF" localSheetId="8">#REF!</definedName>
    <definedName name="GPI_SPP_NF" localSheetId="5">'[70]Sale Assumption'!$J$79:$RU$79</definedName>
    <definedName name="GPI_SPP_NF">#REF!</definedName>
    <definedName name="gr" localSheetId="10">#REF!</definedName>
    <definedName name="gr" localSheetId="8">#REF!</definedName>
    <definedName name="gr" localSheetId="9">#REF!</definedName>
    <definedName name="gr">#REF!</definedName>
    <definedName name="GRA">#N/A</definedName>
    <definedName name="GRAGA">#N/A</definedName>
    <definedName name="Grand_Total" localSheetId="10">#REF!</definedName>
    <definedName name="Grand_Total">#REF!</definedName>
    <definedName name="Graph_Key">NA()</definedName>
    <definedName name="Graph_Variables">NA()</definedName>
    <definedName name="grbeg1">#N/A</definedName>
    <definedName name="grbfg">#N/A</definedName>
    <definedName name="GRDSGER">#N/A</definedName>
    <definedName name="gre">#N/A</definedName>
    <definedName name="greegr">#N/A</definedName>
    <definedName name="Greeters_base_pass_mvmts">NA()</definedName>
    <definedName name="Greeters_journeys_per_pass">NA()</definedName>
    <definedName name="greeters_revenue_monthly_activity">NA()</definedName>
    <definedName name="GREG" localSheetId="10">#REF!</definedName>
    <definedName name="GREG" localSheetId="8">#REF!</definedName>
    <definedName name="GREG" localSheetId="9">#REF!</definedName>
    <definedName name="GREG">#REF!</definedName>
    <definedName name="greger">#N/A</definedName>
    <definedName name="gregre">#N/A</definedName>
    <definedName name="gregregre">#N/A</definedName>
    <definedName name="GREGRERE">#N/A</definedName>
    <definedName name="gregs" localSheetId="10">#REF!</definedName>
    <definedName name="gregs" localSheetId="8">#REF!</definedName>
    <definedName name="gregs" localSheetId="9">#REF!</definedName>
    <definedName name="gregs">#REF!</definedName>
    <definedName name="GREGSGRES">#N/A</definedName>
    <definedName name="gregsre">#N/A</definedName>
    <definedName name="grekrge">#N/A</definedName>
    <definedName name="grend1">#N/A</definedName>
    <definedName name="grere">#N/A</definedName>
    <definedName name="grered">#N/A</definedName>
    <definedName name="grereg">#N/A</definedName>
    <definedName name="GREREGREG">#N/A</definedName>
    <definedName name="grerre">#N/A</definedName>
    <definedName name="gres">#N/A</definedName>
    <definedName name="greserg">#N/A</definedName>
    <definedName name="gresgers">#N/A</definedName>
    <definedName name="gresgre">#N/A</definedName>
    <definedName name="gresgres">#N/A</definedName>
    <definedName name="gresgresg">#N/A</definedName>
    <definedName name="GRESRE">#N/A</definedName>
    <definedName name="gresreg">#N/A</definedName>
    <definedName name="GRESREGREG">#N/A</definedName>
    <definedName name="GRESREGS">#N/A</definedName>
    <definedName name="gresrere">#N/A</definedName>
    <definedName name="GRESRESGRE">#N/A</definedName>
    <definedName name="gressegr">#N/A</definedName>
    <definedName name="gressger">#N/A</definedName>
    <definedName name="GRESSREGREG">#N/A</definedName>
    <definedName name="grew">#N/A</definedName>
    <definedName name="grfdvdf">#N/A</definedName>
    <definedName name="grgdfd">#N/A</definedName>
    <definedName name="grgdfg">#N/A</definedName>
    <definedName name="grgeg">#N/A</definedName>
    <definedName name="grgr">#N/A</definedName>
    <definedName name="grgreger">#N/A</definedName>
    <definedName name="GRGREGRE">#N/A</definedName>
    <definedName name="grgres">#N/A</definedName>
    <definedName name="grgressg">#N/A</definedName>
    <definedName name="Grid" localSheetId="10">#REF!</definedName>
    <definedName name="Grid" localSheetId="8">#REF!</definedName>
    <definedName name="Grid" localSheetId="9">#REF!</definedName>
    <definedName name="Grid">#REF!</definedName>
    <definedName name="Group1" localSheetId="8">#REF!</definedName>
    <definedName name="Group1" localSheetId="5">'[133]8.1|Invest in Equity'!$D$3:$AP$3</definedName>
    <definedName name="Group1">#REF!</definedName>
    <definedName name="Grouping" localSheetId="8">#REF!</definedName>
    <definedName name="Grouping" localSheetId="5">[151]Manual!$C$10:$C$67</definedName>
    <definedName name="Grouping">#REF!</definedName>
    <definedName name="GrowthRateRange" localSheetId="8">#REF!</definedName>
    <definedName name="GrowthRateRange" localSheetId="5">'[152]Base Rental'!$AK$8:$AK$20</definedName>
    <definedName name="GrowthRateRange">#REF!</definedName>
    <definedName name="GrphActSales" localSheetId="10">#REF!</definedName>
    <definedName name="GrphActSales" localSheetId="8">#REF!</definedName>
    <definedName name="GrphActSales" localSheetId="9">#REF!</definedName>
    <definedName name="GrphActSales">#REF!</definedName>
    <definedName name="GrphActStk" localSheetId="10">#REF!</definedName>
    <definedName name="GrphActStk" localSheetId="8">#REF!</definedName>
    <definedName name="GrphActStk" localSheetId="9">#REF!</definedName>
    <definedName name="GrphActStk">#REF!</definedName>
    <definedName name="GrphPlanSales" localSheetId="10">#REF!</definedName>
    <definedName name="GrphPlanSales" localSheetId="8">#REF!</definedName>
    <definedName name="GrphPlanSales" localSheetId="9">#REF!</definedName>
    <definedName name="GrphPlanSales">#REF!</definedName>
    <definedName name="GrphTgtStk" localSheetId="10">#REF!</definedName>
    <definedName name="GrphTgtStk" localSheetId="8">#REF!</definedName>
    <definedName name="GrphTgtStk" localSheetId="9">#REF!</definedName>
    <definedName name="GrphTgtStk">#REF!</definedName>
    <definedName name="grr">#N/A</definedName>
    <definedName name="grrg" localSheetId="10">#REF!</definedName>
    <definedName name="grrg" localSheetId="8">#REF!</definedName>
    <definedName name="grrg" localSheetId="9">#REF!</definedName>
    <definedName name="grrg">#REF!</definedName>
    <definedName name="GRRGREG">#N/A</definedName>
    <definedName name="grrrg">#N/A</definedName>
    <definedName name="grs">#N/A</definedName>
    <definedName name="grsd">#N/A</definedName>
    <definedName name="grse">#N/A</definedName>
    <definedName name="GRSEERS">#N/A</definedName>
    <definedName name="GRSEREGGRE">#N/A</definedName>
    <definedName name="grsgre">#N/A</definedName>
    <definedName name="GRSGRES">#N/A</definedName>
    <definedName name="grsgrse">#N/A</definedName>
    <definedName name="GRSRG">#N/A</definedName>
    <definedName name="GRWEAE">#N/A</definedName>
    <definedName name="gs" localSheetId="10">#REF!</definedName>
    <definedName name="gs" localSheetId="8">#REF!</definedName>
    <definedName name="gs" localSheetId="9">#REF!</definedName>
    <definedName name="gs">#REF!</definedName>
    <definedName name="gsd">#N/A</definedName>
    <definedName name="gsddd">#N/A</definedName>
    <definedName name="GSDDGGD">#N/A</definedName>
    <definedName name="GSDERS">#N/A</definedName>
    <definedName name="gsdfg">#N/A</definedName>
    <definedName name="gsdgd">#N/A</definedName>
    <definedName name="gsdgdg">#N/A</definedName>
    <definedName name="GSDGERSREG">#N/A</definedName>
    <definedName name="GSDGESRER">#N/A</definedName>
    <definedName name="gsdgre">#N/A</definedName>
    <definedName name="gsdgres">#N/A</definedName>
    <definedName name="gsdgsd">#N/A</definedName>
    <definedName name="gsdgser">#N/A</definedName>
    <definedName name="GSDGSRE">#N/A</definedName>
    <definedName name="gsdreg">#N/A</definedName>
    <definedName name="gsdrgre">#N/A</definedName>
    <definedName name="gseg">#N/A</definedName>
    <definedName name="gsegr">#N/A</definedName>
    <definedName name="gser">#N/A</definedName>
    <definedName name="GSER4GER">#N/A</definedName>
    <definedName name="gserers" localSheetId="10">#REF!</definedName>
    <definedName name="gserers" localSheetId="8">#REF!</definedName>
    <definedName name="gserers" localSheetId="9">#REF!</definedName>
    <definedName name="gserers">#REF!</definedName>
    <definedName name="gserg" localSheetId="10">#REF!</definedName>
    <definedName name="gserg" localSheetId="8">#REF!</definedName>
    <definedName name="gserg" localSheetId="9">#REF!</definedName>
    <definedName name="gserg">#REF!</definedName>
    <definedName name="gsergsre">#N/A</definedName>
    <definedName name="gserr" localSheetId="10">#REF!</definedName>
    <definedName name="gserr" localSheetId="8">#REF!</definedName>
    <definedName name="gserr" localSheetId="9">#REF!</definedName>
    <definedName name="gserr">#REF!</definedName>
    <definedName name="gserre">#N/A</definedName>
    <definedName name="gserregresserg">#N/A</definedName>
    <definedName name="gserrg" localSheetId="10">#REF!</definedName>
    <definedName name="gserrg" localSheetId="8">#REF!</definedName>
    <definedName name="gserrg" localSheetId="9">#REF!</definedName>
    <definedName name="gserrg">#REF!</definedName>
    <definedName name="gserrge">#N/A</definedName>
    <definedName name="gsfd">#N/A</definedName>
    <definedName name="gsg" localSheetId="10">#REF!</definedName>
    <definedName name="gsg" localSheetId="8">#REF!</definedName>
    <definedName name="gsg" localSheetId="9">#REF!</definedName>
    <definedName name="gsg">#REF!</definedName>
    <definedName name="gsgre">#N/A</definedName>
    <definedName name="gsgregrs">#N/A</definedName>
    <definedName name="gsgresgers">#N/A</definedName>
    <definedName name="GSGRESREG">#N/A</definedName>
    <definedName name="gsr">#N/A</definedName>
    <definedName name="gsre">#N/A</definedName>
    <definedName name="gsreg">#N/A</definedName>
    <definedName name="gsregre">#N/A</definedName>
    <definedName name="GSREGRERGE">#N/A</definedName>
    <definedName name="GSREGSERG">#N/A</definedName>
    <definedName name="gsrere">#N/A</definedName>
    <definedName name="gsrerereg">#N/A</definedName>
    <definedName name="GSRERESG">#N/A</definedName>
    <definedName name="gsrerg" localSheetId="10">#REF!</definedName>
    <definedName name="gsrerg" localSheetId="8">#REF!</definedName>
    <definedName name="gsrerg" localSheetId="9">#REF!</definedName>
    <definedName name="gsrerg">#REF!</definedName>
    <definedName name="GSRESRE">#N/A</definedName>
    <definedName name="gsrgre" localSheetId="10">#REF!</definedName>
    <definedName name="gsrgre" localSheetId="8">#REF!</definedName>
    <definedName name="gsrgre" localSheetId="9">#REF!</definedName>
    <definedName name="gsrgre">#REF!</definedName>
    <definedName name="GSRGRES">#N/A</definedName>
    <definedName name="gsrgsr">#N/A</definedName>
    <definedName name="gsrr" localSheetId="10">#REF!</definedName>
    <definedName name="gsrr" localSheetId="8">#REF!</definedName>
    <definedName name="gsrr" localSheetId="9">#REF!</definedName>
    <definedName name="gsrr">#REF!</definedName>
    <definedName name="gsrsegr">#N/A</definedName>
    <definedName name="gssdf" localSheetId="10">#REF!</definedName>
    <definedName name="gssdf" localSheetId="8">#REF!</definedName>
    <definedName name="gssdf" localSheetId="9">#REF!</definedName>
    <definedName name="gssdf">#REF!</definedName>
    <definedName name="GST" localSheetId="10">#REF!</definedName>
    <definedName name="GST" localSheetId="8">#REF!</definedName>
    <definedName name="GST" localSheetId="9">#REF!</definedName>
    <definedName name="GST">#REF!</definedName>
    <definedName name="GT" localSheetId="10" hidden="1">{#N/A,#N/A,FALSE,"Doc. A";#N/A,#N/A,FALSE,"Doc. B";#N/A,#N/A,FALSE,"Doc. C";#N/A,#N/A,FALSE,"Doc. D";#N/A,#N/A,FALSE,"Doc. E";#N/A,#N/A,FALSE,"Doc. F";#N/A,#N/A,FALSE,"Doc. H";#N/A,#N/A,FALSE,"Doc. G";#N/A,#N/A,FALSE,"Doc. I";#N/A,#N/A,FALSE,"Doc. J";#N/A,#N/A,FALSE,"Stock"}</definedName>
    <definedName name="GT" localSheetId="6" hidden="1">{#N/A,#N/A,FALSE,"Doc. A";#N/A,#N/A,FALSE,"Doc. B";#N/A,#N/A,FALSE,"Doc. C";#N/A,#N/A,FALSE,"Doc. D";#N/A,#N/A,FALSE,"Doc. E";#N/A,#N/A,FALSE,"Doc. F";#N/A,#N/A,FALSE,"Doc. H";#N/A,#N/A,FALSE,"Doc. G";#N/A,#N/A,FALSE,"Doc. I";#N/A,#N/A,FALSE,"Doc. J";#N/A,#N/A,FALSE,"Stock"}</definedName>
    <definedName name="GT" localSheetId="8" hidden="1">{#N/A,#N/A,FALSE,"Doc. A";#N/A,#N/A,FALSE,"Doc. B";#N/A,#N/A,FALSE,"Doc. C";#N/A,#N/A,FALSE,"Doc. D";#N/A,#N/A,FALSE,"Doc. E";#N/A,#N/A,FALSE,"Doc. F";#N/A,#N/A,FALSE,"Doc. H";#N/A,#N/A,FALSE,"Doc. G";#N/A,#N/A,FALSE,"Doc. I";#N/A,#N/A,FALSE,"Doc. J";#N/A,#N/A,FALSE,"Stock"}</definedName>
    <definedName name="GT" localSheetId="9" hidden="1">{#N/A,#N/A,FALSE,"Doc. A";#N/A,#N/A,FALSE,"Doc. B";#N/A,#N/A,FALSE,"Doc. C";#N/A,#N/A,FALSE,"Doc. D";#N/A,#N/A,FALSE,"Doc. E";#N/A,#N/A,FALSE,"Doc. F";#N/A,#N/A,FALSE,"Doc. H";#N/A,#N/A,FALSE,"Doc. G";#N/A,#N/A,FALSE,"Doc. I";#N/A,#N/A,FALSE,"Doc. J";#N/A,#N/A,FALSE,"Stock"}</definedName>
    <definedName name="GT" localSheetId="5" hidden="1">{#N/A,#N/A,FALSE,"Doc. A";#N/A,#N/A,FALSE,"Doc. B";#N/A,#N/A,FALSE,"Doc. C";#N/A,#N/A,FALSE,"Doc. D";#N/A,#N/A,FALSE,"Doc. E";#N/A,#N/A,FALSE,"Doc. F";#N/A,#N/A,FALSE,"Doc. H";#N/A,#N/A,FALSE,"Doc. G";#N/A,#N/A,FALSE,"Doc. I";#N/A,#N/A,FALSE,"Doc. J";#N/A,#N/A,FALSE,"Stock"}</definedName>
    <definedName name="GT" hidden="1">{#N/A,#N/A,FALSE,"Doc. A";#N/A,#N/A,FALSE,"Doc. B";#N/A,#N/A,FALSE,"Doc. C";#N/A,#N/A,FALSE,"Doc. D";#N/A,#N/A,FALSE,"Doc. E";#N/A,#N/A,FALSE,"Doc. F";#N/A,#N/A,FALSE,"Doc. H";#N/A,#N/A,FALSE,"Doc. G";#N/A,#N/A,FALSE,"Doc. I";#N/A,#N/A,FALSE,"Doc. J";#N/A,#N/A,FALSE,"Stock"}</definedName>
    <definedName name="GTG_Cap" localSheetId="8">#REF!</definedName>
    <definedName name="GTG_Cap" localSheetId="5">'[70]Plant Configuration'!$Z$20</definedName>
    <definedName name="GTG_Cap">#REF!</definedName>
    <definedName name="GTG_Quantity" localSheetId="8">#REF!</definedName>
    <definedName name="GTG_Quantity" localSheetId="5">'[70]Cost of Sales - Peak'!$J$35:$RU$35</definedName>
    <definedName name="GTG_Quantity">#REF!</definedName>
    <definedName name="GTG_Spare_part" localSheetId="8">#REF!</definedName>
    <definedName name="GTG_Spare_part" localSheetId="5">'[70]Operating Costs'!$I$38</definedName>
    <definedName name="GTG_Spare_part">#REF!</definedName>
    <definedName name="GTT" localSheetId="10">#REF!</definedName>
    <definedName name="GTT" localSheetId="8">#REF!</definedName>
    <definedName name="GTT" localSheetId="9">#REF!</definedName>
    <definedName name="GTT">#REF!</definedName>
    <definedName name="guy">#N/A</definedName>
    <definedName name="GV" localSheetId="10" hidden="1">{"'Eng (page2)'!$A$1:$D$52"}</definedName>
    <definedName name="GV" localSheetId="8" hidden="1">{"'Eng (page2)'!$A$1:$D$52"}</definedName>
    <definedName name="GV" localSheetId="9" hidden="1">{"'Eng (page2)'!$A$1:$D$52"}</definedName>
    <definedName name="GV" localSheetId="5" hidden="1">{"'Eng (page2)'!$A$1:$D$52"}</definedName>
    <definedName name="GV" hidden="1">{"'Eng (page2)'!$A$1:$D$52"}</definedName>
    <definedName name="gvfr">#N/A</definedName>
    <definedName name="gvfs">#N/A</definedName>
    <definedName name="gvrsv">#N/A</definedName>
    <definedName name="gw">#N/A</definedName>
    <definedName name="GWA">#N/A</definedName>
    <definedName name="GWAE">#N/A</definedName>
    <definedName name="GWAEEW">#N/A</definedName>
    <definedName name="GWAG">#N/A</definedName>
    <definedName name="GWAGAEW">#N/A</definedName>
    <definedName name="gwe">#N/A</definedName>
    <definedName name="GWEA">#N/A</definedName>
    <definedName name="GWEAG">#N/A</definedName>
    <definedName name="GWEAGAWE">#N/A</definedName>
    <definedName name="GWEAGEW">#N/A</definedName>
    <definedName name="gwgew">#N/A</definedName>
    <definedName name="GWRT" localSheetId="10" hidden="1">{"'Eng (page2)'!$A$1:$D$52"}</definedName>
    <definedName name="GWRT" localSheetId="8" hidden="1">{"'Eng (page2)'!$A$1:$D$52"}</definedName>
    <definedName name="GWRT" localSheetId="9" hidden="1">{"'Eng (page2)'!$A$1:$D$52"}</definedName>
    <definedName name="GWRT" localSheetId="5" hidden="1">{"'Eng (page2)'!$A$1:$D$52"}</definedName>
    <definedName name="GWRT" hidden="1">{"'Eng (page2)'!$A$1:$D$52"}</definedName>
    <definedName name="gy">#N/A</definedName>
    <definedName name="GYH">#N/A</definedName>
    <definedName name="gyi">#N/A</definedName>
    <definedName name="gyu">#N/A</definedName>
    <definedName name="h">#N/A</definedName>
    <definedName name="h5g">#N/A</definedName>
    <definedName name="h5re">#N/A</definedName>
    <definedName name="HAJIME" localSheetId="8">#REF!</definedName>
    <definedName name="HAJIME" localSheetId="5">'[148]Link data-july'!$A$377</definedName>
    <definedName name="HAJIME">#REF!</definedName>
    <definedName name="hayamin" localSheetId="10" hidden="1">#REF!</definedName>
    <definedName name="hayamin" localSheetId="8" hidden="1">#REF!</definedName>
    <definedName name="hayamin" hidden="1">#REF!</definedName>
    <definedName name="hb">#N/A</definedName>
    <definedName name="HBFSDS">#N/A</definedName>
    <definedName name="hbgy6">#N/A</definedName>
    <definedName name="hbh">#N/A</definedName>
    <definedName name="hbhjj">#N/A</definedName>
    <definedName name="hbj">#N/A</definedName>
    <definedName name="hbjv">#N/A</definedName>
    <definedName name="HBR">#N/A</definedName>
    <definedName name="hbvjm" localSheetId="10" hidden="1">{"'Eng (page2)'!$A$1:$D$52"}</definedName>
    <definedName name="hbvjm" localSheetId="8" hidden="1">{"'Eng (page2)'!$A$1:$D$52"}</definedName>
    <definedName name="hbvjm" localSheetId="9" hidden="1">{"'Eng (page2)'!$A$1:$D$52"}</definedName>
    <definedName name="hbvjm" localSheetId="5" hidden="1">{"'Eng (page2)'!$A$1:$D$52"}</definedName>
    <definedName name="hbvjm" hidden="1">{"'Eng (page2)'!$A$1:$D$52"}</definedName>
    <definedName name="hbvt9">#N/A</definedName>
    <definedName name="hbzhjx" localSheetId="10" hidden="1">{"'Model'!$A$1:$N$53"}</definedName>
    <definedName name="hbzhjx" localSheetId="8" hidden="1">{"'Model'!$A$1:$N$53"}</definedName>
    <definedName name="hbzhjx" localSheetId="9" hidden="1">{"'Model'!$A$1:$N$53"}</definedName>
    <definedName name="hbzhjx" localSheetId="5" hidden="1">{"'Model'!$A$1:$N$53"}</definedName>
    <definedName name="hbzhjx" hidden="1">{"'Model'!$A$1:$N$53"}</definedName>
    <definedName name="hcsol_04" localSheetId="8">#REF!,#REF!</definedName>
    <definedName name="hcsol_04" localSheetId="5">'[153]HC TS'!$L$186:$L$210,'[153]HC TS'!$L$265</definedName>
    <definedName name="hcsol_04">#REF!,#REF!</definedName>
    <definedName name="hddrt">#N/A</definedName>
    <definedName name="hdf">#N/A</definedName>
    <definedName name="hdfh">#N/A</definedName>
    <definedName name="HDFRTHD">#N/A</definedName>
    <definedName name="hdhd">#N/A</definedName>
    <definedName name="hdhdf">#N/A</definedName>
    <definedName name="hdhf">#N/A</definedName>
    <definedName name="HDR6T">#N/A</definedName>
    <definedName name="HDRHTR">#N/A</definedName>
    <definedName name="hdrt">#N/A</definedName>
    <definedName name="HDRTD">#N/A</definedName>
    <definedName name="HDRTHDHTR">#N/A</definedName>
    <definedName name="HDRTHTR">#N/A</definedName>
    <definedName name="hdrtthr">#N/A</definedName>
    <definedName name="HDT">#N/A</definedName>
    <definedName name="HDTR">#N/A</definedName>
    <definedName name="HDTRDHRT">#N/A</definedName>
    <definedName name="HDTRT">#N/A</definedName>
    <definedName name="HDTTTHR">#N/A</definedName>
    <definedName name="hdxfh">#N/A</definedName>
    <definedName name="HE">#N/A</definedName>
    <definedName name="HEADDAYA3" localSheetId="8">#REF!,#REF!,#REF!,#REF!,#REF!,#REF!,#REF!,#REF!,#REF!,#REF!,#REF!,#REF!,#REF!</definedName>
    <definedName name="HEADDAYA3" localSheetId="5">[154]Calendar!$AA$42:$AG$47,[154]Calendar!$P$42:$V$47,[154]Calendar!$E$42:$K$47,[154]Calendar!$E$33:$K$38,[154]Calendar!$P$33:$V$38,[154]Calendar!$AA$33:$AG$38,[154]Calendar!$AA$24:$AG$29,[154]Calendar!$P$24:$V$28,[154]Calendar!$P$29:$V$29,[154]Calendar!$E$24:$K$29,[154]Calendar!$E$15:$K$20,[154]Calendar!$P$15:$V$20,[154]Calendar!$AA$15:$AG$20</definedName>
    <definedName name="HEADDAYA3">#REF!,#REF!,#REF!,#REF!,#REF!,#REF!,#REF!,#REF!,#REF!,#REF!,#REF!,#REF!,#REF!</definedName>
    <definedName name="HEADDAYA4" localSheetId="8">#REF!,#REF!,#REF!,#REF!,#REF!,#REF!,#REF!,#REF!,#REF!,#REF!,#REF!,#REF!,#REF!,#REF!,#REF!,#REF!,#REF!</definedName>
    <definedName name="HEADDAYA4" localSheetId="5">[154]Calendar!$E$15:$K$20,[154]Calendar!$P$15,[154]Calendar!$V$15,[154]Calendar!$P$15:$V$20,[154]Calendar!$AA$15:$AG$20,[154]Calendar!$E$24:$K$29,[154]Calendar!$P$24:$V$29,[154]Calendar!$AA$24:$AG$29,[154]Calendar!$E$33:$K$38,[154]Calendar!$P$33:$V$37,[154]Calendar!$P$33:$V$38,[154]Calendar!$AA$33:$AG$37,[154]Calendar!$AG$37,[154]Calendar!$AA$33:$AG$38,[154]Calendar!$E$42:$K$47,[154]Calendar!$P$42:$V$47,[154]Calendar!$AA$42:$AG$47</definedName>
    <definedName name="HEADDAYA4">#REF!,#REF!,#REF!,#REF!,#REF!,#REF!,#REF!,#REF!,#REF!,#REF!,#REF!,#REF!,#REF!,#REF!,#REF!,#REF!,#REF!</definedName>
    <definedName name="Header_Row" localSheetId="10">ROW(#REF!)</definedName>
    <definedName name="Header_Row">ROW(#REF!)</definedName>
    <definedName name="Header_Row_Back" localSheetId="8">ROW(#REF!)</definedName>
    <definedName name="Header_Row_Back" localSheetId="5">ROW([155]Int.!$17:$17)</definedName>
    <definedName name="Header_Row_Back">ROW(#REF!)</definedName>
    <definedName name="Heading" localSheetId="10">#REF!</definedName>
    <definedName name="Heading" localSheetId="8">#REF!</definedName>
    <definedName name="Heading">#REF!</definedName>
    <definedName name="HEADWEEKA3" localSheetId="8">#REF!,#REF!,#REF!,#REF!,#REF!,#REF!,#REF!,#REF!,#REF!,#REF!,#REF!,#REF!</definedName>
    <definedName name="HEADWEEKA3" localSheetId="5">[154]Calendar!$E$14:$K$14,[154]Calendar!$P$14:$V$14,[154]Calendar!$AA$14:$AG$14,[154]Calendar!$E$23:$K$23,[154]Calendar!$P$23:$V$23,[154]Calendar!$AA$23:$AG$23,[154]Calendar!$E$32:$K$32,[154]Calendar!$P$32:$V$32,[154]Calendar!$AA$32:$AG$32,[154]Calendar!$E$41:$K$41,[154]Calendar!$P$41:$V$41,[154]Calendar!$AA$41:$AG$41</definedName>
    <definedName name="HEADWEEKA3">#REF!,#REF!,#REF!,#REF!,#REF!,#REF!,#REF!,#REF!,#REF!,#REF!,#REF!,#REF!</definedName>
    <definedName name="HEADWEEKA4" localSheetId="8">#REF!,#REF!,#REF!,#REF!,#REF!,#REF!,#REF!,#REF!,#REF!,#REF!,#REF!,#REF!</definedName>
    <definedName name="HEADWEEKA4" localSheetId="5">[154]Calendar!$E$14:$K$14,[154]Calendar!$P$14:$V$14,[154]Calendar!$AA$14:$AG$14,[154]Calendar!$AA$23:$AG$23,[154]Calendar!$P$23:$V$23,[154]Calendar!$E$23:$K$23,[154]Calendar!$AA$32:$AG$32,[154]Calendar!$P$32:$V$32,[154]Calendar!$E$32:$K$32,[154]Calendar!$AA$41:$AG$41,[154]Calendar!$P$41:$V$41,[154]Calendar!$E$41:$K$41</definedName>
    <definedName name="HEADWEEKA4">#REF!,#REF!,#REF!,#REF!,#REF!,#REF!,#REF!,#REF!,#REF!,#REF!,#REF!,#REF!</definedName>
    <definedName name="Heatrate_AB" localSheetId="8">#REF!</definedName>
    <definedName name="Heatrate_AB" localSheetId="5">'[70]Plant Configuration'!$Z$16</definedName>
    <definedName name="Heatrate_AB">#REF!</definedName>
    <definedName name="Heatrate_GTG" localSheetId="8">#REF!</definedName>
    <definedName name="Heatrate_GTG" localSheetId="5">'[70]Plant Configuration'!$Z$14</definedName>
    <definedName name="Heatrate_GTG">#REF!</definedName>
    <definedName name="Heatrate_HRSG" localSheetId="8">#REF!</definedName>
    <definedName name="Heatrate_HRSG" localSheetId="5">'[70]Plant Configuration'!$Z$15</definedName>
    <definedName name="Heatrate_HRSG">#REF!</definedName>
    <definedName name="HEATRATE_SPP_FIRM" localSheetId="8">#REF!</definedName>
    <definedName name="HEATRATE_SPP_FIRM" localSheetId="5">'[70]Sale Assumption'!$I$118</definedName>
    <definedName name="HEATRATE_SPP_FIRM">#REF!</definedName>
    <definedName name="Heatrate_STG" localSheetId="8">#REF!</definedName>
    <definedName name="Heatrate_STG" localSheetId="5">'[70]Plant Configuration'!$Z$17</definedName>
    <definedName name="Heatrate_STG">#REF!</definedName>
    <definedName name="hehe">#N/A</definedName>
    <definedName name="hehr">#N/A</definedName>
    <definedName name="HELLO" localSheetId="10">#REF!</definedName>
    <definedName name="HELLO" localSheetId="8">#REF!</definedName>
    <definedName name="HELLO" localSheetId="9">#REF!</definedName>
    <definedName name="HELLO">#REF!</definedName>
    <definedName name="HELP" localSheetId="10">#REF!</definedName>
    <definedName name="HELP">#REF!</definedName>
    <definedName name="her">#N/A</definedName>
    <definedName name="here">#N/A</definedName>
    <definedName name="hererhr">#N/A</definedName>
    <definedName name="herhe">#N/A</definedName>
    <definedName name="herher">#N/A</definedName>
    <definedName name="herhrehr">#N/A</definedName>
    <definedName name="herhrehre">#N/A</definedName>
    <definedName name="hersehrehr">#N/A</definedName>
    <definedName name="hesr">#N/A</definedName>
    <definedName name="hetr">#N/A</definedName>
    <definedName name="hfd">#N/A</definedName>
    <definedName name="HFDHD">#N/A</definedName>
    <definedName name="hfdhfgf">#N/A</definedName>
    <definedName name="HFDHRDT">#N/A</definedName>
    <definedName name="HFDHTRD">#N/A</definedName>
    <definedName name="HFDSHDFSD">#N/A</definedName>
    <definedName name="HFDTRDRTH">#N/A</definedName>
    <definedName name="HFFF">#N/A</definedName>
    <definedName name="HFGFDHF">#N/A</definedName>
    <definedName name="hfghghj">#N/A</definedName>
    <definedName name="hfh">#N/A</definedName>
    <definedName name="HFHF" localSheetId="10">#REF!</definedName>
    <definedName name="HFHF" localSheetId="8">#REF!</definedName>
    <definedName name="HFHF" localSheetId="9">#REF!</definedName>
    <definedName name="HFHF">#REF!</definedName>
    <definedName name="hfhfd">#N/A</definedName>
    <definedName name="HFHRDT">#N/A</definedName>
    <definedName name="HFHRTDTH">#N/A</definedName>
    <definedName name="HFTRDHHRT">#N/A</definedName>
    <definedName name="hg">#N/A</definedName>
    <definedName name="hgd" localSheetId="10">#REF!</definedName>
    <definedName name="hgd" localSheetId="8">#REF!</definedName>
    <definedName name="hgd" localSheetId="9">#REF!</definedName>
    <definedName name="hgd">#REF!</definedName>
    <definedName name="hgf" localSheetId="10">#REF!</definedName>
    <definedName name="hgf" localSheetId="8">#REF!</definedName>
    <definedName name="hgf" localSheetId="9">#REF!</definedName>
    <definedName name="hgf">#REF!</definedName>
    <definedName name="hgfgy" localSheetId="10" hidden="1">{"Book Income",#N/A,FALSE,"B&amp;T";"Taxable Income",#N/A,FALSE,"B&amp;T"}</definedName>
    <definedName name="hgfgy" localSheetId="3" hidden="1">{"Book Income",#N/A,FALSE,"B&amp;T";"Taxable Income",#N/A,FALSE,"B&amp;T"}</definedName>
    <definedName name="hgfgy" localSheetId="4" hidden="1">{"Book Income",#N/A,FALSE,"B&amp;T";"Taxable Income",#N/A,FALSE,"B&amp;T"}</definedName>
    <definedName name="hgfgy" localSheetId="6" hidden="1">{"Book Income",#N/A,FALSE,"B&amp;T";"Taxable Income",#N/A,FALSE,"B&amp;T"}</definedName>
    <definedName name="hgfgy" localSheetId="8" hidden="1">{"Book Income",#N/A,FALSE,"B&amp;T";"Taxable Income",#N/A,FALSE,"B&amp;T"}</definedName>
    <definedName name="hgfgy" localSheetId="9" hidden="1">{"Book Income",#N/A,FALSE,"B&amp;T";"Taxable Income",#N/A,FALSE,"B&amp;T"}</definedName>
    <definedName name="hgfgy" localSheetId="5" hidden="1">{"Book Income",#N/A,FALSE,"B&amp;T";"Taxable Income",#N/A,FALSE,"B&amp;T"}</definedName>
    <definedName name="hgfgy" hidden="1">{"Book Income",#N/A,FALSE,"B&amp;T";"Taxable Income",#N/A,FALSE,"B&amp;T"}</definedName>
    <definedName name="HGGH">#N/A</definedName>
    <definedName name="HGH">#N/A</definedName>
    <definedName name="HGHHJ">#N/A</definedName>
    <definedName name="HGPI" localSheetId="8">#REF!</definedName>
    <definedName name="HGPI" localSheetId="5">'[70]Operating Costs'!$I$36</definedName>
    <definedName name="HGPI">#REF!</definedName>
    <definedName name="HGR">#N/A</definedName>
    <definedName name="hgrd4">#N/A</definedName>
    <definedName name="hgv">#N/A</definedName>
    <definedName name="HH" localSheetId="10">#REF!</definedName>
    <definedName name="HH" localSheetId="8">#REF!</definedName>
    <definedName name="HH" localSheetId="9">#REF!</definedName>
    <definedName name="HH">#REF!</definedName>
    <definedName name="hhfdhh">#N/A</definedName>
    <definedName name="hhghgv">#N/A</definedName>
    <definedName name="hhh">#N/A</definedName>
    <definedName name="HHHH" localSheetId="10">#REF!</definedName>
    <definedName name="HHHH" localSheetId="8">#REF!</definedName>
    <definedName name="HHHH" localSheetId="9">#REF!</definedName>
    <definedName name="HHHH">#REF!</definedName>
    <definedName name="HHHJ">#N/A</definedName>
    <definedName name="HHJK">#N/A</definedName>
    <definedName name="HHK" localSheetId="10" hidden="1">{"'Eng (page2)'!$A$1:$D$52"}</definedName>
    <definedName name="HHK" localSheetId="8" hidden="1">{"'Eng (page2)'!$A$1:$D$52"}</definedName>
    <definedName name="HHK" localSheetId="9" hidden="1">{"'Eng (page2)'!$A$1:$D$52"}</definedName>
    <definedName name="HHK" localSheetId="5" hidden="1">{"'Eng (page2)'!$A$1:$D$52"}</definedName>
    <definedName name="HHK" hidden="1">{"'Eng (page2)'!$A$1:$D$52"}</definedName>
    <definedName name="HHKKH">#N/A</definedName>
    <definedName name="hhrh">#N/A</definedName>
    <definedName name="hhrhe">#N/A</definedName>
    <definedName name="HHT" localSheetId="10">#REF!</definedName>
    <definedName name="HHT" localSheetId="8">#REF!</definedName>
    <definedName name="HHT" localSheetId="9">#REF!</definedName>
    <definedName name="HHT">#REF!</definedName>
    <definedName name="HHTRDHTR">#N/A</definedName>
    <definedName name="hhyhy">#N/A</definedName>
    <definedName name="hhyyh">#N/A</definedName>
    <definedName name="HiddenRows" localSheetId="10" hidden="1">#REF!</definedName>
    <definedName name="HiddenRows" localSheetId="8" hidden="1">#REF!</definedName>
    <definedName name="HiddenRows" localSheetId="9" hidden="1">#REF!</definedName>
    <definedName name="HiddenRows" hidden="1">#REF!</definedName>
    <definedName name="hide">#N/A</definedName>
    <definedName name="HIDE_MW" localSheetId="10">#REF!</definedName>
    <definedName name="HIDE_MW">#REF!</definedName>
    <definedName name="HIIU" localSheetId="10" hidden="1">{"'Eng (page2)'!$A$1:$D$52"}</definedName>
    <definedName name="HIIU" localSheetId="8" hidden="1">{"'Eng (page2)'!$A$1:$D$52"}</definedName>
    <definedName name="HIIU" localSheetId="9" hidden="1">{"'Eng (page2)'!$A$1:$D$52"}</definedName>
    <definedName name="HIIU" localSheetId="5" hidden="1">{"'Eng (page2)'!$A$1:$D$52"}</definedName>
    <definedName name="HIIU" hidden="1">{"'Eng (page2)'!$A$1:$D$52"}</definedName>
    <definedName name="hijo" localSheetId="10" hidden="1">{"'Eng (page2)'!$A$1:$D$52"}</definedName>
    <definedName name="hijo" localSheetId="8" hidden="1">{"'Eng (page2)'!$A$1:$D$52"}</definedName>
    <definedName name="hijo" localSheetId="9" hidden="1">{"'Eng (page2)'!$A$1:$D$52"}</definedName>
    <definedName name="hijo" localSheetId="5" hidden="1">{"'Eng (page2)'!$A$1:$D$52"}</definedName>
    <definedName name="hijo" hidden="1">{"'Eng (page2)'!$A$1:$D$52"}</definedName>
    <definedName name="HIO" localSheetId="10" hidden="1">{"'Eng (page2)'!$A$1:$D$52"}</definedName>
    <definedName name="HIO" localSheetId="8" hidden="1">{"'Eng (page2)'!$A$1:$D$52"}</definedName>
    <definedName name="HIO" localSheetId="9" hidden="1">{"'Eng (page2)'!$A$1:$D$52"}</definedName>
    <definedName name="HIO" localSheetId="5" hidden="1">{"'Eng (page2)'!$A$1:$D$52"}</definedName>
    <definedName name="HIO" hidden="1">{"'Eng (page2)'!$A$1:$D$52"}</definedName>
    <definedName name="Historical_MTM" localSheetId="10">#REF!</definedName>
    <definedName name="Historical_MTM">#REF!</definedName>
    <definedName name="HistoricYear" localSheetId="8">#REF!</definedName>
    <definedName name="HistoricYear" localSheetId="5">[94]Parameters!$J$16</definedName>
    <definedName name="HistoricYear">#REF!</definedName>
    <definedName name="hitech" localSheetId="10" hidden="1">#REF!</definedName>
    <definedName name="hitech" localSheetId="8" hidden="1">#REF!</definedName>
    <definedName name="hitech" hidden="1">#REF!</definedName>
    <definedName name="hj">#N/A</definedName>
    <definedName name="HJFH" localSheetId="10">#REF!</definedName>
    <definedName name="HJFH" localSheetId="8">#REF!</definedName>
    <definedName name="HJFH" localSheetId="9">#REF!</definedName>
    <definedName name="HJFH">#REF!</definedName>
    <definedName name="HJGJ" localSheetId="10">#REF!</definedName>
    <definedName name="HJGJ" localSheetId="8">#REF!</definedName>
    <definedName name="HJGJ" localSheetId="9">#REF!</definedName>
    <definedName name="HJGJ">#REF!</definedName>
    <definedName name="hjh7j">#N/A</definedName>
    <definedName name="HJHGH">#N/A</definedName>
    <definedName name="HJHGHJ">#N/A</definedName>
    <definedName name="HJHGHJHJ">#N/A</definedName>
    <definedName name="HJHH">#N/A</definedName>
    <definedName name="HJHHJ">#N/A</definedName>
    <definedName name="hjhhjhj">#N/A</definedName>
    <definedName name="hjhj8">#N/A</definedName>
    <definedName name="HJHJG"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JG"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JG"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JG"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JG"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t3">#N/A</definedName>
    <definedName name="hjht4">#N/A</definedName>
    <definedName name="hjhtr4">#N/A</definedName>
    <definedName name="hjjh">#N/A</definedName>
    <definedName name="hjjk">#N/A</definedName>
    <definedName name="hjk" localSheetId="10" hidden="1">#REF!</definedName>
    <definedName name="hjk" hidden="1">#REF!</definedName>
    <definedName name="hjkh" localSheetId="10">#REF!</definedName>
    <definedName name="hjkh" localSheetId="8">#REF!</definedName>
    <definedName name="hjkh" localSheetId="9">#REF!</definedName>
    <definedName name="hjkh">#REF!</definedName>
    <definedName name="hjl">#N/A</definedName>
    <definedName name="hjlljk">#N/A</definedName>
    <definedName name="hjuhiok" localSheetId="10">#REF!</definedName>
    <definedName name="hjuhiok">#REF!</definedName>
    <definedName name="hjyt4">#N/A</definedName>
    <definedName name="HK\" localSheetId="10" hidden="1">{#N/A,#N/A,FALSE,"CAT3516";#N/A,#N/A,FALSE,"CAT3608";#N/A,#N/A,FALSE,"Wartsila";#N/A,#N/A,FALSE,"Asm";#N/A,#N/A,FALSE,"DG cost"}</definedName>
    <definedName name="HK\" localSheetId="8" hidden="1">{#N/A,#N/A,FALSE,"CAT3516";#N/A,#N/A,FALSE,"CAT3608";#N/A,#N/A,FALSE,"Wartsila";#N/A,#N/A,FALSE,"Asm";#N/A,#N/A,FALSE,"DG cost"}</definedName>
    <definedName name="HK\" localSheetId="9" hidden="1">{#N/A,#N/A,FALSE,"CAT3516";#N/A,#N/A,FALSE,"CAT3608";#N/A,#N/A,FALSE,"Wartsila";#N/A,#N/A,FALSE,"Asm";#N/A,#N/A,FALSE,"DG cost"}</definedName>
    <definedName name="HK\" localSheetId="5" hidden="1">{#N/A,#N/A,FALSE,"CAT3516";#N/A,#N/A,FALSE,"CAT3608";#N/A,#N/A,FALSE,"Wartsila";#N/A,#N/A,FALSE,"Asm";#N/A,#N/A,FALSE,"DG cost"}</definedName>
    <definedName name="HK\" hidden="1">{#N/A,#N/A,FALSE,"CAT3516";#N/A,#N/A,FALSE,"CAT3608";#N/A,#N/A,FALSE,"Wartsila";#N/A,#N/A,FALSE,"Asm";#N/A,#N/A,FALSE,"DG cost"}</definedName>
    <definedName name="HKD_AVG" localSheetId="8">#REF!</definedName>
    <definedName name="HKD_AVG" localSheetId="5">'[73]Calculation of end rates'!#REF!</definedName>
    <definedName name="HKD_AVG">#REF!</definedName>
    <definedName name="hkl">#N/A</definedName>
    <definedName name="hl">#N/A</definedName>
    <definedName name="hlhu">#N/A</definedName>
    <definedName name="hlkjl">#N/A</definedName>
    <definedName name="hll">#N/A</definedName>
    <definedName name="hlui">#N/A</definedName>
    <definedName name="hm">#N/A</definedName>
    <definedName name="hmgjm">#N/A</definedName>
    <definedName name="hn">#N/A</definedName>
    <definedName name="hnhgt5">#N/A</definedName>
    <definedName name="hnuub">#N/A</definedName>
    <definedName name="HO" localSheetId="10">#REF!</definedName>
    <definedName name="HO" localSheetId="8">#REF!</definedName>
    <definedName name="HO">#REF!</definedName>
    <definedName name="Holiday_ABCT" localSheetId="8">#REF!</definedName>
    <definedName name="Holiday_ABCT" localSheetId="5">'[70]Demand Assumption'!$J$170:$RU$170</definedName>
    <definedName name="Holiday_ABCT">#REF!</definedName>
    <definedName name="Holiday_BIG" localSheetId="8">#REF!</definedName>
    <definedName name="Holiday_BIG" localSheetId="5">'[89]Demand Assumption'!#REF!</definedName>
    <definedName name="Holiday_BIG">#REF!</definedName>
    <definedName name="Holiday_BPA" localSheetId="8">#REF!</definedName>
    <definedName name="Holiday_BPA" localSheetId="5">'[89]Demand Assumption'!#REF!</definedName>
    <definedName name="Holiday_BPA">#REF!</definedName>
    <definedName name="Holiday_EGAT" localSheetId="8">#REF!</definedName>
    <definedName name="Holiday_EGAT" localSheetId="5">'[70]Demand Assumption'!$J$700:$RU$700</definedName>
    <definedName name="Holiday_EGAT">#REF!</definedName>
    <definedName name="Holiday_EGAT_F" localSheetId="8">#REF!</definedName>
    <definedName name="Holiday_EGAT_F" localSheetId="5">'[70]Sale Assumption'!$J$21:$RU$21</definedName>
    <definedName name="Holiday_EGAT_F">#REF!</definedName>
    <definedName name="Holiday_EGAT_NF" localSheetId="8">#REF!</definedName>
    <definedName name="Holiday_EGAT_NF" localSheetId="5">'[70]Sale Assumption'!$J$14:$RU$14</definedName>
    <definedName name="Holiday_EGAT_NF">#REF!</definedName>
    <definedName name="Holiday_GIII" localSheetId="8">#REF!</definedName>
    <definedName name="Holiday_GIII" localSheetId="5">'[89]Demand Assumption'!#REF!</definedName>
    <definedName name="Holiday_GIII">#REF!</definedName>
    <definedName name="Holiday_LDPE" localSheetId="8">#REF!</definedName>
    <definedName name="Holiday_LDPE" localSheetId="5">'[89]Demand Assumption'!#REF!</definedName>
    <definedName name="Holiday_LDPE">#REF!</definedName>
    <definedName name="Holiday_LLDPE" localSheetId="8">#REF!</definedName>
    <definedName name="Holiday_LLDPE" localSheetId="5">'[89]Demand Assumption'!#REF!</definedName>
    <definedName name="Holiday_LLDPE">#REF!</definedName>
    <definedName name="Holiday_MIGP" localSheetId="8">#REF!</definedName>
    <definedName name="Holiday_MIGP" localSheetId="5">'[70]Demand Assumption'!$J$64:$RU$64</definedName>
    <definedName name="Holiday_MIGP">#REF!</definedName>
    <definedName name="Holiday_MPR" localSheetId="8">#REF!</definedName>
    <definedName name="Holiday_MPR" localSheetId="5">'[70]Demand Assumption'!$J$382:$RU$382</definedName>
    <definedName name="Holiday_MPR">#REF!</definedName>
    <definedName name="Holiday_PBC" localSheetId="8">#REF!</definedName>
    <definedName name="Holiday_PBC" localSheetId="5">'[70]Demand Assumption'!$J$541:$RU$541</definedName>
    <definedName name="Holiday_PBC">#REF!</definedName>
    <definedName name="Holiday_PDH" localSheetId="8">#REF!</definedName>
    <definedName name="Holiday_PDH" localSheetId="5">'[70]Demand Assumption'!$J$806:$RU$806</definedName>
    <definedName name="Holiday_PDH">#REF!</definedName>
    <definedName name="Holiday_PPCL" localSheetId="8">#REF!</definedName>
    <definedName name="Holiday_PPCL" localSheetId="5">'[70]Demand Assumption'!$J$647:$RU$647</definedName>
    <definedName name="Holiday_PPCL">#REF!</definedName>
    <definedName name="Holiday_PTTAC" localSheetId="8">#REF!</definedName>
    <definedName name="Holiday_PTTAC" localSheetId="5">'[70]Demand Assumption'!$J$488:$RU$488</definedName>
    <definedName name="Holiday_PTTAC">#REF!</definedName>
    <definedName name="Holiday_PTTCH" localSheetId="8">#REF!</definedName>
    <definedName name="Holiday_PTTCH" localSheetId="5">'[70]Demand Assumption'!$J$223:$RU$223</definedName>
    <definedName name="Holiday_PTTCH">#REF!</definedName>
    <definedName name="HOLIDAY_PTTCH_LAB" localSheetId="8">#REF!</definedName>
    <definedName name="HOLIDAY_PTTCH_LAB" localSheetId="5">'[70]Demand Assumption'!$J$594:$RU$594</definedName>
    <definedName name="HOLIDAY_PTTCH_LAB">#REF!</definedName>
    <definedName name="Holiday_PTTPE_Cracker" localSheetId="8">#REF!</definedName>
    <definedName name="Holiday_PTTPE_Cracker" localSheetId="5">'[70]Demand Assumption'!$J$753:$RU$753</definedName>
    <definedName name="Holiday_PTTPE_Cracker">#REF!</definedName>
    <definedName name="Holiday_PTTPL" localSheetId="8">#REF!</definedName>
    <definedName name="Holiday_PTTPL" localSheetId="5">'[89]Demand Assumption'!#REF!</definedName>
    <definedName name="Holiday_PTTPL">#REF!</definedName>
    <definedName name="Holiday_TEA" localSheetId="8">#REF!</definedName>
    <definedName name="Holiday_TEA" localSheetId="5">'[70]Demand Assumption'!$J$329:$RU$329</definedName>
    <definedName name="Holiday_TEA">#REF!</definedName>
    <definedName name="Holiday_TEX" localSheetId="8">#REF!</definedName>
    <definedName name="Holiday_TEX" localSheetId="5">'[70]Demand Assumption'!$J$117:$RU$117</definedName>
    <definedName name="Holiday_TEX">#REF!</definedName>
    <definedName name="Holiday_TOCGC" localSheetId="8">#REF!</definedName>
    <definedName name="Holiday_TOCGC" localSheetId="5">'[70]Demand Assumption'!$J$11:$RU$11</definedName>
    <definedName name="Holiday_TOCGC">#REF!</definedName>
    <definedName name="Holiday_TOCGC2" localSheetId="8">#REF!</definedName>
    <definedName name="Holiday_TOCGC2" localSheetId="5">'[70]Demand Assumption'!$J$435:$RU$435</definedName>
    <definedName name="Holiday_TOCGC2">#REF!</definedName>
    <definedName name="Holiday_TOL" localSheetId="8">#REF!</definedName>
    <definedName name="Holiday_TOL" localSheetId="5">'[70]Demand Assumption'!$J$276:$RU$276</definedName>
    <definedName name="Holiday_TOL">#REF!</definedName>
    <definedName name="Holiday_TOU" localSheetId="8">#REF!</definedName>
    <definedName name="Holiday_TOU" localSheetId="5">'[70]Sale Assumption'!$J$7:$RU$7</definedName>
    <definedName name="Holiday_TOU">#REF!</definedName>
    <definedName name="HOLIDAYTIME_EGAT_FIRM" localSheetId="8">#REF!</definedName>
    <definedName name="HOLIDAYTIME_EGAT_FIRM" localSheetId="5">'[70]Sale Assumption'!$BH$25</definedName>
    <definedName name="HOLIDAYTIME_EGAT_FIRM">#REF!</definedName>
    <definedName name="HOLIDAYTIME_EGAT_NONFIRM" localSheetId="8">#REF!</definedName>
    <definedName name="HOLIDAYTIME_EGAT_NONFIRM" localSheetId="5">'[70]Sale Assumption'!$BH$18</definedName>
    <definedName name="HOLIDAYTIME_EGAT_NONFIRM">#REF!</definedName>
    <definedName name="HOLIDAYTIME_TOU" localSheetId="8">#REF!</definedName>
    <definedName name="HOLIDAYTIME_TOU" localSheetId="5">'[70]Sale Assumption'!$BH$11</definedName>
    <definedName name="HOLIDAYTIME_TOU">#REF!</definedName>
    <definedName name="hoytyklhg">#N/A</definedName>
    <definedName name="hp">#N/A</definedName>
    <definedName name="HP_Backup_ABCT" localSheetId="8">#REF!</definedName>
    <definedName name="HP_Backup_ABCT" localSheetId="5">'[70]Demand Assumption'!$J$185:$RU$185</definedName>
    <definedName name="HP_Backup_ABCT">#REF!</definedName>
    <definedName name="HP_Backup_charge_price_ABCT" localSheetId="8">#REF!</definedName>
    <definedName name="HP_Backup_charge_price_ABCT" localSheetId="5">'[70]Demand Assumption'!$I$185</definedName>
    <definedName name="HP_Backup_charge_price_ABCT">#REF!</definedName>
    <definedName name="HP_Backup_charge_Price_EGAT" localSheetId="8">#REF!</definedName>
    <definedName name="HP_Backup_charge_Price_EGAT" localSheetId="5">'[70]Demand Assumption'!$I$715</definedName>
    <definedName name="HP_Backup_charge_Price_EGAT">#REF!</definedName>
    <definedName name="HP_Backup_charge_Price_MIGP" localSheetId="8">#REF!</definedName>
    <definedName name="HP_Backup_charge_Price_MIGP" localSheetId="5">'[70]Demand Assumption'!$I$79</definedName>
    <definedName name="HP_Backup_charge_Price_MIGP">#REF!</definedName>
    <definedName name="HP_Backup_charge_price_MPR" localSheetId="8">#REF!</definedName>
    <definedName name="HP_Backup_charge_price_MPR" localSheetId="5">'[70]Demand Assumption'!$I$397</definedName>
    <definedName name="HP_Backup_charge_price_MPR">#REF!</definedName>
    <definedName name="HP_Backup_charge_price_PBC" localSheetId="8">#REF!</definedName>
    <definedName name="HP_Backup_charge_price_PBC" localSheetId="5">'[70]Demand Assumption'!$I$556</definedName>
    <definedName name="HP_Backup_charge_price_PBC">#REF!</definedName>
    <definedName name="HP_Backup_charge_price_PDH" localSheetId="8">#REF!</definedName>
    <definedName name="HP_Backup_charge_price_PDH" localSheetId="5">'[70]Demand Assumption'!$I$821</definedName>
    <definedName name="HP_Backup_charge_price_PDH">#REF!</definedName>
    <definedName name="HP_Backup_charge_price_PE" localSheetId="8">#REF!</definedName>
    <definedName name="HP_Backup_charge_price_PE" localSheetId="5">'[70]Demand Assumption'!$I$768</definedName>
    <definedName name="HP_Backup_charge_price_PE">#REF!</definedName>
    <definedName name="HP_Backup_charge_price_PPCL" localSheetId="8">#REF!</definedName>
    <definedName name="HP_Backup_charge_price_PPCL" localSheetId="5">'[70]Demand Assumption'!$I$662</definedName>
    <definedName name="HP_Backup_charge_price_PPCL">#REF!</definedName>
    <definedName name="HP_Backup_charge_price_PTTAC" localSheetId="8">#REF!</definedName>
    <definedName name="HP_Backup_charge_price_PTTAC" localSheetId="5">'[70]Demand Assumption'!$I$503</definedName>
    <definedName name="HP_Backup_charge_price_PTTAC">#REF!</definedName>
    <definedName name="HP_Backup_charge_price_PTTCH" localSheetId="8">#REF!</definedName>
    <definedName name="HP_Backup_charge_price_PTTCH" localSheetId="5">'[70]Demand Assumption'!$I$238</definedName>
    <definedName name="HP_Backup_charge_price_PTTCH">#REF!</definedName>
    <definedName name="HP_Backup_charge_price_PTTCHLAB" localSheetId="8">#REF!</definedName>
    <definedName name="HP_Backup_charge_price_PTTCHLAB" localSheetId="5">'[70]Demand Assumption'!$I$609</definedName>
    <definedName name="HP_Backup_charge_price_PTTCHLAB">#REF!</definedName>
    <definedName name="HP_Backup_Charge_price_TEA" localSheetId="8">#REF!</definedName>
    <definedName name="HP_Backup_Charge_price_TEA" localSheetId="5">'[70]Demand Assumption'!$I$344</definedName>
    <definedName name="HP_Backup_Charge_price_TEA">#REF!</definedName>
    <definedName name="HP_Backup_charge_price_TEX" localSheetId="8">#REF!</definedName>
    <definedName name="HP_Backup_charge_price_TEX" localSheetId="5">'[70]Demand Assumption'!$I$132</definedName>
    <definedName name="HP_Backup_charge_price_TEX">#REF!</definedName>
    <definedName name="HP_Backup_Charge_Price_TOCGC" localSheetId="8">#REF!</definedName>
    <definedName name="HP_Backup_Charge_Price_TOCGC" localSheetId="5">'[70]Demand Assumption'!$I$26</definedName>
    <definedName name="HP_Backup_Charge_Price_TOCGC">#REF!</definedName>
    <definedName name="HP_Backup_charge_price_TOCGC2" localSheetId="8">#REF!</definedName>
    <definedName name="HP_Backup_charge_price_TOCGC2" localSheetId="5">'[70]Demand Assumption'!$I$450</definedName>
    <definedName name="HP_Backup_charge_price_TOCGC2">#REF!</definedName>
    <definedName name="HP_Backup_charge_Price_TOL" localSheetId="8">#REF!</definedName>
    <definedName name="HP_Backup_charge_Price_TOL" localSheetId="5">'[70]Demand Assumption'!$I$291</definedName>
    <definedName name="HP_Backup_charge_Price_TOL">#REF!</definedName>
    <definedName name="HP_Backup_EGAT" localSheetId="8">#REF!</definedName>
    <definedName name="HP_Backup_EGAT" localSheetId="5">'[70]Demand Assumption'!$J$715:$RU$715</definedName>
    <definedName name="HP_Backup_EGAT">#REF!</definedName>
    <definedName name="HP_Backup_MIGP" localSheetId="8">#REF!</definedName>
    <definedName name="HP_Backup_MIGP" localSheetId="5">'[70]Demand Assumption'!$J$79:$RU$79</definedName>
    <definedName name="HP_Backup_MIGP">#REF!</definedName>
    <definedName name="HP_Backup_MPR" localSheetId="8">#REF!</definedName>
    <definedName name="HP_Backup_MPR" localSheetId="5">'[70]Demand Assumption'!$J$397:$RU$397</definedName>
    <definedName name="HP_Backup_MPR">#REF!</definedName>
    <definedName name="HP_Backup_PBC" localSheetId="8">#REF!</definedName>
    <definedName name="HP_Backup_PBC" localSheetId="5">'[70]Demand Assumption'!$J$556:$RU$556</definedName>
    <definedName name="HP_Backup_PBC">#REF!</definedName>
    <definedName name="HP_Backup_PDH" localSheetId="8">#REF!</definedName>
    <definedName name="HP_Backup_PDH" localSheetId="5">'[70]Demand Assumption'!$J$821:$RU$821</definedName>
    <definedName name="HP_Backup_PDH">#REF!</definedName>
    <definedName name="HP_Backup_PPCL" localSheetId="8">#REF!</definedName>
    <definedName name="HP_Backup_PPCL" localSheetId="5">'[70]Demand Assumption'!$J$662:$RU$662</definedName>
    <definedName name="HP_Backup_PPCL">#REF!</definedName>
    <definedName name="HP_Backup_PTTAC" localSheetId="8">#REF!</definedName>
    <definedName name="HP_Backup_PTTAC" localSheetId="5">'[70]Demand Assumption'!$J$503:$RU$503</definedName>
    <definedName name="HP_Backup_PTTAC">#REF!</definedName>
    <definedName name="HP_Backup_PTTCH" localSheetId="8">#REF!</definedName>
    <definedName name="HP_Backup_PTTCH" localSheetId="5">'[70]Demand Assumption'!$J$238:$RU$238</definedName>
    <definedName name="HP_Backup_PTTCH">#REF!</definedName>
    <definedName name="HP_Backup_PTTCH_LAB" localSheetId="8">#REF!</definedName>
    <definedName name="HP_Backup_PTTCH_LAB" localSheetId="5">'[70]Demand Assumption'!$J$609:$RU$609</definedName>
    <definedName name="HP_Backup_PTTCH_LAB">#REF!</definedName>
    <definedName name="HP_Backup_PTTPE" localSheetId="8">#REF!</definedName>
    <definedName name="HP_Backup_PTTPE" localSheetId="5">'[70]Demand Assumption'!$J$768:$RU$768</definedName>
    <definedName name="HP_Backup_PTTPE">#REF!</definedName>
    <definedName name="HP_Backup_TEA" localSheetId="8">#REF!</definedName>
    <definedName name="HP_Backup_TEA" localSheetId="5">'[70]Demand Assumption'!$J$344:$RU$344</definedName>
    <definedName name="HP_Backup_TEA">#REF!</definedName>
    <definedName name="HP_Backup_TEX" localSheetId="8">#REF!</definedName>
    <definedName name="HP_Backup_TEX" localSheetId="5">'[70]Demand Assumption'!$J$132:$RU$132</definedName>
    <definedName name="HP_Backup_TEX">#REF!</definedName>
    <definedName name="HP_Backup_TOCGC" localSheetId="8">#REF!</definedName>
    <definedName name="HP_Backup_TOCGC" localSheetId="5">'[70]Demand Assumption'!$J$26:$RU$26</definedName>
    <definedName name="HP_Backup_TOCGC">#REF!</definedName>
    <definedName name="HP_Backup_TOCGC2" localSheetId="8">#REF!</definedName>
    <definedName name="HP_Backup_TOCGC2" localSheetId="5">'[70]Demand Assumption'!$J$450:$RU$450</definedName>
    <definedName name="HP_Backup_TOCGC2">#REF!</definedName>
    <definedName name="HP_Backup_TOL" localSheetId="8">#REF!</definedName>
    <definedName name="HP_Backup_TOL" localSheetId="5">'[70]Demand Assumption'!$J$291:$RU$291</definedName>
    <definedName name="HP_Backup_TOL">#REF!</definedName>
    <definedName name="HP_Fix_Charge_ABCT" localSheetId="8">#REF!</definedName>
    <definedName name="HP_Fix_Charge_ABCT" localSheetId="5">'[70]Demand Assumption'!$J$186:$RU$186</definedName>
    <definedName name="HP_Fix_Charge_ABCT">#REF!</definedName>
    <definedName name="HP_Fix_Charge_EGAT" localSheetId="8">#REF!</definedName>
    <definedName name="HP_Fix_Charge_EGAT" localSheetId="5">'[70]Demand Assumption'!$J$716:$RU$716</definedName>
    <definedName name="HP_Fix_Charge_EGAT">#REF!</definedName>
    <definedName name="HP_Fix_Charge_MIGP" localSheetId="8">#REF!</definedName>
    <definedName name="HP_Fix_Charge_MIGP" localSheetId="5">'[70]Demand Assumption'!$J$80:$RU$80</definedName>
    <definedName name="HP_Fix_Charge_MIGP">#REF!</definedName>
    <definedName name="HP_Fix_Charge_MPR" localSheetId="8">#REF!</definedName>
    <definedName name="HP_Fix_Charge_MPR" localSheetId="5">'[70]Demand Assumption'!$J$398:$RU$398</definedName>
    <definedName name="HP_Fix_Charge_MPR">#REF!</definedName>
    <definedName name="HP_Fix_Charge_PBC" localSheetId="8">#REF!</definedName>
    <definedName name="HP_Fix_Charge_PBC" localSheetId="5">'[70]Demand Assumption'!$J$557:$RU$557</definedName>
    <definedName name="HP_Fix_Charge_PBC">#REF!</definedName>
    <definedName name="HP_Fix_Charge_PDH" localSheetId="8">#REF!</definedName>
    <definedName name="HP_Fix_Charge_PDH" localSheetId="5">'[70]Demand Assumption'!$J$822:$RU$822</definedName>
    <definedName name="HP_Fix_Charge_PDH">#REF!</definedName>
    <definedName name="HP_Fix_Charge_PPCL" localSheetId="8">#REF!</definedName>
    <definedName name="HP_Fix_Charge_PPCL" localSheetId="5">'[70]Demand Assumption'!$J$663:$RU$663</definedName>
    <definedName name="HP_Fix_Charge_PPCL">#REF!</definedName>
    <definedName name="HP_Fix_Charge_PTTAC" localSheetId="8">#REF!</definedName>
    <definedName name="HP_Fix_Charge_PTTAC" localSheetId="5">'[70]Demand Assumption'!$J$504:$RU$504</definedName>
    <definedName name="HP_Fix_Charge_PTTAC">#REF!</definedName>
    <definedName name="HP_Fix_Charge_PTTCH" localSheetId="8">#REF!</definedName>
    <definedName name="HP_Fix_Charge_PTTCH" localSheetId="5">'[70]Demand Assumption'!$J$239:$RU$239</definedName>
    <definedName name="HP_Fix_Charge_PTTCH">#REF!</definedName>
    <definedName name="HP_Fix_Charge_PTTCH_LAB" localSheetId="8">#REF!</definedName>
    <definedName name="HP_Fix_Charge_PTTCH_LAB" localSheetId="5">'[70]Demand Assumption'!$J$610:$RU$610</definedName>
    <definedName name="HP_Fix_Charge_PTTCH_LAB">#REF!</definedName>
    <definedName name="HP_FIX_Charge_PTTPE" localSheetId="8">#REF!</definedName>
    <definedName name="HP_FIX_Charge_PTTPE" localSheetId="5">'[70]Demand Assumption'!$J$769:$RU$769</definedName>
    <definedName name="HP_FIX_Charge_PTTPE">#REF!</definedName>
    <definedName name="HP_Fix_Charge_TEA" localSheetId="8">#REF!</definedName>
    <definedName name="HP_Fix_Charge_TEA" localSheetId="5">'[70]Demand Assumption'!$J$345:$RU$345</definedName>
    <definedName name="HP_Fix_Charge_TEA">#REF!</definedName>
    <definedName name="HP_Fix_Charge_TEX" localSheetId="8">#REF!</definedName>
    <definedName name="HP_Fix_Charge_TEX" localSheetId="5">'[70]Demand Assumption'!$J$133:$RU$133</definedName>
    <definedName name="HP_Fix_Charge_TEX">#REF!</definedName>
    <definedName name="HP_Fix_Charge_TOCGC" localSheetId="8">#REF!</definedName>
    <definedName name="HP_Fix_Charge_TOCGC" localSheetId="5">'[70]Demand Assumption'!$J$27:$RU$27</definedName>
    <definedName name="HP_Fix_Charge_TOCGC">#REF!</definedName>
    <definedName name="HP_Fix_Charge_TOCGC2" localSheetId="8">#REF!</definedName>
    <definedName name="HP_Fix_Charge_TOCGC2" localSheetId="5">'[70]Demand Assumption'!$J$451:$RU$451</definedName>
    <definedName name="HP_Fix_Charge_TOCGC2">#REF!</definedName>
    <definedName name="HP_Fix_Charge_TOL" localSheetId="8">#REF!</definedName>
    <definedName name="HP_Fix_Charge_TOL" localSheetId="5">'[70]Demand Assumption'!$J$292:$RU$292</definedName>
    <definedName name="HP_Fix_Charge_TOL">#REF!</definedName>
    <definedName name="HP_Steam_Contract_ABCT" localSheetId="8">#REF!</definedName>
    <definedName name="HP_Steam_Contract_ABCT" localSheetId="5">'[70]Demand Assumption'!$J$184:$RU$184</definedName>
    <definedName name="HP_Steam_Contract_ABCT">#REF!</definedName>
    <definedName name="HP_Steam_Contract_BIG" localSheetId="8">#REF!</definedName>
    <definedName name="HP_Steam_Contract_BIG" localSheetId="5">'[89]Demand Assumption'!#REF!</definedName>
    <definedName name="HP_Steam_Contract_BIG">#REF!</definedName>
    <definedName name="HP_Steam_Contract_BPA" localSheetId="8">#REF!</definedName>
    <definedName name="HP_Steam_Contract_BPA" localSheetId="5">'[89]Demand Assumption'!#REF!</definedName>
    <definedName name="HP_Steam_Contract_BPA">#REF!</definedName>
    <definedName name="HP_Steam_Contract_EGAT" localSheetId="8">#REF!</definedName>
    <definedName name="HP_Steam_Contract_EGAT" localSheetId="5">'[70]Demand Assumption'!$J$714:$RU$714</definedName>
    <definedName name="HP_Steam_Contract_EGAT">#REF!</definedName>
    <definedName name="HP_Steam_Contract_MIGP" localSheetId="8">#REF!</definedName>
    <definedName name="HP_Steam_Contract_MIGP" localSheetId="5">'[70]Demand Assumption'!$J$78:$RU$78</definedName>
    <definedName name="HP_Steam_Contract_MIGP">#REF!</definedName>
    <definedName name="HP_Steam_Contract_MPR" localSheetId="8">#REF!</definedName>
    <definedName name="HP_Steam_Contract_MPR" localSheetId="5">'[70]Demand Assumption'!$J$396:$RU$396</definedName>
    <definedName name="HP_Steam_Contract_MPR">#REF!</definedName>
    <definedName name="HP_Steam_Contract_PBC" localSheetId="8">#REF!</definedName>
    <definedName name="HP_Steam_Contract_PBC" localSheetId="5">'[70]Demand Assumption'!$J$555:$RU$555</definedName>
    <definedName name="HP_Steam_Contract_PBC">#REF!</definedName>
    <definedName name="HP_Steam_Contract_PDH" localSheetId="8">#REF!</definedName>
    <definedName name="HP_Steam_Contract_PDH" localSheetId="5">'[70]Demand Assumption'!$J$820:$RU$820</definedName>
    <definedName name="HP_Steam_Contract_PDH">#REF!</definedName>
    <definedName name="HP_Steam_Contract_PPCL" localSheetId="8">#REF!</definedName>
    <definedName name="HP_Steam_Contract_PPCL" localSheetId="5">'[70]Demand Assumption'!$J$661:$RU$661</definedName>
    <definedName name="HP_Steam_Contract_PPCL">#REF!</definedName>
    <definedName name="HP_Steam_Contract_PTTAC" localSheetId="8">#REF!</definedName>
    <definedName name="HP_Steam_Contract_PTTAC" localSheetId="5">'[70]Demand Assumption'!$J$502:$RU$502</definedName>
    <definedName name="HP_Steam_Contract_PTTAC">#REF!</definedName>
    <definedName name="HP_Steam_Contract_PTTCH" localSheetId="8">#REF!</definedName>
    <definedName name="HP_Steam_Contract_PTTCH" localSheetId="5">'[70]Demand Assumption'!$J$237:$RU$237</definedName>
    <definedName name="HP_Steam_Contract_PTTCH">#REF!</definedName>
    <definedName name="HP_Steam_Contract_PTTCH_LAB" localSheetId="8">#REF!</definedName>
    <definedName name="HP_Steam_Contract_PTTCH_LAB" localSheetId="5">'[70]Demand Assumption'!$J$608:$RU$608</definedName>
    <definedName name="HP_Steam_Contract_PTTCH_LAB">#REF!</definedName>
    <definedName name="HP_Steam_Contract_PTTPE" localSheetId="8">#REF!</definedName>
    <definedName name="HP_Steam_Contract_PTTPE" localSheetId="5">'[70]Demand Assumption'!$J$767:$RU$767</definedName>
    <definedName name="HP_Steam_Contract_PTTPE">#REF!</definedName>
    <definedName name="HP_Steam_Contract_PTTPL" localSheetId="8">#REF!</definedName>
    <definedName name="HP_Steam_Contract_PTTPL" localSheetId="5">'[89]Demand Assumption'!#REF!</definedName>
    <definedName name="HP_Steam_Contract_PTTPL">#REF!</definedName>
    <definedName name="HP_Steam_Contract_TEA" localSheetId="8">#REF!</definedName>
    <definedName name="HP_Steam_Contract_TEA" localSheetId="5">'[70]Demand Assumption'!$J$343:$RU$343</definedName>
    <definedName name="HP_Steam_Contract_TEA">#REF!</definedName>
    <definedName name="HP_Steam_Contract_TEX" localSheetId="8">#REF!</definedName>
    <definedName name="HP_Steam_Contract_TEX" localSheetId="5">'[70]Demand Assumption'!$J$131:$RU$131</definedName>
    <definedName name="HP_Steam_Contract_TEX">#REF!</definedName>
    <definedName name="HP_Steam_Contract_TOCGC" localSheetId="8">#REF!</definedName>
    <definedName name="HP_Steam_Contract_TOCGC" localSheetId="5">'[70]Demand Assumption'!$J$25:$RU$25</definedName>
    <definedName name="HP_Steam_Contract_TOCGC">#REF!</definedName>
    <definedName name="HP_Steam_Contract_TOCGC2" localSheetId="8">#REF!</definedName>
    <definedName name="HP_Steam_Contract_TOCGC2" localSheetId="5">'[70]Demand Assumption'!$J$449:$RU$449</definedName>
    <definedName name="HP_Steam_Contract_TOCGC2">#REF!</definedName>
    <definedName name="HP_Steam_Contract_TOL" localSheetId="8">#REF!</definedName>
    <definedName name="HP_Steam_Contract_TOL" localSheetId="5">'[70]Demand Assumption'!$J$290:$RU$290</definedName>
    <definedName name="HP_Steam_Contract_TOL">#REF!</definedName>
    <definedName name="HP_Steam_LF_ABCT" localSheetId="8">#REF!</definedName>
    <definedName name="HP_Steam_LF_ABCT" localSheetId="5">'[70]Demand Assumption'!$J$187:$RU$187</definedName>
    <definedName name="HP_Steam_LF_ABCT">#REF!</definedName>
    <definedName name="HP_Steam_LF_BIG" localSheetId="8">#REF!</definedName>
    <definedName name="HP_Steam_LF_BIG" localSheetId="5">'[89]Demand Assumption'!#REF!</definedName>
    <definedName name="HP_Steam_LF_BIG">#REF!</definedName>
    <definedName name="HP_Steam_LF_BPA" localSheetId="8">#REF!</definedName>
    <definedName name="HP_Steam_LF_BPA" localSheetId="5">'[89]Demand Assumption'!#REF!</definedName>
    <definedName name="HP_Steam_LF_BPA">#REF!</definedName>
    <definedName name="HP_Steam_LF_EGAT" localSheetId="8">#REF!</definedName>
    <definedName name="HP_Steam_LF_EGAT" localSheetId="5">'[70]Demand Assumption'!$J$717:$RU$717</definedName>
    <definedName name="HP_Steam_LF_EGAT">#REF!</definedName>
    <definedName name="HP_Steam_LF_MIGP" localSheetId="8">#REF!</definedName>
    <definedName name="HP_Steam_LF_MIGP" localSheetId="5">'[70]Demand Assumption'!$J$81:$RU$81</definedName>
    <definedName name="HP_Steam_LF_MIGP">#REF!</definedName>
    <definedName name="HP_Steam_LF_MPR" localSheetId="8">#REF!</definedName>
    <definedName name="HP_Steam_LF_MPR" localSheetId="5">'[70]Demand Assumption'!$J$399:$RU$399</definedName>
    <definedName name="HP_Steam_LF_MPR">#REF!</definedName>
    <definedName name="HP_Steam_LF_PBC" localSheetId="8">#REF!</definedName>
    <definedName name="HP_Steam_LF_PBC" localSheetId="5">'[70]Demand Assumption'!$J$558:$RU$558</definedName>
    <definedName name="HP_Steam_LF_PBC">#REF!</definedName>
    <definedName name="HP_Steam_LF_PDH" localSheetId="8">#REF!</definedName>
    <definedName name="HP_Steam_LF_PDH" localSheetId="5">'[70]Demand Assumption'!$J$823:$RU$823</definedName>
    <definedName name="HP_Steam_LF_PDH">#REF!</definedName>
    <definedName name="HP_Steam_LF_PPCL" localSheetId="8">#REF!</definedName>
    <definedName name="HP_Steam_LF_PPCL" localSheetId="5">'[70]Demand Assumption'!$J$664:$RU$664</definedName>
    <definedName name="HP_Steam_LF_PPCL">#REF!</definedName>
    <definedName name="HP_Steam_LF_PTTAC" localSheetId="8">#REF!</definedName>
    <definedName name="HP_Steam_LF_PTTAC" localSheetId="5">'[70]Demand Assumption'!$J$505:$RU$505</definedName>
    <definedName name="HP_Steam_LF_PTTAC">#REF!</definedName>
    <definedName name="HP_Steam_LF_PTTCH" localSheetId="8">#REF!</definedName>
    <definedName name="HP_Steam_LF_PTTCH" localSheetId="5">'[70]Demand Assumption'!$J$240:$RU$240</definedName>
    <definedName name="HP_Steam_LF_PTTCH">#REF!</definedName>
    <definedName name="HP_Steam_LF_PTTCH_LAB" localSheetId="8">#REF!</definedName>
    <definedName name="HP_Steam_LF_PTTCH_LAB" localSheetId="5">'[70]Demand Assumption'!$J$611:$RU$611</definedName>
    <definedName name="HP_Steam_LF_PTTCH_LAB">#REF!</definedName>
    <definedName name="HP_Steam_LF_PTTPE" localSheetId="8">#REF!</definedName>
    <definedName name="HP_Steam_LF_PTTPE" localSheetId="5">'[70]Demand Assumption'!$J$770:$RU$770</definedName>
    <definedName name="HP_Steam_LF_PTTPE">#REF!</definedName>
    <definedName name="HP_Steam_LF_PTTPL" localSheetId="8">#REF!</definedName>
    <definedName name="HP_Steam_LF_PTTPL" localSheetId="5">'[89]Demand Assumption'!#REF!</definedName>
    <definedName name="HP_Steam_LF_PTTPL">#REF!</definedName>
    <definedName name="HP_Steam_LF_TEA" localSheetId="8">#REF!</definedName>
    <definedName name="HP_Steam_LF_TEA" localSheetId="5">'[70]Demand Assumption'!$J$346:$RU$346</definedName>
    <definedName name="HP_Steam_LF_TEA">#REF!</definedName>
    <definedName name="HP_Steam_LF_Tex" localSheetId="8">#REF!</definedName>
    <definedName name="HP_Steam_LF_Tex" localSheetId="5">'[70]Demand Assumption'!$J$134:$RU$134</definedName>
    <definedName name="HP_Steam_LF_Tex">#REF!</definedName>
    <definedName name="HP_Steam_LF_TOCGC" localSheetId="8">#REF!</definedName>
    <definedName name="HP_Steam_LF_TOCGC" localSheetId="5">'[70]Demand Assumption'!$J$28:$RU$28</definedName>
    <definedName name="HP_Steam_LF_TOCGC">#REF!</definedName>
    <definedName name="HP_Steam_LF_TOCGC2" localSheetId="8">#REF!</definedName>
    <definedName name="HP_Steam_LF_TOCGC2" localSheetId="5">'[70]Demand Assumption'!$J$452:$RU$452</definedName>
    <definedName name="HP_Steam_LF_TOCGC2">#REF!</definedName>
    <definedName name="HP_Steam_LF_TOL" localSheetId="8">#REF!</definedName>
    <definedName name="HP_Steam_LF_TOL" localSheetId="5">'[70]Demand Assumption'!$J$293:$RU$293</definedName>
    <definedName name="HP_Steam_LF_TOL">#REF!</definedName>
    <definedName name="HP_Steam_Price_ABCT" localSheetId="8">#REF!</definedName>
    <definedName name="HP_Steam_Price_ABCT" localSheetId="5">'[70]Demand Assumption'!$J$188:$RU$188</definedName>
    <definedName name="HP_Steam_Price_ABCT">#REF!</definedName>
    <definedName name="HP_Steam_Price_EGAT" localSheetId="8">#REF!</definedName>
    <definedName name="HP_Steam_Price_EGAT" localSheetId="5">'[70]Demand Assumption'!$J$718:$RU$718</definedName>
    <definedName name="HP_Steam_Price_EGAT">#REF!</definedName>
    <definedName name="HP_Steam_Price_MIGP" localSheetId="8">#REF!</definedName>
    <definedName name="HP_Steam_Price_MIGP" localSheetId="5">'[70]Demand Assumption'!$J$82:$RU$82</definedName>
    <definedName name="HP_Steam_Price_MIGP">#REF!</definedName>
    <definedName name="HP_Steam_Price_MPR" localSheetId="8">#REF!</definedName>
    <definedName name="HP_Steam_Price_MPR" localSheetId="5">'[70]Demand Assumption'!$J$400:$RU$400</definedName>
    <definedName name="HP_Steam_Price_MPR">#REF!</definedName>
    <definedName name="HP_Steam_Price_PBC" localSheetId="8">#REF!</definedName>
    <definedName name="HP_Steam_Price_PBC" localSheetId="5">'[70]Demand Assumption'!$J$559:$RU$559</definedName>
    <definedName name="HP_Steam_Price_PBC">#REF!</definedName>
    <definedName name="HP_Steam_Price_PDH" localSheetId="8">#REF!</definedName>
    <definedName name="HP_Steam_Price_PDH" localSheetId="5">'[70]Demand Assumption'!$J$824:$RU$824</definedName>
    <definedName name="HP_Steam_Price_PDH">#REF!</definedName>
    <definedName name="HP_Steam_Price_PPCL" localSheetId="8">#REF!</definedName>
    <definedName name="HP_Steam_Price_PPCL" localSheetId="5">'[70]Demand Assumption'!$J$665:$RU$665</definedName>
    <definedName name="HP_Steam_Price_PPCL">#REF!</definedName>
    <definedName name="HP_Steam_Price_PTTAC" localSheetId="8">#REF!</definedName>
    <definedName name="HP_Steam_Price_PTTAC" localSheetId="5">'[70]Demand Assumption'!$J$506:$RU$506</definedName>
    <definedName name="HP_Steam_Price_PTTAC">#REF!</definedName>
    <definedName name="HP_Steam_Price_PTTCH" localSheetId="8">#REF!</definedName>
    <definedName name="HP_Steam_Price_PTTCH" localSheetId="5">'[70]Demand Assumption'!$J$241:$RU$241</definedName>
    <definedName name="HP_Steam_Price_PTTCH">#REF!</definedName>
    <definedName name="HP_Steam_Price_PTTCH_LAB" localSheetId="8">#REF!</definedName>
    <definedName name="HP_Steam_Price_PTTCH_LAB" localSheetId="5">'[70]Demand Assumption'!$J$612:$RU$612</definedName>
    <definedName name="HP_Steam_Price_PTTCH_LAB">#REF!</definedName>
    <definedName name="HP_Steam_Price_PTTPE" localSheetId="8">#REF!</definedName>
    <definedName name="HP_Steam_Price_PTTPE" localSheetId="5">'[70]Demand Assumption'!$J$771:$RU$771</definedName>
    <definedName name="HP_Steam_Price_PTTPE">#REF!</definedName>
    <definedName name="HP_Steam_Price_TEA" localSheetId="8">#REF!</definedName>
    <definedName name="HP_Steam_Price_TEA" localSheetId="5">'[70]Demand Assumption'!$J$347:$RU$347</definedName>
    <definedName name="HP_Steam_Price_TEA">#REF!</definedName>
    <definedName name="HP_Steam_Price_TEX" localSheetId="8">#REF!</definedName>
    <definedName name="HP_Steam_Price_TEX" localSheetId="5">'[70]Demand Assumption'!$J$135:$RU$135</definedName>
    <definedName name="HP_Steam_Price_TEX">#REF!</definedName>
    <definedName name="HP_Steam_Price_TOCGC" localSheetId="8">#REF!</definedName>
    <definedName name="HP_Steam_Price_TOCGC" localSheetId="5">'[70]Demand Assumption'!$J$29:$RU$29</definedName>
    <definedName name="HP_Steam_Price_TOCGC">#REF!</definedName>
    <definedName name="HP_Steam_Price_TOCGC2" localSheetId="8">#REF!</definedName>
    <definedName name="HP_Steam_Price_TOCGC2" localSheetId="5">'[70]Demand Assumption'!$J$453:$RU$453</definedName>
    <definedName name="HP_Steam_Price_TOCGC2">#REF!</definedName>
    <definedName name="HP_Steam_Price_TOL" localSheetId="8">#REF!</definedName>
    <definedName name="HP_Steam_Price_TOL" localSheetId="5">'[70]Demand Assumption'!$J$294:$RU$294</definedName>
    <definedName name="HP_Steam_Price_TOL">#REF!</definedName>
    <definedName name="hr">#N/A</definedName>
    <definedName name="hrdh">#N/A</definedName>
    <definedName name="hrdhrt">#N/A</definedName>
    <definedName name="HRDRTRT">#N/A</definedName>
    <definedName name="hrdt">#N/A</definedName>
    <definedName name="HRDTDTRH">#N/A</definedName>
    <definedName name="hrdtr">#N/A</definedName>
    <definedName name="HRDTTH">#N/A</definedName>
    <definedName name="HRDTTRHD">#N/A</definedName>
    <definedName name="HRE">#N/A</definedName>
    <definedName name="HREH">#N/A</definedName>
    <definedName name="hrehrrhe">#N/A</definedName>
    <definedName name="hrer">#N/A</definedName>
    <definedName name="hrerher">#N/A</definedName>
    <definedName name="hret">#N/A</definedName>
    <definedName name="hrh">#N/A</definedName>
    <definedName name="HRHTR" localSheetId="10">#REF!</definedName>
    <definedName name="HRHTR" localSheetId="8">#REF!</definedName>
    <definedName name="HRHTR" localSheetId="9">#REF!</definedName>
    <definedName name="HRHTR">#REF!</definedName>
    <definedName name="hrr">#N/A</definedName>
    <definedName name="HRRegradationFlag">NA()</definedName>
    <definedName name="HRSG_UNFIED_CAP" localSheetId="8">#REF!</definedName>
    <definedName name="HRSG_UNFIED_CAP" localSheetId="5">'[70]Plant Configuration'!$Z$23</definedName>
    <definedName name="HRSG_UNFIED_CAP">#REF!</definedName>
    <definedName name="HRSG_Unfired_CAP" localSheetId="8">#REF!</definedName>
    <definedName name="HRSG_Unfired_CAP" localSheetId="5">[98]Assumption!$Q$48</definedName>
    <definedName name="HRSG_Unfired_CAP">#REF!</definedName>
    <definedName name="HRT">#N/A</definedName>
    <definedName name="HRTDHRTD">#N/A</definedName>
    <definedName name="hrthr">#N/A</definedName>
    <definedName name="hrthrt" localSheetId="10">#REF!</definedName>
    <definedName name="hrthrt" localSheetId="8">#REF!</definedName>
    <definedName name="hrthrt" localSheetId="9">#REF!</definedName>
    <definedName name="hrthrt">#REF!</definedName>
    <definedName name="HRTR">#N/A</definedName>
    <definedName name="hrtrt">#N/A</definedName>
    <definedName name="hrttr">#N/A</definedName>
    <definedName name="hrttrh" localSheetId="10">#REF!</definedName>
    <definedName name="hrttrh" localSheetId="8">#REF!</definedName>
    <definedName name="hrttrh" localSheetId="9">#REF!</definedName>
    <definedName name="hrttrh">#REF!</definedName>
    <definedName name="HRTW" localSheetId="10" hidden="1">{"'Eng (page2)'!$A$1:$D$52"}</definedName>
    <definedName name="HRTW" localSheetId="8" hidden="1">{"'Eng (page2)'!$A$1:$D$52"}</definedName>
    <definedName name="HRTW" localSheetId="9" hidden="1">{"'Eng (page2)'!$A$1:$D$52"}</definedName>
    <definedName name="HRTW" localSheetId="5" hidden="1">{"'Eng (page2)'!$A$1:$D$52"}</definedName>
    <definedName name="HRTW" hidden="1">{"'Eng (page2)'!$A$1:$D$52"}</definedName>
    <definedName name="hs">#N/A</definedName>
    <definedName name="HSCB" localSheetId="8">#REF!</definedName>
    <definedName name="HSCB" localSheetId="5">'[88]ADJ - RATE'!#REF!</definedName>
    <definedName name="HSCB">#REF!</definedName>
    <definedName name="hsd" localSheetId="8">#REF!</definedName>
    <definedName name="hsd" localSheetId="5">[97]data!$F$1:$F$2</definedName>
    <definedName name="hsd">#REF!</definedName>
    <definedName name="hseer">#N/A</definedName>
    <definedName name="hser">#N/A</definedName>
    <definedName name="hsererh">#N/A</definedName>
    <definedName name="hserhr">#N/A</definedName>
    <definedName name="hsersre">#N/A</definedName>
    <definedName name="hsh">#N/A</definedName>
    <definedName name="hshe" localSheetId="10" hidden="1">{"'Eng (page2)'!$A$1:$D$52"}</definedName>
    <definedName name="hshe" localSheetId="8" hidden="1">{"'Eng (page2)'!$A$1:$D$52"}</definedName>
    <definedName name="hshe" localSheetId="9" hidden="1">{"'Eng (page2)'!$A$1:$D$52"}</definedName>
    <definedName name="hshe" localSheetId="5" hidden="1">{"'Eng (page2)'!$A$1:$D$52"}</definedName>
    <definedName name="hshe" hidden="1">{"'Eng (page2)'!$A$1:$D$52"}</definedName>
    <definedName name="hsr">#N/A</definedName>
    <definedName name="hsre">#N/A</definedName>
    <definedName name="hsreh">#N/A</definedName>
    <definedName name="hsrehr">#N/A</definedName>
    <definedName name="HSRHT">#N/A</definedName>
    <definedName name="hssddg">#N/A</definedName>
    <definedName name="HT">#N/A</definedName>
    <definedName name="HTDRTRHD">#N/A</definedName>
    <definedName name="hte">#N/A</definedName>
    <definedName name="htgre3">#N/A</definedName>
    <definedName name="HTH" localSheetId="10" hidden="1">#REF!</definedName>
    <definedName name="HTH" hidden="1">#REF!</definedName>
    <definedName name="HTML_CodePage" hidden="1">874</definedName>
    <definedName name="HTML_Control" localSheetId="10" hidden="1">{"'Eng (page2)'!$A$1:$D$52"}</definedName>
    <definedName name="HTML_Control" localSheetId="3" hidden="1">{"'Eng (page2)'!$A$1:$D$52"}</definedName>
    <definedName name="HTML_Control" localSheetId="4" hidden="1">{"'Eng (page2)'!$A$1:$D$52"}</definedName>
    <definedName name="HTML_Control" localSheetId="6" hidden="1">{"'Eng (page2)'!$A$1:$D$52"}</definedName>
    <definedName name="HTML_Control" localSheetId="8" hidden="1">{"'Eng (page2)'!$A$1:$D$52"}</definedName>
    <definedName name="HTML_Control" localSheetId="9" hidden="1">{"'Eng (page2)'!$A$1:$D$52"}</definedName>
    <definedName name="HTML_Control" localSheetId="5" hidden="1">{"'Eng (page2)'!$A$1:$D$52"}</definedName>
    <definedName name="HTML_Control" hidden="1">{"'Eng (page2)'!$A$1:$D$52"}</definedName>
    <definedName name="HTML_Control_1" localSheetId="10" hidden="1">{"'Eng (page2)'!$A$1:$D$52"}</definedName>
    <definedName name="HTML_Control_1" localSheetId="8" hidden="1">{"'Eng (page2)'!$A$1:$D$52"}</definedName>
    <definedName name="HTML_Control_1" localSheetId="9" hidden="1">{"'Eng (page2)'!$A$1:$D$52"}</definedName>
    <definedName name="HTML_Control_1" localSheetId="5" hidden="1">{"'Eng (page2)'!$A$1:$D$52"}</definedName>
    <definedName name="HTML_Control_1" hidden="1">{"'Eng (page2)'!$A$1:$D$52"}</definedName>
    <definedName name="HTML_Control_1_1" localSheetId="10" hidden="1">{"'Eng (page2)'!$A$1:$D$52"}</definedName>
    <definedName name="HTML_Control_1_1" localSheetId="8" hidden="1">{"'Eng (page2)'!$A$1:$D$52"}</definedName>
    <definedName name="HTML_Control_1_1" localSheetId="9" hidden="1">{"'Eng (page2)'!$A$1:$D$52"}</definedName>
    <definedName name="HTML_Control_1_1" localSheetId="5" hidden="1">{"'Eng (page2)'!$A$1:$D$52"}</definedName>
    <definedName name="HTML_Control_1_1" hidden="1">{"'Eng (page2)'!$A$1:$D$52"}</definedName>
    <definedName name="HTML_Control2" localSheetId="10" hidden="1">{"'Eng (page2)'!$A$1:$D$52"}</definedName>
    <definedName name="HTML_Control2" localSheetId="8" hidden="1">{"'Eng (page2)'!$A$1:$D$52"}</definedName>
    <definedName name="HTML_Control2" localSheetId="9" hidden="1">{"'Eng (page2)'!$A$1:$D$52"}</definedName>
    <definedName name="HTML_Control2" localSheetId="5"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"C:\098htm\199h\KPI_Oct199.htm"</definedName>
    <definedName name="HTML_Title" hidden="1">""</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TRDHRDT">#N/A</definedName>
    <definedName name="HTRDHTRD">#N/A</definedName>
    <definedName name="HTRDRHD">#N/A</definedName>
    <definedName name="HTRDRT">#N/A</definedName>
    <definedName name="HTRDTR">#N/A</definedName>
    <definedName name="HTRDTRDH">#N/A</definedName>
    <definedName name="HTRDTRH">#N/A</definedName>
    <definedName name="htrh">#N/A</definedName>
    <definedName name="htrhr">#N/A</definedName>
    <definedName name="htrhrt">#N/A</definedName>
    <definedName name="htrhtr">#N/A</definedName>
    <definedName name="htrll">#N/A</definedName>
    <definedName name="htrrht" localSheetId="10">#REF!</definedName>
    <definedName name="htrrht" localSheetId="8">#REF!</definedName>
    <definedName name="htrrht" localSheetId="9">#REF!</definedName>
    <definedName name="htrrht">#REF!</definedName>
    <definedName name="HTRT" localSheetId="10">#REF!</definedName>
    <definedName name="HTRT" localSheetId="8">#REF!</definedName>
    <definedName name="HTRT" localSheetId="9">#REF!</definedName>
    <definedName name="HTRT">#REF!</definedName>
    <definedName name="htrtr" localSheetId="10">#REF!</definedName>
    <definedName name="htrtr" localSheetId="8">#REF!</definedName>
    <definedName name="htrtr" localSheetId="9">#REF!</definedName>
    <definedName name="htrtr">#REF!</definedName>
    <definedName name="HTRTRH">#N/A</definedName>
    <definedName name="htt" localSheetId="10">#REF!</definedName>
    <definedName name="htt" localSheetId="8">#REF!</definedName>
    <definedName name="htt" localSheetId="9">#REF!</definedName>
    <definedName name="htt">#REF!</definedName>
    <definedName name="htth">#N/A</definedName>
    <definedName name="httr">#N/A</definedName>
    <definedName name="HTY">#N/A</definedName>
    <definedName name="hu">#N/A</definedName>
    <definedName name="HUF_AVG" localSheetId="8">#REF!</definedName>
    <definedName name="HUF_AVG" localSheetId="5">'[73]Calculation of end rates'!#REF!</definedName>
    <definedName name="HUF_AVG">#REF!</definedName>
    <definedName name="hui">#N/A</definedName>
    <definedName name="huppc">#N/A</definedName>
    <definedName name="huy" localSheetId="10" hidden="1">{"'Sheet1'!$L$16"}</definedName>
    <definedName name="huy" localSheetId="8" hidden="1">{"'Sheet1'!$L$16"}</definedName>
    <definedName name="huy" localSheetId="9" hidden="1">{"'Sheet1'!$L$16"}</definedName>
    <definedName name="huy" localSheetId="5" hidden="1">{"'Sheet1'!$L$16"}</definedName>
    <definedName name="huy" hidden="1">{"'Sheet1'!$L$16"}</definedName>
    <definedName name="hv">#N/A</definedName>
    <definedName name="hvg">#N/A</definedName>
    <definedName name="HVHHJ">#N/A</definedName>
    <definedName name="hw">#N/A</definedName>
    <definedName name="HWERTW" localSheetId="10" hidden="1">{"'Eng (page2)'!$A$1:$D$52"}</definedName>
    <definedName name="HWERTW" localSheetId="8" hidden="1">{"'Eng (page2)'!$A$1:$D$52"}</definedName>
    <definedName name="HWERTW" localSheetId="9" hidden="1">{"'Eng (page2)'!$A$1:$D$52"}</definedName>
    <definedName name="HWERTW" localSheetId="5" hidden="1">{"'Eng (page2)'!$A$1:$D$52"}</definedName>
    <definedName name="HWERTW" hidden="1">{"'Eng (page2)'!$A$1:$D$52"}</definedName>
    <definedName name="HWET" localSheetId="10" hidden="1">{"'Eng (page2)'!$A$1:$D$52"}</definedName>
    <definedName name="HWET" localSheetId="8" hidden="1">{"'Eng (page2)'!$A$1:$D$52"}</definedName>
    <definedName name="HWET" localSheetId="9" hidden="1">{"'Eng (page2)'!$A$1:$D$52"}</definedName>
    <definedName name="HWET" localSheetId="5" hidden="1">{"'Eng (page2)'!$A$1:$D$52"}</definedName>
    <definedName name="HWET" hidden="1">{"'Eng (page2)'!$A$1:$D$52"}</definedName>
    <definedName name="HWYH">#N/A</definedName>
    <definedName name="hxdr">#N/A</definedName>
    <definedName name="HY" localSheetId="8">#REF!</definedName>
    <definedName name="HY" localSheetId="5">[156]Tables!$B$3:$B$23</definedName>
    <definedName name="HY">#REF!</definedName>
    <definedName name="hygb">#N/A</definedName>
    <definedName name="hyhd" localSheetId="10" hidden="1">{"'Eng (page2)'!$A$1:$D$52"}</definedName>
    <definedName name="hyhd" localSheetId="8" hidden="1">{"'Eng (page2)'!$A$1:$D$52"}</definedName>
    <definedName name="hyhd" localSheetId="9" hidden="1">{"'Eng (page2)'!$A$1:$D$52"}</definedName>
    <definedName name="hyhd" localSheetId="5" hidden="1">{"'Eng (page2)'!$A$1:$D$52"}</definedName>
    <definedName name="hyhd" hidden="1">{"'Eng (page2)'!$A$1:$D$52"}</definedName>
    <definedName name="hyhy">#N/A</definedName>
    <definedName name="hyhyyhyh">#N/A</definedName>
    <definedName name="hyu" localSheetId="10">#REF!</definedName>
    <definedName name="hyu">#REF!</definedName>
    <definedName name="hyy">#N/A</definedName>
    <definedName name="i">#N/A</definedName>
    <definedName name="ibhuu">#N/A</definedName>
    <definedName name="ICP_List" localSheetId="8">#REF!</definedName>
    <definedName name="ICP_List" localSheetId="5">[157]Tables!$Q$3:$Q$78</definedName>
    <definedName name="ICP_List">#REF!</definedName>
    <definedName name="IDRATE" localSheetId="10">#REF!</definedName>
    <definedName name="IDRATE" localSheetId="8">#REF!</definedName>
    <definedName name="IDRATE">#REF!</definedName>
    <definedName name="ie\">#N/A</definedName>
    <definedName name="ieenid" localSheetId="10" hidden="1">{"sum_mth",#N/A,FALSE,"SUM-MTH";"sum_mth_สะสม",#N/A,FALSE,"SUM-MTH";"sum_mth_ผลการดำเนินงาน",#N/A,FALSE,"SUM-MTH";"sum_mth_ผลการดำเนินงาน_สะสม",#N/A,FALSE,"SUM-MTH"}</definedName>
    <definedName name="ieenid" localSheetId="8" hidden="1">{"sum_mth",#N/A,FALSE,"SUM-MTH";"sum_mth_สะสม",#N/A,FALSE,"SUM-MTH";"sum_mth_ผลการดำเนินงาน",#N/A,FALSE,"SUM-MTH";"sum_mth_ผลการดำเนินงาน_สะสม",#N/A,FALSE,"SUM-MTH"}</definedName>
    <definedName name="ieenid" localSheetId="9" hidden="1">{"sum_mth",#N/A,FALSE,"SUM-MTH";"sum_mth_สะสม",#N/A,FALSE,"SUM-MTH";"sum_mth_ผลการดำเนินงาน",#N/A,FALSE,"SUM-MTH";"sum_mth_ผลการดำเนินงาน_สะสม",#N/A,FALSE,"SUM-MTH"}</definedName>
    <definedName name="ieenid" localSheetId="5"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eiiret">#N/A</definedName>
    <definedName name="ieirjgi">#N/A</definedName>
    <definedName name="IELWSALES" localSheetId="10">#REF!</definedName>
    <definedName name="IELWSALES" localSheetId="8">#REF!</definedName>
    <definedName name="IELWSALES" localSheetId="9">#REF!</definedName>
    <definedName name="IELWSALES">#REF!</definedName>
    <definedName name="IELYSALES" localSheetId="10">#REF!</definedName>
    <definedName name="IELYSALES" localSheetId="8">#REF!</definedName>
    <definedName name="IELYSALES" localSheetId="9">#REF!</definedName>
    <definedName name="IELYSALES">#REF!</definedName>
    <definedName name="IEP_AVG" localSheetId="5">'[73]Calculation of end rates'!#REF!</definedName>
    <definedName name="IEP_AVG">#REF!</definedName>
    <definedName name="IEPLANSALES" localSheetId="10">#REF!</definedName>
    <definedName name="IEPLANSALES" localSheetId="8">#REF!</definedName>
    <definedName name="IEPLANSALES" localSheetId="9">#REF!</definedName>
    <definedName name="IEPLANSALES">#REF!</definedName>
    <definedName name="ier" localSheetId="10" hidden="1">{"'Eng (page2)'!$A$1:$D$52"}</definedName>
    <definedName name="ier" localSheetId="8" hidden="1">{"'Eng (page2)'!$A$1:$D$52"}</definedName>
    <definedName name="ier" localSheetId="9" hidden="1">{"'Eng (page2)'!$A$1:$D$52"}</definedName>
    <definedName name="ier" localSheetId="5" hidden="1">{"'Eng (page2)'!$A$1:$D$52"}</definedName>
    <definedName name="ier" hidden="1">{"'Eng (page2)'!$A$1:$D$52"}</definedName>
    <definedName name="iererigerj">#N/A</definedName>
    <definedName name="ierjd">#N/A</definedName>
    <definedName name="ierue">#N/A</definedName>
    <definedName name="IESP" localSheetId="10">#REF!</definedName>
    <definedName name="IESP" localSheetId="8">#REF!</definedName>
    <definedName name="IESP" localSheetId="9">#REF!</definedName>
    <definedName name="IESP">#REF!</definedName>
    <definedName name="ieyra" localSheetId="10">#REF!</definedName>
    <definedName name="ieyra">#REF!</definedName>
    <definedName name="IFCT" localSheetId="10">#REF!</definedName>
    <definedName name="IFCT" localSheetId="8">#REF!</definedName>
    <definedName name="IFCT" localSheetId="9">#REF!</definedName>
    <definedName name="IFCT">#REF!</definedName>
    <definedName name="IFCT2" localSheetId="10">#REF!</definedName>
    <definedName name="IFCT2" localSheetId="8">#REF!</definedName>
    <definedName name="IFCT2" localSheetId="9">#REF!</definedName>
    <definedName name="IFCT2">#REF!</definedName>
    <definedName name="ififi">#N/A</definedName>
    <definedName name="ifkfk0">#N/A</definedName>
    <definedName name="ifty">#N/A</definedName>
    <definedName name="IGUYKU">#N/A</definedName>
    <definedName name="ih">#N/A</definedName>
    <definedName name="ii">#N/A</definedName>
    <definedName name="IIforward" localSheetId="10" hidden="1">{"sum_mth",#N/A,FALSE,"SUM-MTH";"sum_mth_สะสม",#N/A,FALSE,"SUM-MTH";"sum_mth_ผลการดำเนินงาน",#N/A,FALSE,"SUM-MTH";"sum_mth_ผลการดำเนินงาน_สะสม",#N/A,FALSE,"SUM-MTH"}</definedName>
    <definedName name="IIforward" localSheetId="8" hidden="1">{"sum_mth",#N/A,FALSE,"SUM-MTH";"sum_mth_สะสม",#N/A,FALSE,"SUM-MTH";"sum_mth_ผลการดำเนินงาน",#N/A,FALSE,"SUM-MTH";"sum_mth_ผลการดำเนินงาน_สะสม",#N/A,FALSE,"SUM-MTH"}</definedName>
    <definedName name="IIforward" localSheetId="9" hidden="1">{"sum_mth",#N/A,FALSE,"SUM-MTH";"sum_mth_สะสม",#N/A,FALSE,"SUM-MTH";"sum_mth_ผลการดำเนินงาน",#N/A,FALSE,"SUM-MTH";"sum_mth_ผลการดำเนินงาน_สะสม",#N/A,FALSE,"SUM-MTH"}</definedName>
    <definedName name="IIforward" localSheetId="5"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 localSheetId="10">#REF!</definedName>
    <definedName name="iii" localSheetId="8">#REF!</definedName>
    <definedName name="iii" localSheetId="9">#REF!</definedName>
    <definedName name="iii">#REF!</definedName>
    <definedName name="iiii" localSheetId="10">#REF!</definedName>
    <definedName name="iiii" localSheetId="8">#REF!</definedName>
    <definedName name="iiii" localSheetId="9">#REF!</definedName>
    <definedName name="iiii">#REF!</definedName>
    <definedName name="iiiiii" localSheetId="10" hidden="1">{"'Model'!$A$1:$N$53"}</definedName>
    <definedName name="iiiiii" localSheetId="8" hidden="1">{"'Model'!$A$1:$N$53"}</definedName>
    <definedName name="iiiiii" localSheetId="9" hidden="1">{"'Model'!$A$1:$N$53"}</definedName>
    <definedName name="iiiiii" localSheetId="5" hidden="1">{"'Model'!$A$1:$N$53"}</definedName>
    <definedName name="iiiiii" hidden="1">{"'Model'!$A$1:$N$53"}</definedName>
    <definedName name="iiooii">#N/A</definedName>
    <definedName name="iiwe">#N/A</definedName>
    <definedName name="IIY">#N/A</definedName>
    <definedName name="IIYIYI" localSheetId="10">#REF!</definedName>
    <definedName name="IIYIYI" localSheetId="8">#REF!</definedName>
    <definedName name="IIYIYI" localSheetId="9">#REF!</definedName>
    <definedName name="IIYIYI">#REF!</definedName>
    <definedName name="ij">#N/A</definedName>
    <definedName name="ijijj">#N/A</definedName>
    <definedName name="ijlk">#N/A</definedName>
    <definedName name="ik">#N/A</definedName>
    <definedName name="iki">#N/A</definedName>
    <definedName name="IKII">#N/A</definedName>
    <definedName name="ikiiii" localSheetId="10">#REF!</definedName>
    <definedName name="ikiiii" localSheetId="8">#REF!</definedName>
    <definedName name="ikiiii" localSheetId="9">#REF!</definedName>
    <definedName name="ikiiii">#REF!</definedName>
    <definedName name="ikik" localSheetId="10">#REF!</definedName>
    <definedName name="ikik" localSheetId="8">#REF!</definedName>
    <definedName name="ikik" localSheetId="9">#REF!</definedName>
    <definedName name="ikik">#REF!</definedName>
    <definedName name="ilil">#N/A</definedName>
    <definedName name="ilki">#N/A</definedName>
    <definedName name="ilo">#N/A</definedName>
    <definedName name="ILUY">#N/A</definedName>
    <definedName name="IMG_Percent" localSheetId="10">#REF!</definedName>
    <definedName name="IMG_Percent">#REF!</definedName>
    <definedName name="income" localSheetId="8">#REF!</definedName>
    <definedName name="income" localSheetId="5">'[158]MEG US$ FS'!#REF!</definedName>
    <definedName name="income">#REF!</definedName>
    <definedName name="index" localSheetId="10">#REF!</definedName>
    <definedName name="index" localSheetId="8">#REF!</definedName>
    <definedName name="index" localSheetId="9">#REF!</definedName>
    <definedName name="index">#REF!</definedName>
    <definedName name="inio">#N/A</definedName>
    <definedName name="InitialHR">NA()</definedName>
    <definedName name="INPUT" localSheetId="10">#REF!</definedName>
    <definedName name="INPUT" localSheetId="8">#REF!</definedName>
    <definedName name="INPUT" localSheetId="9">#REF!</definedName>
    <definedName name="INPUT">#REF!</definedName>
    <definedName name="INPUT1" localSheetId="10">#REF!</definedName>
    <definedName name="INPUT1">#REF!</definedName>
    <definedName name="INPUT2" localSheetId="10">#REF!</definedName>
    <definedName name="INPUT2">#REF!</definedName>
    <definedName name="INPUT3" localSheetId="10">#REF!</definedName>
    <definedName name="INPUT3">#REF!</definedName>
    <definedName name="INPUT4" localSheetId="10">#REF!</definedName>
    <definedName name="INPUT4">#REF!</definedName>
    <definedName name="INPUTGRID" localSheetId="10">#REF!</definedName>
    <definedName name="INPUTGRID" localSheetId="8">#REF!</definedName>
    <definedName name="INPUTGRID" localSheetId="9">#REF!</definedName>
    <definedName name="INPUTGRID">#REF!</definedName>
    <definedName name="Inspection" localSheetId="8">#REF!</definedName>
    <definedName name="Inspection" localSheetId="5">'[70]Operating Costs'!$I$34</definedName>
    <definedName name="Inspection">#REF!</definedName>
    <definedName name="Int" localSheetId="10">#REF!</definedName>
    <definedName name="Int" localSheetId="8">#REF!</definedName>
    <definedName name="Int">#REF!</definedName>
    <definedName name="Intangible_Expense" localSheetId="8">#REF!</definedName>
    <definedName name="Intangible_Expense" localSheetId="5">[70]Amortization!$J$6:$RU$6</definedName>
    <definedName name="Intangible_Expense">#REF!</definedName>
    <definedName name="Intangible_net_book_value" localSheetId="8">#REF!</definedName>
    <definedName name="Intangible_net_book_value" localSheetId="5">[70]Amortization!$J$22:$RU$22</definedName>
    <definedName name="Intangible_net_book_value">#REF!</definedName>
    <definedName name="Intangible_Paid" localSheetId="8">#REF!</definedName>
    <definedName name="Intangible_Paid" localSheetId="5">'[70]Working Capital'!$J$179:$RU$179</definedName>
    <definedName name="Intangible_Paid">#REF!</definedName>
    <definedName name="INTASS">NA()</definedName>
    <definedName name="Inter" localSheetId="10">#REF!</definedName>
    <definedName name="Inter">#REF!</definedName>
    <definedName name="INTER_CO_INTEREST" localSheetId="10">#REF!</definedName>
    <definedName name="INTER_CO_INTEREST">#REF!</definedName>
    <definedName name="inter_new">#N/A</definedName>
    <definedName name="Interco1290">#N/A</definedName>
    <definedName name="INTERCONTINENTAL_COMMODITIES" localSheetId="8">#REF!</definedName>
    <definedName name="INTERCONTINENTAL_COMMODITIES" localSheetId="5">'[159]CODE,NAME'!#REF!</definedName>
    <definedName name="INTERCONTINENTAL_COMMODITIES">#REF!</definedName>
    <definedName name="INTEREST">#N/A</definedName>
    <definedName name="Interest_">1.02</definedName>
    <definedName name="Interest_On_Debt_CUP3KTB" localSheetId="8">#REF!</definedName>
    <definedName name="Interest_On_Debt_CUP3KTB" localSheetId="5">'[103]Financing (Main)'!$J$58:$RU$58</definedName>
    <definedName name="Interest_On_Debt_CUP3KTB">#REF!</definedName>
    <definedName name="Interest_On_Debt_CUP3PTT" localSheetId="8">#REF!</definedName>
    <definedName name="Interest_On_Debt_CUP3PTT" localSheetId="5">'[103]Financing (Main)'!$J$61:$RU$61</definedName>
    <definedName name="Interest_On_Debt_CUP3PTT">#REF!</definedName>
    <definedName name="Interest_On_Debt_Ph1to3" localSheetId="8">#REF!</definedName>
    <definedName name="Interest_On_Debt_Ph1to3" localSheetId="5">[70]Financing!$J$23:$RU$23</definedName>
    <definedName name="Interest_On_Debt_Ph1to3">#REF!</definedName>
    <definedName name="Interest_On_Debt_Ph4" localSheetId="8">#REF!</definedName>
    <definedName name="Interest_On_Debt_Ph4" localSheetId="5">[70]Financing!$J$24:$RU$24</definedName>
    <definedName name="Interest_On_Debt_Ph4">#REF!</definedName>
    <definedName name="Interest_On_Debt_Ph5" localSheetId="8">#REF!</definedName>
    <definedName name="Interest_On_Debt_Ph5" localSheetId="5">[70]Financing!$J$25:$RU$25</definedName>
    <definedName name="Interest_On_Debt_Ph5">#REF!</definedName>
    <definedName name="Interest_On_Deposit" localSheetId="8">#REF!</definedName>
    <definedName name="Interest_On_Deposit" localSheetId="5">'[103]Financing (Main)'!$J$82:$RU$82</definedName>
    <definedName name="Interest_On_Deposit">#REF!</definedName>
    <definedName name="Interest_On_Overdraft" localSheetId="8">#REF!</definedName>
    <definedName name="Interest_On_Overdraft" localSheetId="5">'[103]Financing (Main)'!$J$81:$RU$81</definedName>
    <definedName name="Interest_On_Overdraft">#REF!</definedName>
    <definedName name="Interest_Rate" localSheetId="10">#REF!</definedName>
    <definedName name="Interest_Rate" localSheetId="8">#REF!</definedName>
    <definedName name="Interest_Rate">#REF!</definedName>
    <definedName name="International_base_pass_mvmts">NA()</definedName>
    <definedName name="International_journeys_per_pass">NA()</definedName>
    <definedName name="international_revenue_monthly_activity">NA()</definedName>
    <definedName name="IntFreeCred" localSheetId="10">#REF!</definedName>
    <definedName name="IntFreeCred" localSheetId="8">#REF!</definedName>
    <definedName name="IntFreeCred" localSheetId="9">#REF!</definedName>
    <definedName name="IntFreeCred">#REF!</definedName>
    <definedName name="IntroPrintArea" localSheetId="10" hidden="1">#REF!</definedName>
    <definedName name="IntroPrintArea" hidden="1">#REF!</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o" localSheetId="10" hidden="1">{"'Eng (page2)'!$A$1:$D$52"}</definedName>
    <definedName name="io" localSheetId="8" hidden="1">{"'Eng (page2)'!$A$1:$D$52"}</definedName>
    <definedName name="io" localSheetId="9" hidden="1">{"'Eng (page2)'!$A$1:$D$52"}</definedName>
    <definedName name="io" localSheetId="5" hidden="1">{"'Eng (page2)'!$A$1:$D$52"}</definedName>
    <definedName name="io" hidden="1">{"'Eng (page2)'!$A$1:$D$52"}</definedName>
    <definedName name="ioiiii">#N/A</definedName>
    <definedName name="ioippipipu">#N/A</definedName>
    <definedName name="iojk">#N/A</definedName>
    <definedName name="iol">#N/A</definedName>
    <definedName name="IOO">#N/A</definedName>
    <definedName name="IOP" localSheetId="10" hidden="1">{"'Eng (page2)'!$A$1:$D$52"}</definedName>
    <definedName name="IOP" localSheetId="8" hidden="1">{"'Eng (page2)'!$A$1:$D$52"}</definedName>
    <definedName name="IOP" localSheetId="9" hidden="1">{"'Eng (page2)'!$A$1:$D$52"}</definedName>
    <definedName name="IOP" localSheetId="5" hidden="1">{"'Eng (page2)'!$A$1:$D$52"}</definedName>
    <definedName name="IOP" hidden="1">{"'Eng (page2)'!$A$1:$D$52"}</definedName>
    <definedName name="iopo" localSheetId="10" hidden="1">{"'Model'!$A$1:$N$53"}</definedName>
    <definedName name="iopo" localSheetId="3" hidden="1">{"'Model'!$A$1:$N$53"}</definedName>
    <definedName name="iopo" localSheetId="4" hidden="1">{"'Model'!$A$1:$N$53"}</definedName>
    <definedName name="iopo" localSheetId="6" hidden="1">{"'Model'!$A$1:$N$53"}</definedName>
    <definedName name="iopo" localSheetId="8" hidden="1">{"'Model'!$A$1:$N$53"}</definedName>
    <definedName name="iopo" localSheetId="9" hidden="1">{"'Model'!$A$1:$N$53"}</definedName>
    <definedName name="iopo" localSheetId="5" hidden="1">{"'Model'!$A$1:$N$53"}</definedName>
    <definedName name="iopo" hidden="1">{"'Model'!$A$1:$N$53"}</definedName>
    <definedName name="iote">#N/A</definedName>
    <definedName name="ioy">#N/A</definedName>
    <definedName name="IP_NBV">NA()</definedName>
    <definedName name="ipi">#N/A</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41619.4515046296</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"c3966"</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39755.817349537</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e">#N/A</definedName>
    <definedName name="iri">#N/A</definedName>
    <definedName name="iririr">#N/A</definedName>
    <definedName name="iririre">#N/A</definedName>
    <definedName name="irjfj">#N/A</definedName>
    <definedName name="irue8">#N/A</definedName>
    <definedName name="ISC">NA()</definedName>
    <definedName name="ISK_AVG" localSheetId="8">#REF!</definedName>
    <definedName name="ISK_AVG" localSheetId="5">'[73]Calculation of end rates'!#REF!</definedName>
    <definedName name="ISK_AVG">#REF!</definedName>
    <definedName name="itfy">#N/A</definedName>
    <definedName name="itfytyi">#N/A</definedName>
    <definedName name="ITI">#N/A</definedName>
    <definedName name="ITJJ">#N/A</definedName>
    <definedName name="ITL_AVG" localSheetId="8">#REF!</definedName>
    <definedName name="ITL_AVG" localSheetId="5">'[73]Calculation of end rates'!#REF!</definedName>
    <definedName name="ITL_AVG">#REF!</definedName>
    <definedName name="ITT">#N/A</definedName>
    <definedName name="ityt">#N/A</definedName>
    <definedName name="IUE" localSheetId="10" hidden="1">{"'Eng (page2)'!$A$1:$D$52"}</definedName>
    <definedName name="IUE" localSheetId="8" hidden="1">{"'Eng (page2)'!$A$1:$D$52"}</definedName>
    <definedName name="IUE" localSheetId="9" hidden="1">{"'Eng (page2)'!$A$1:$D$52"}</definedName>
    <definedName name="IUE" localSheetId="5" hidden="1">{"'Eng (page2)'!$A$1:$D$52"}</definedName>
    <definedName name="IUE" hidden="1">{"'Eng (page2)'!$A$1:$D$52"}</definedName>
    <definedName name="iuh">#N/A</definedName>
    <definedName name="iuiojoi" localSheetId="10">#REF!</definedName>
    <definedName name="iuiojoi">#REF!</definedName>
    <definedName name="iuo">#N/A</definedName>
    <definedName name="iuu">#N/A</definedName>
    <definedName name="IUUU">#N/A</definedName>
    <definedName name="IUY" localSheetId="10" hidden="1">{"'Eng (page2)'!$A$1:$D$52"}</definedName>
    <definedName name="IUY" localSheetId="8" hidden="1">{"'Eng (page2)'!$A$1:$D$52"}</definedName>
    <definedName name="IUY" localSheetId="9" hidden="1">{"'Eng (page2)'!$A$1:$D$52"}</definedName>
    <definedName name="IUY" localSheetId="5" hidden="1">{"'Eng (page2)'!$A$1:$D$52"}</definedName>
    <definedName name="IUY" hidden="1">{"'Eng (page2)'!$A$1:$D$52"}</definedName>
    <definedName name="iuyiy">#N/A</definedName>
    <definedName name="ivu">#N/A</definedName>
    <definedName name="ivy">#N/A</definedName>
    <definedName name="ivyg">#N/A</definedName>
    <definedName name="IW_Revenue_ABCT" localSheetId="8">#REF!</definedName>
    <definedName name="IW_Revenue_ABCT" localSheetId="5">'[70]Industrial Water'!$J$31:$RU$31</definedName>
    <definedName name="IW_Revenue_ABCT">#REF!</definedName>
    <definedName name="IW_Revenue_EGAT" localSheetId="8">#REF!</definedName>
    <definedName name="IW_Revenue_EGAT" localSheetId="5">'[70]Industrial Water'!$J$101:$RU$101</definedName>
    <definedName name="IW_Revenue_EGAT">#REF!</definedName>
    <definedName name="IW_Revenue_MIGP" localSheetId="8">#REF!</definedName>
    <definedName name="IW_Revenue_MIGP" localSheetId="5">'[70]Industrial Water'!$J$17:$RU$17</definedName>
    <definedName name="IW_Revenue_MIGP">#REF!</definedName>
    <definedName name="IW_Revenue_MPR" localSheetId="8">#REF!</definedName>
    <definedName name="IW_Revenue_MPR" localSheetId="5">'[70]Industrial Water'!$J$59:$RU$59</definedName>
    <definedName name="IW_Revenue_MPR">#REF!</definedName>
    <definedName name="IW_Revenue_PBC" localSheetId="8">#REF!</definedName>
    <definedName name="IW_Revenue_PBC" localSheetId="5">'[70]Industrial Water'!$J$80:$RU$80</definedName>
    <definedName name="IW_Revenue_PBC">#REF!</definedName>
    <definedName name="IW_Revenue_PDH" localSheetId="8">#REF!</definedName>
    <definedName name="IW_Revenue_PDH" localSheetId="5">'[70]Industrial Water'!$J$115:$RU$115</definedName>
    <definedName name="IW_Revenue_PDH">#REF!</definedName>
    <definedName name="IW_Revenue_PPCL" localSheetId="8">#REF!</definedName>
    <definedName name="IW_Revenue_PPCL" localSheetId="5">'[70]Industrial Water'!$J$94:$RU$94</definedName>
    <definedName name="IW_Revenue_PPCL">#REF!</definedName>
    <definedName name="IW_Revenue_PTTAC" localSheetId="8">#REF!</definedName>
    <definedName name="IW_Revenue_PTTAC" localSheetId="5">'[70]Industrial Water'!$J$73:$RU$73</definedName>
    <definedName name="IW_Revenue_PTTAC">#REF!</definedName>
    <definedName name="IW_Revenue_PTTCH" localSheetId="8">#REF!</definedName>
    <definedName name="IW_Revenue_PTTCH" localSheetId="5">'[70]Industrial Water'!$J$38:$RU$38</definedName>
    <definedName name="IW_Revenue_PTTCH">#REF!</definedName>
    <definedName name="IW_Revenue_PTTCHLAB" localSheetId="8">#REF!</definedName>
    <definedName name="IW_Revenue_PTTCHLAB" localSheetId="5">'[70]Industrial Water'!$J$87:$RU$87</definedName>
    <definedName name="IW_Revenue_PTTCHLAB">#REF!</definedName>
    <definedName name="IW_Revenue_PTTPE" localSheetId="8">#REF!</definedName>
    <definedName name="IW_Revenue_PTTPE" localSheetId="5">'[70]Industrial Water'!$J$108:$RU$108</definedName>
    <definedName name="IW_Revenue_PTTPE">#REF!</definedName>
    <definedName name="IW_Revenue_TEA" localSheetId="8">#REF!</definedName>
    <definedName name="IW_Revenue_TEA" localSheetId="5">'[70]Industrial Water'!$J$52:$RU$52</definedName>
    <definedName name="IW_Revenue_TEA">#REF!</definedName>
    <definedName name="IW_Revenue_TEX" localSheetId="8">#REF!</definedName>
    <definedName name="IW_Revenue_TEX" localSheetId="5">'[70]Industrial Water'!$J$24:$RU$24</definedName>
    <definedName name="IW_Revenue_TEX">#REF!</definedName>
    <definedName name="IW_Revenue_TOCGC" localSheetId="8">#REF!</definedName>
    <definedName name="IW_Revenue_TOCGC" localSheetId="5">'[70]Industrial Water'!$J$10:$RU$10</definedName>
    <definedName name="IW_Revenue_TOCGC">#REF!</definedName>
    <definedName name="IW_Revenue_TOCGC2" localSheetId="8">#REF!</definedName>
    <definedName name="IW_Revenue_TOCGC2" localSheetId="5">'[70]Industrial Water'!$J$66:$RU$66</definedName>
    <definedName name="IW_Revenue_TOCGC2">#REF!</definedName>
    <definedName name="IW_Revenue_TOL" localSheetId="8">#REF!</definedName>
    <definedName name="IW_Revenue_TOL" localSheetId="5">'[70]Industrial Water'!$J$45:$RU$45</definedName>
    <definedName name="IW_Revenue_TOL">#REF!</definedName>
    <definedName name="iwuuwoer">#N/A</definedName>
    <definedName name="IY">#N/A</definedName>
    <definedName name="IYI">#N/A</definedName>
    <definedName name="IYIIYIY" localSheetId="10">#REF!</definedName>
    <definedName name="IYIIYIY" localSheetId="8">#REF!</definedName>
    <definedName name="IYIIYIY" localSheetId="9">#REF!</definedName>
    <definedName name="IYIIYIY">#REF!</definedName>
    <definedName name="IYIYI">#N/A</definedName>
    <definedName name="IYIYIYIIY" localSheetId="10">#REF!</definedName>
    <definedName name="IYIYIYIIY" localSheetId="8">#REF!</definedName>
    <definedName name="IYIYIYIIY" localSheetId="9">#REF!</definedName>
    <definedName name="IYIYIYIIY">#REF!</definedName>
    <definedName name="IYIYIYIYIY" localSheetId="10">#REF!</definedName>
    <definedName name="IYIYIYIYIY" localSheetId="8">#REF!</definedName>
    <definedName name="IYIYIYIYIY" localSheetId="9">#REF!</definedName>
    <definedName name="IYIYIYIYIY">#REF!</definedName>
    <definedName name="iyv">#N/A</definedName>
    <definedName name="IYYITITIT" localSheetId="10">#REF!</definedName>
    <definedName name="IYYITITIT" localSheetId="8">#REF!</definedName>
    <definedName name="IYYITITIT" localSheetId="9">#REF!</definedName>
    <definedName name="IYYITITIT">#REF!</definedName>
    <definedName name="IZCL020" localSheetId="10">#REF!</definedName>
    <definedName name="IZCL020" localSheetId="8">#REF!</definedName>
    <definedName name="IZCL020" localSheetId="9">#REF!</definedName>
    <definedName name="IZCL020">#REF!</definedName>
    <definedName name="j">#N/A</definedName>
    <definedName name="j48d">#N/A</definedName>
    <definedName name="j67g">#N/A</definedName>
    <definedName name="j7j">#N/A</definedName>
    <definedName name="j8hj">#N/A</definedName>
    <definedName name="j8hp">#N/A</definedName>
    <definedName name="j8j">#N/A</definedName>
    <definedName name="jadjs" localSheetId="10">#REF!</definedName>
    <definedName name="jadjs" localSheetId="8">#REF!</definedName>
    <definedName name="jadjs" localSheetId="9">#REF!</definedName>
    <definedName name="jadjs">#REF!</definedName>
    <definedName name="JAN" localSheetId="10">#REF!</definedName>
    <definedName name="JAN">#REF!</definedName>
    <definedName name="Jan_Building" localSheetId="8">#REF!</definedName>
    <definedName name="Jan_Building" localSheetId="5">[80]BUILD95!$AB$9:$AB$17</definedName>
    <definedName name="Jan_Building">#REF!</definedName>
    <definedName name="jan_dec" localSheetId="10">#REF!</definedName>
    <definedName name="jan_dec" localSheetId="8">#REF!</definedName>
    <definedName name="jan_dec">#REF!</definedName>
    <definedName name="jan_june" localSheetId="10">#REF!</definedName>
    <definedName name="jan_june">#REF!</definedName>
    <definedName name="janfg01" localSheetId="10">#REF!</definedName>
    <definedName name="janfg01">#REF!</definedName>
    <definedName name="jangoods01" localSheetId="10">#REF!</definedName>
    <definedName name="jangoods01">#REF!</definedName>
    <definedName name="Janie1" localSheetId="10" hidden="1">#REF!</definedName>
    <definedName name="Janie1" hidden="1">#REF!</definedName>
    <definedName name="jannet01" localSheetId="10">#REF!</definedName>
    <definedName name="jannet01">#REF!</definedName>
    <definedName name="janpnet01" localSheetId="10">#REF!</definedName>
    <definedName name="janpnet01">#REF!</definedName>
    <definedName name="janrasin01" localSheetId="10">#REF!</definedName>
    <definedName name="janrasin01">#REF!</definedName>
    <definedName name="janwip01" localSheetId="10">#REF!</definedName>
    <definedName name="janwip01">#REF!</definedName>
    <definedName name="jbh">#N/A</definedName>
    <definedName name="jbjjk">#N/A</definedName>
    <definedName name="JC_ENTITY">NA()</definedName>
    <definedName name="jcct">#N/A</definedName>
    <definedName name="JCE_LNSTK">NA()</definedName>
    <definedName name="JCE_QTD">NA()</definedName>
    <definedName name="JCE_UNQTD">NA()</definedName>
    <definedName name="jcfg">#N/A</definedName>
    <definedName name="jcnsd">#N/A</definedName>
    <definedName name="jct">#N/A</definedName>
    <definedName name="jd">#N/A</definedName>
    <definedName name="jdf">#N/A</definedName>
    <definedName name="jdff">#N/A</definedName>
    <definedName name="jdfpe" localSheetId="10" hidden="1">{"'Eng (page2)'!$A$1:$D$52"}</definedName>
    <definedName name="jdfpe" localSheetId="8" hidden="1">{"'Eng (page2)'!$A$1:$D$52"}</definedName>
    <definedName name="jdfpe" localSheetId="9" hidden="1">{"'Eng (page2)'!$A$1:$D$52"}</definedName>
    <definedName name="jdfpe" localSheetId="5" hidden="1">{"'Eng (page2)'!$A$1:$D$52"}</definedName>
    <definedName name="jdfpe" hidden="1">{"'Eng (page2)'!$A$1:$D$52"}</definedName>
    <definedName name="jdj">#N/A</definedName>
    <definedName name="jdjdjd">#N/A</definedName>
    <definedName name="jdr">#N/A</definedName>
    <definedName name="jdrt">#N/A</definedName>
    <definedName name="jdrtr">#N/A</definedName>
    <definedName name="JDT">#N/A</definedName>
    <definedName name="jdtr">#N/A</definedName>
    <definedName name="jeifi">#N/A</definedName>
    <definedName name="jerr" localSheetId="10" hidden="1">{"'Eng (page2)'!$A$1:$D$52"}</definedName>
    <definedName name="jerr" localSheetId="8" hidden="1">{"'Eng (page2)'!$A$1:$D$52"}</definedName>
    <definedName name="jerr" localSheetId="9" hidden="1">{"'Eng (page2)'!$A$1:$D$52"}</definedName>
    <definedName name="jerr" localSheetId="5" hidden="1">{"'Eng (page2)'!$A$1:$D$52"}</definedName>
    <definedName name="jerr" hidden="1">{"'Eng (page2)'!$A$1:$D$52"}</definedName>
    <definedName name="jesr">#N/A</definedName>
    <definedName name="JetSteel" localSheetId="10">#REF!</definedName>
    <definedName name="JetSteel">#REF!</definedName>
    <definedName name="jeww9">#N/A</definedName>
    <definedName name="JF">#N/A</definedName>
    <definedName name="jfd">#N/A</definedName>
    <definedName name="jfdj">#N/A</definedName>
    <definedName name="jfdjdfj">#N/A</definedName>
    <definedName name="jfenjk">#N/A</definedName>
    <definedName name="jfftj">#N/A</definedName>
    <definedName name="jfh" localSheetId="10" hidden="1">{"sum_mth",#N/A,FALSE,"SUM-MTH";"sum_mth_สะสม",#N/A,FALSE,"SUM-MTH";"sum_mth_ผลการดำเนินงาน",#N/A,FALSE,"SUM-MTH";"sum_mth_ผลการดำเนินงาน_สะสม",#N/A,FALSE,"SUM-MTH"}</definedName>
    <definedName name="jfh" localSheetId="8" hidden="1">{"sum_mth",#N/A,FALSE,"SUM-MTH";"sum_mth_สะสม",#N/A,FALSE,"SUM-MTH";"sum_mth_ผลการดำเนินงาน",#N/A,FALSE,"SUM-MTH";"sum_mth_ผลการดำเนินงาน_สะสม",#N/A,FALSE,"SUM-MTH"}</definedName>
    <definedName name="jfh" localSheetId="9" hidden="1">{"sum_mth",#N/A,FALSE,"SUM-MTH";"sum_mth_สะสม",#N/A,FALSE,"SUM-MTH";"sum_mth_ผลการดำเนินงาน",#N/A,FALSE,"SUM-MTH";"sum_mth_ผลการดำเนินงาน_สะสม",#N/A,FALSE,"SUM-MTH"}</definedName>
    <definedName name="jfh" localSheetId="5" hidden="1">{"sum_mth",#N/A,FALSE,"SUM-MTH";"sum_mth_สะสม",#N/A,FALSE,"SUM-MTH";"sum_mth_ผลการดำเนินงาน",#N/A,FALSE,"SUM-MTH";"sum_mth_ผลการดำเนินงาน_สะสม",#N/A,FALSE,"SUM-MTH"}</definedName>
    <definedName name="jfh" hidden="1">{"sum_mth",#N/A,FALSE,"SUM-MTH";"sum_mth_สะสม",#N/A,FALSE,"SUM-MTH";"sum_mth_ผลการดำเนินงาน",#N/A,FALSE,"SUM-MTH";"sum_mth_ผลการดำเนินงาน_สะสม",#N/A,FALSE,"SUM-MTH"}</definedName>
    <definedName name="jfiee" localSheetId="10" hidden="1">{"'Eng (page2)'!$A$1:$D$52"}</definedName>
    <definedName name="jfiee" localSheetId="8" hidden="1">{"'Eng (page2)'!$A$1:$D$52"}</definedName>
    <definedName name="jfiee" localSheetId="9" hidden="1">{"'Eng (page2)'!$A$1:$D$52"}</definedName>
    <definedName name="jfiee" localSheetId="5" hidden="1">{"'Eng (page2)'!$A$1:$D$52"}</definedName>
    <definedName name="jfiee" hidden="1">{"'Eng (page2)'!$A$1:$D$52"}</definedName>
    <definedName name="jfjdjgfd">#N/A</definedName>
    <definedName name="jfjeo" localSheetId="10" hidden="1">{"'Eng (page2)'!$A$1:$D$52"}</definedName>
    <definedName name="jfjeo" localSheetId="8" hidden="1">{"'Eng (page2)'!$A$1:$D$52"}</definedName>
    <definedName name="jfjeo" localSheetId="9" hidden="1">{"'Eng (page2)'!$A$1:$D$52"}</definedName>
    <definedName name="jfjeo" localSheetId="5" hidden="1">{"'Eng (page2)'!$A$1:$D$52"}</definedName>
    <definedName name="jfjeo" hidden="1">{"'Eng (page2)'!$A$1:$D$52"}</definedName>
    <definedName name="jfkd" localSheetId="10" hidden="1">{"'Eng (page2)'!$A$1:$D$52"}</definedName>
    <definedName name="jfkd" localSheetId="8" hidden="1">{"'Eng (page2)'!$A$1:$D$52"}</definedName>
    <definedName name="jfkd" localSheetId="9" hidden="1">{"'Eng (page2)'!$A$1:$D$52"}</definedName>
    <definedName name="jfkd" localSheetId="5" hidden="1">{"'Eng (page2)'!$A$1:$D$52"}</definedName>
    <definedName name="jfkd" hidden="1">{"'Eng (page2)'!$A$1:$D$52"}</definedName>
    <definedName name="jfkdl" localSheetId="8">#REF!</definedName>
    <definedName name="jfkdl" localSheetId="5">[160]อาคาร!$K$19</definedName>
    <definedName name="jfkdl">#REF!</definedName>
    <definedName name="jfpwe" localSheetId="10" hidden="1">{"'Eng (page2)'!$A$1:$D$52"}</definedName>
    <definedName name="jfpwe" localSheetId="8" hidden="1">{"'Eng (page2)'!$A$1:$D$52"}</definedName>
    <definedName name="jfpwe" localSheetId="9" hidden="1">{"'Eng (page2)'!$A$1:$D$52"}</definedName>
    <definedName name="jfpwe" localSheetId="5" hidden="1">{"'Eng (page2)'!$A$1:$D$52"}</definedName>
    <definedName name="jfpwe" hidden="1">{"'Eng (page2)'!$A$1:$D$52"}</definedName>
    <definedName name="JFYY">#N/A</definedName>
    <definedName name="JGDD">#N/A</definedName>
    <definedName name="jgff6">#N/A</definedName>
    <definedName name="JGGFJH">#N/A</definedName>
    <definedName name="jggg">#N/A</definedName>
    <definedName name="jghgf">#N/A</definedName>
    <definedName name="jgj">#N/A</definedName>
    <definedName name="jgjfdk">#N/A</definedName>
    <definedName name="JGL" localSheetId="10" hidden="1">{"'Income Statement'!$D$96:$E$101"}</definedName>
    <definedName name="JGL" localSheetId="8" hidden="1">{"'Income Statement'!$D$96:$E$101"}</definedName>
    <definedName name="JGL" localSheetId="9" hidden="1">{"'Income Statement'!$D$96:$E$101"}</definedName>
    <definedName name="JGL" localSheetId="5" hidden="1">{"'Income Statement'!$D$96:$E$101"}</definedName>
    <definedName name="JGL" hidden="1">{"'Income Statement'!$D$96:$E$101"}</definedName>
    <definedName name="JH" localSheetId="10" hidden="1">{#N/A,#N/A,FALSE,"Doc. A";#N/A,#N/A,FALSE,"Doc. B";#N/A,#N/A,FALSE,"Doc. C";#N/A,#N/A,FALSE,"Doc. D";#N/A,#N/A,FALSE,"Doc. E";#N/A,#N/A,FALSE,"Doc. F";#N/A,#N/A,FALSE,"Doc. H";#N/A,#N/A,FALSE,"Doc. G";#N/A,#N/A,FALSE,"Doc. I";#N/A,#N/A,FALSE,"Doc. J";#N/A,#N/A,FALSE,"Stock"}</definedName>
    <definedName name="JH" localSheetId="6" hidden="1">{#N/A,#N/A,FALSE,"Doc. A";#N/A,#N/A,FALSE,"Doc. B";#N/A,#N/A,FALSE,"Doc. C";#N/A,#N/A,FALSE,"Doc. D";#N/A,#N/A,FALSE,"Doc. E";#N/A,#N/A,FALSE,"Doc. F";#N/A,#N/A,FALSE,"Doc. H";#N/A,#N/A,FALSE,"Doc. G";#N/A,#N/A,FALSE,"Doc. I";#N/A,#N/A,FALSE,"Doc. J";#N/A,#N/A,FALSE,"Stock"}</definedName>
    <definedName name="JH" localSheetId="8" hidden="1">{#N/A,#N/A,FALSE,"Doc. A";#N/A,#N/A,FALSE,"Doc. B";#N/A,#N/A,FALSE,"Doc. C";#N/A,#N/A,FALSE,"Doc. D";#N/A,#N/A,FALSE,"Doc. E";#N/A,#N/A,FALSE,"Doc. F";#N/A,#N/A,FALSE,"Doc. H";#N/A,#N/A,FALSE,"Doc. G";#N/A,#N/A,FALSE,"Doc. I";#N/A,#N/A,FALSE,"Doc. J";#N/A,#N/A,FALSE,"Stock"}</definedName>
    <definedName name="JH" localSheetId="9" hidden="1">{#N/A,#N/A,FALSE,"Doc. A";#N/A,#N/A,FALSE,"Doc. B";#N/A,#N/A,FALSE,"Doc. C";#N/A,#N/A,FALSE,"Doc. D";#N/A,#N/A,FALSE,"Doc. E";#N/A,#N/A,FALSE,"Doc. F";#N/A,#N/A,FALSE,"Doc. H";#N/A,#N/A,FALSE,"Doc. G";#N/A,#N/A,FALSE,"Doc. I";#N/A,#N/A,FALSE,"Doc. J";#N/A,#N/A,FALSE,"Stock"}</definedName>
    <definedName name="JH" localSheetId="5" hidden="1">{#N/A,#N/A,FALSE,"Doc. A";#N/A,#N/A,FALSE,"Doc. B";#N/A,#N/A,FALSE,"Doc. C";#N/A,#N/A,FALSE,"Doc. D";#N/A,#N/A,FALSE,"Doc. E";#N/A,#N/A,FALSE,"Doc. F";#N/A,#N/A,FALSE,"Doc. H";#N/A,#N/A,FALSE,"Doc. G";#N/A,#N/A,FALSE,"Doc. I";#N/A,#N/A,FALSE,"Doc. J";#N/A,#N/A,FALSE,"Stock"}</definedName>
    <definedName name="JH" hidden="1">{#N/A,#N/A,FALSE,"Doc. A";#N/A,#N/A,FALSE,"Doc. B";#N/A,#N/A,FALSE,"Doc. C";#N/A,#N/A,FALSE,"Doc. D";#N/A,#N/A,FALSE,"Doc. E";#N/A,#N/A,FALSE,"Doc. F";#N/A,#N/A,FALSE,"Doc. H";#N/A,#N/A,FALSE,"Doc. G";#N/A,#N/A,FALSE,"Doc. I";#N/A,#N/A,FALSE,"Doc. J";#N/A,#N/A,FALSE,"Stock"}</definedName>
    <definedName name="jh5er">#N/A</definedName>
    <definedName name="jh78j">#N/A</definedName>
    <definedName name="jherr">#N/A</definedName>
    <definedName name="JHGHHJ">#N/A</definedName>
    <definedName name="jhh">#N/A</definedName>
    <definedName name="jhht4">#N/A</definedName>
    <definedName name="jhj">#N/A</definedName>
    <definedName name="JHJHGK"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JHGK"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JHGK"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JHGK"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JHGK"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kh">#N/A</definedName>
    <definedName name="jhner" localSheetId="8">#REF!</definedName>
    <definedName name="jhner" localSheetId="5">[83]data!$D$1:$D$27</definedName>
    <definedName name="jhner">#REF!</definedName>
    <definedName name="jhser">#N/A</definedName>
    <definedName name="jhtf5">#N/A</definedName>
    <definedName name="jhy">#N/A</definedName>
    <definedName name="jhyr3">#N/A</definedName>
    <definedName name="jhyy">#N/A</definedName>
    <definedName name="jiio">#N/A</definedName>
    <definedName name="jij">#N/A</definedName>
    <definedName name="jijiji" localSheetId="10" hidden="1">{"'Model'!$A$1:$N$53"}</definedName>
    <definedName name="jijiji" localSheetId="8" hidden="1">{"'Model'!$A$1:$N$53"}</definedName>
    <definedName name="jijiji" localSheetId="9" hidden="1">{"'Model'!$A$1:$N$53"}</definedName>
    <definedName name="jijiji" localSheetId="5" hidden="1">{"'Model'!$A$1:$N$53"}</definedName>
    <definedName name="jijiji" hidden="1">{"'Model'!$A$1:$N$53"}</definedName>
    <definedName name="jin" localSheetId="10" hidden="1">{"'Eng (page2)'!$A$1:$D$52"}</definedName>
    <definedName name="jin" localSheetId="8" hidden="1">{"'Eng (page2)'!$A$1:$D$52"}</definedName>
    <definedName name="jin" localSheetId="9" hidden="1">{"'Eng (page2)'!$A$1:$D$52"}</definedName>
    <definedName name="jin" localSheetId="5" hidden="1">{"'Eng (page2)'!$A$1:$D$52"}</definedName>
    <definedName name="jin" hidden="1">{"'Eng (page2)'!$A$1:$D$52"}</definedName>
    <definedName name="JIO" localSheetId="10" hidden="1">{"'Eng (page2)'!$A$1:$D$52"}</definedName>
    <definedName name="JIO" localSheetId="8" hidden="1">{"'Eng (page2)'!$A$1:$D$52"}</definedName>
    <definedName name="JIO" localSheetId="9" hidden="1">{"'Eng (page2)'!$A$1:$D$52"}</definedName>
    <definedName name="JIO" localSheetId="5" hidden="1">{"'Eng (page2)'!$A$1:$D$52"}</definedName>
    <definedName name="JIO" hidden="1">{"'Eng (page2)'!$A$1:$D$52"}</definedName>
    <definedName name="jipk">#N/A</definedName>
    <definedName name="jiuu87">#N/A</definedName>
    <definedName name="JJ" localSheetId="10">#REF!</definedName>
    <definedName name="JJ" localSheetId="8">#REF!</definedName>
    <definedName name="JJ" localSheetId="9">#REF!</definedName>
    <definedName name="JJ">#REF!</definedName>
    <definedName name="jjbv">#N/A</definedName>
    <definedName name="jjfd">#N/A</definedName>
    <definedName name="JJHHJ">#N/A</definedName>
    <definedName name="jjhiu">#N/A</definedName>
    <definedName name="jjhj">#N/A</definedName>
    <definedName name="jjhyur5">#N/A</definedName>
    <definedName name="JJHYYG">#N/A</definedName>
    <definedName name="JJI">#N/A</definedName>
    <definedName name="JJJ" localSheetId="10">#REF!</definedName>
    <definedName name="JJJ" localSheetId="8">#REF!</definedName>
    <definedName name="JJJ" localSheetId="9">#REF!</definedName>
    <definedName name="JJJ">#REF!</definedName>
    <definedName name="jjjj">#N/A</definedName>
    <definedName name="jjjjjjjjjjj" localSheetId="10" hidden="1">{"'Sell_Office'!$C$5:$D$6"}</definedName>
    <definedName name="jjjjjjjjjjj" localSheetId="8" hidden="1">{"'Sell_Office'!$C$5:$D$6"}</definedName>
    <definedName name="jjjjjjjjjjj" localSheetId="9" hidden="1">{"'Sell_Office'!$C$5:$D$6"}</definedName>
    <definedName name="jjjjjjjjjjj" localSheetId="5" hidden="1">{"'Sell_Office'!$C$5:$D$6"}</definedName>
    <definedName name="jjjjjjjjjjj" hidden="1">{"'Sell_Office'!$C$5:$D$6"}</definedName>
    <definedName name="jjjjjk">#N/A</definedName>
    <definedName name="jjjkjk">#N/A</definedName>
    <definedName name="jjk">#N/A</definedName>
    <definedName name="jjkijoj" localSheetId="10">#REF!</definedName>
    <definedName name="jjkijoj">#REF!</definedName>
    <definedName name="jjkj">#N/A</definedName>
    <definedName name="jjkweffwe">#N/A</definedName>
    <definedName name="jjujuuj">#N/A</definedName>
    <definedName name="jjvnvf">#N/A</definedName>
    <definedName name="jjyg7">#N/A</definedName>
    <definedName name="jk">#N/A</definedName>
    <definedName name="jk0kl">#N/A</definedName>
    <definedName name="jk4e8">#N/A</definedName>
    <definedName name="jk7h">#N/A</definedName>
    <definedName name="jk9d">#N/A</definedName>
    <definedName name="jkb">#N/A</definedName>
    <definedName name="jkcy">#N/A</definedName>
    <definedName name="JKDSKDK">#N/A</definedName>
    <definedName name="jkhkjjhk">#N/A</definedName>
    <definedName name="jkhuj">#N/A</definedName>
    <definedName name="jkih8">#N/A</definedName>
    <definedName name="jkjjkj">#N/A</definedName>
    <definedName name="jkjk">#N/A</definedName>
    <definedName name="jkjkj">#N/A</definedName>
    <definedName name="jkjkyd4">#N/A</definedName>
    <definedName name="jkjut6">#N/A</definedName>
    <definedName name="JKK" localSheetId="10">#REF!</definedName>
    <definedName name="JKK" localSheetId="8">#REF!</definedName>
    <definedName name="JKK" localSheetId="9">#REF!</definedName>
    <definedName name="JKK">#REF!</definedName>
    <definedName name="jkkju">#N/A</definedName>
    <definedName name="JKL" localSheetId="10" hidden="1">{"'Eng (page2)'!$A$1:$D$52"}</definedName>
    <definedName name="JKL" localSheetId="8" hidden="1">{"'Eng (page2)'!$A$1:$D$52"}</definedName>
    <definedName name="JKL" localSheetId="9" hidden="1">{"'Eng (page2)'!$A$1:$D$52"}</definedName>
    <definedName name="JKL" localSheetId="5" hidden="1">{"'Eng (page2)'!$A$1:$D$52"}</definedName>
    <definedName name="JKL" hidden="1">{"'Eng (page2)'!$A$1:$D$52"}</definedName>
    <definedName name="JKLH"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H"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H"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H"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H"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jkl" localSheetId="10">#REF!</definedName>
    <definedName name="jkljkl">#REF!</definedName>
    <definedName name="JKLOOU"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OOU"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OOU"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OOU"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OOU"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mhcd" localSheetId="10" hidden="1">{"'Eng (page2)'!$A$1:$D$52"}</definedName>
    <definedName name="jkmhcd" localSheetId="8" hidden="1">{"'Eng (page2)'!$A$1:$D$52"}</definedName>
    <definedName name="jkmhcd" localSheetId="9" hidden="1">{"'Eng (page2)'!$A$1:$D$52"}</definedName>
    <definedName name="jkmhcd" localSheetId="5" hidden="1">{"'Eng (page2)'!$A$1:$D$52"}</definedName>
    <definedName name="jkmhcd" hidden="1">{"'Eng (page2)'!$A$1:$D$52"}</definedName>
    <definedName name="jkn">#N/A</definedName>
    <definedName name="jkytf">#N/A</definedName>
    <definedName name="JL" localSheetId="10" hidden="1">{"'Eng (page2)'!$A$1:$D$52"}</definedName>
    <definedName name="JL" localSheetId="8" hidden="1">{"'Eng (page2)'!$A$1:$D$52"}</definedName>
    <definedName name="JL" localSheetId="9" hidden="1">{"'Eng (page2)'!$A$1:$D$52"}</definedName>
    <definedName name="JL" localSheetId="5" hidden="1">{"'Eng (page2)'!$A$1:$D$52"}</definedName>
    <definedName name="JL" hidden="1">{"'Eng (page2)'!$A$1:$D$52"}</definedName>
    <definedName name="jlh">#N/A</definedName>
    <definedName name="jmj">#N/A</definedName>
    <definedName name="jmjmm">#N/A</definedName>
    <definedName name="jmunml">#N/A</definedName>
    <definedName name="jn">#N/A</definedName>
    <definedName name="jner" localSheetId="10" hidden="1">{"'Eng (page2)'!$A$1:$D$52"}</definedName>
    <definedName name="jner" localSheetId="8" hidden="1">{"'Eng (page2)'!$A$1:$D$52"}</definedName>
    <definedName name="jner" localSheetId="9" hidden="1">{"'Eng (page2)'!$A$1:$D$52"}</definedName>
    <definedName name="jner" localSheetId="5" hidden="1">{"'Eng (page2)'!$A$1:$D$52"}</definedName>
    <definedName name="jner" hidden="1">{"'Eng (page2)'!$A$1:$D$52"}</definedName>
    <definedName name="jnj">#N/A</definedName>
    <definedName name="jnjn">#N/A</definedName>
    <definedName name="JNLTYPE" localSheetId="10">#REF!</definedName>
    <definedName name="JNLTYPE">#REF!</definedName>
    <definedName name="jo">#N/A</definedName>
    <definedName name="JobOrder" localSheetId="8">#REF!</definedName>
    <definedName name="JobOrder" localSheetId="5">[134]JobOrder!$B:$B</definedName>
    <definedName name="JobOrder">#REF!</definedName>
    <definedName name="JOP" localSheetId="10" hidden="1">{"'Eng (page2)'!$A$1:$D$52"}</definedName>
    <definedName name="JOP" localSheetId="8" hidden="1">{"'Eng (page2)'!$A$1:$D$52"}</definedName>
    <definedName name="JOP" localSheetId="9" hidden="1">{"'Eng (page2)'!$A$1:$D$52"}</definedName>
    <definedName name="JOP" localSheetId="5" hidden="1">{"'Eng (page2)'!$A$1:$D$52"}</definedName>
    <definedName name="JOP" hidden="1">{"'Eng (page2)'!$A$1:$D$52"}</definedName>
    <definedName name="Joy" localSheetId="10" hidden="1">{"sum_mth",#N/A,FALSE,"SUM-MTH";"sum_mth_สะสม",#N/A,FALSE,"SUM-MTH";"sum_mth_ผลการดำเนินงาน",#N/A,FALSE,"SUM-MTH";"sum_mth_ผลการดำเนินงาน_สะสม",#N/A,FALSE,"SUM-MTH"}</definedName>
    <definedName name="Joy" localSheetId="8" hidden="1">{"sum_mth",#N/A,FALSE,"SUM-MTH";"sum_mth_สะสม",#N/A,FALSE,"SUM-MTH";"sum_mth_ผลการดำเนินงาน",#N/A,FALSE,"SUM-MTH";"sum_mth_ผลการดำเนินงาน_สะสม",#N/A,FALSE,"SUM-MTH"}</definedName>
    <definedName name="Joy" localSheetId="9" hidden="1">{"sum_mth",#N/A,FALSE,"SUM-MTH";"sum_mth_สะสม",#N/A,FALSE,"SUM-MTH";"sum_mth_ผลการดำเนินงาน",#N/A,FALSE,"SUM-MTH";"sum_mth_ผลการดำเนินงาน_สะสม",#N/A,FALSE,"SUM-MTH"}</definedName>
    <definedName name="Joy" localSheetId="5"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10" hidden="1">{"'Eng (page2)'!$A$1:$D$52"}</definedName>
    <definedName name="jper" localSheetId="8" hidden="1">{"'Eng (page2)'!$A$1:$D$52"}</definedName>
    <definedName name="jper" localSheetId="9" hidden="1">{"'Eng (page2)'!$A$1:$D$52"}</definedName>
    <definedName name="jper" localSheetId="5" hidden="1">{"'Eng (page2)'!$A$1:$D$52"}</definedName>
    <definedName name="jper" hidden="1">{"'Eng (page2)'!$A$1:$D$52"}</definedName>
    <definedName name="JPP" localSheetId="10" hidden="1">{"'Eng (page2)'!$A$1:$D$52"}</definedName>
    <definedName name="JPP" localSheetId="8" hidden="1">{"'Eng (page2)'!$A$1:$D$52"}</definedName>
    <definedName name="JPP" localSheetId="9" hidden="1">{"'Eng (page2)'!$A$1:$D$52"}</definedName>
    <definedName name="JPP" localSheetId="5" hidden="1">{"'Eng (page2)'!$A$1:$D$52"}</definedName>
    <definedName name="JPP" hidden="1">{"'Eng (page2)'!$A$1:$D$52"}</definedName>
    <definedName name="JPY_AVG" localSheetId="5">'[73]Calculation of end rates'!#REF!</definedName>
    <definedName name="JPY_AVG">#REF!</definedName>
    <definedName name="jr">#N/A</definedName>
    <definedName name="jrewp" localSheetId="10" hidden="1">{"'Eng (page2)'!$A$1:$D$52"}</definedName>
    <definedName name="jrewp" localSheetId="8" hidden="1">{"'Eng (page2)'!$A$1:$D$52"}</definedName>
    <definedName name="jrewp" localSheetId="9" hidden="1">{"'Eng (page2)'!$A$1:$D$52"}</definedName>
    <definedName name="jrewp" localSheetId="5" hidden="1">{"'Eng (page2)'!$A$1:$D$52"}</definedName>
    <definedName name="jrewp" hidden="1">{"'Eng (page2)'!$A$1:$D$52"}</definedName>
    <definedName name="JRHT">#N/A</definedName>
    <definedName name="jrjerjr">#N/A</definedName>
    <definedName name="jrp" localSheetId="10" hidden="1">{"'Eng (page2)'!$A$1:$D$52"}</definedName>
    <definedName name="jrp" localSheetId="8" hidden="1">{"'Eng (page2)'!$A$1:$D$52"}</definedName>
    <definedName name="jrp" localSheetId="9" hidden="1">{"'Eng (page2)'!$A$1:$D$52"}</definedName>
    <definedName name="jrp" localSheetId="5" hidden="1">{"'Eng (page2)'!$A$1:$D$52"}</definedName>
    <definedName name="jrp" hidden="1">{"'Eng (page2)'!$A$1:$D$52"}</definedName>
    <definedName name="jrs">#N/A</definedName>
    <definedName name="jrt">#N/A</definedName>
    <definedName name="JRTF">#N/A</definedName>
    <definedName name="JSRCE" localSheetId="10">#REF!</definedName>
    <definedName name="JSRCE">#REF!</definedName>
    <definedName name="jsrer">#N/A</definedName>
    <definedName name="JT">#N/A</definedName>
    <definedName name="JTFY">#N/A</definedName>
    <definedName name="JTR">#N/A</definedName>
    <definedName name="jtrt">#N/A</definedName>
    <definedName name="jtry">#N/A</definedName>
    <definedName name="jttjt">#N/A</definedName>
    <definedName name="jty">#N/A</definedName>
    <definedName name="jtyr">#N/A</definedName>
    <definedName name="JTYT">#N/A</definedName>
    <definedName name="ju">#N/A</definedName>
    <definedName name="ju0">#N/A</definedName>
    <definedName name="jujju">#N/A</definedName>
    <definedName name="jujuj">#N/A</definedName>
    <definedName name="JUJUJUUJ">#N/A</definedName>
    <definedName name="juki">#N/A</definedName>
    <definedName name="JUL" localSheetId="10">#REF!</definedName>
    <definedName name="JUL">#REF!</definedName>
    <definedName name="Jul_00" localSheetId="10">#REF!</definedName>
    <definedName name="Jul_00">#REF!</definedName>
    <definedName name="Jul_Building" localSheetId="8">#REF!</definedName>
    <definedName name="Jul_Building" localSheetId="5">[80]BUILD95!$AH$9:$AH$17</definedName>
    <definedName name="Jul_Building">#REF!</definedName>
    <definedName name="jul_dec" localSheetId="10">#REF!</definedName>
    <definedName name="jul_dec" localSheetId="8">#REF!</definedName>
    <definedName name="jul_dec">#REF!</definedName>
    <definedName name="JUN" localSheetId="10">#REF!</definedName>
    <definedName name="JUN">#REF!</definedName>
    <definedName name="Jun_Building" localSheetId="8">#REF!</definedName>
    <definedName name="Jun_Building" localSheetId="5">[80]BUILD95!$AG$9:$AG$17</definedName>
    <definedName name="Jun_Building">#REF!</definedName>
    <definedName name="jus" localSheetId="10" hidden="1">{"'Model'!$A$1:$N$53"}</definedName>
    <definedName name="jus" localSheetId="8" hidden="1">{"'Model'!$A$1:$N$53"}</definedName>
    <definedName name="jus" localSheetId="9" hidden="1">{"'Model'!$A$1:$N$53"}</definedName>
    <definedName name="jus" localSheetId="5" hidden="1">{"'Model'!$A$1:$N$53"}</definedName>
    <definedName name="jus" hidden="1">{"'Model'!$A$1:$N$53"}</definedName>
    <definedName name="juuh8">#N/A</definedName>
    <definedName name="juyyv676">#N/A</definedName>
    <definedName name="jvg">#N/A</definedName>
    <definedName name="jvnkjv">#N/A</definedName>
    <definedName name="JY">#N/A</definedName>
    <definedName name="jyg">#N/A</definedName>
    <definedName name="jygh">#N/A</definedName>
    <definedName name="JYJ">#N/A</definedName>
    <definedName name="jyt">#N/A</definedName>
    <definedName name="JYTJYT" localSheetId="10">#REF!</definedName>
    <definedName name="JYTJYT" localSheetId="8">#REF!</definedName>
    <definedName name="JYTJYT" localSheetId="9">#REF!</definedName>
    <definedName name="JYTJYT">#REF!</definedName>
    <definedName name="jytr">#N/A</definedName>
    <definedName name="JYYJ">#N/A</definedName>
    <definedName name="K">#N/A</definedName>
    <definedName name="k3k3k">#N/A</definedName>
    <definedName name="K400_1" localSheetId="10" hidden="1">#REF!</definedName>
    <definedName name="K400_1" hidden="1">#REF!</definedName>
    <definedName name="K400CF" localSheetId="10" hidden="1">#REF!</definedName>
    <definedName name="K400CF" hidden="1">#REF!</definedName>
    <definedName name="k433k">#N/A</definedName>
    <definedName name="k6rf">#N/A</definedName>
    <definedName name="k7g">#N/A</definedName>
    <definedName name="k7yv">#N/A</definedName>
    <definedName name="k9d">#N/A</definedName>
    <definedName name="k9e7">#N/A</definedName>
    <definedName name="k9k">#N/A</definedName>
    <definedName name="ka" localSheetId="10">#REF!</definedName>
    <definedName name="ka">#REF!</definedName>
    <definedName name="kae" localSheetId="10">#REF!</definedName>
    <definedName name="kae">#REF!</definedName>
    <definedName name="kafwakwe">#N/A</definedName>
    <definedName name="kaka" localSheetId="10" hidden="1">{"'Income Statement'!$D$96:$E$101"}</definedName>
    <definedName name="kaka" localSheetId="8" hidden="1">{"'Income Statement'!$D$96:$E$101"}</definedName>
    <definedName name="kaka" localSheetId="9" hidden="1">{"'Income Statement'!$D$96:$E$101"}</definedName>
    <definedName name="kaka" localSheetId="5" hidden="1">{"'Income Statement'!$D$96:$E$101"}</definedName>
    <definedName name="kaka" hidden="1">{"'Income Statement'!$D$96:$E$101"}</definedName>
    <definedName name="kan" localSheetId="10" hidden="1">{"'Eng (page2)'!$A$1:$D$52"}</definedName>
    <definedName name="kan" localSheetId="8" hidden="1">{"'Eng (page2)'!$A$1:$D$52"}</definedName>
    <definedName name="kan" localSheetId="9" hidden="1">{"'Eng (page2)'!$A$1:$D$52"}</definedName>
    <definedName name="kan" localSheetId="5" hidden="1">{"'Eng (page2)'!$A$1:$D$52"}</definedName>
    <definedName name="kan" hidden="1">{"'Eng (page2)'!$A$1:$D$52"}</definedName>
    <definedName name="kas" localSheetId="10" hidden="1">{"'Eng (page2)'!$A$1:$D$52"}</definedName>
    <definedName name="kas" localSheetId="8" hidden="1">{"'Eng (page2)'!$A$1:$D$52"}</definedName>
    <definedName name="kas" localSheetId="9" hidden="1">{"'Eng (page2)'!$A$1:$D$52"}</definedName>
    <definedName name="kas" localSheetId="5" hidden="1">{"'Eng (page2)'!$A$1:$D$52"}</definedName>
    <definedName name="kas" hidden="1">{"'Eng (page2)'!$A$1:$D$52"}</definedName>
    <definedName name="KB_Toys" localSheetId="10">#REF!</definedName>
    <definedName name="KB_Toys">#REF!</definedName>
    <definedName name="KBVF" localSheetId="10" hidden="1">{"'Eng (page2)'!$A$1:$D$52"}</definedName>
    <definedName name="KBVF" localSheetId="8" hidden="1">{"'Eng (page2)'!$A$1:$D$52"}</definedName>
    <definedName name="KBVF" localSheetId="9" hidden="1">{"'Eng (page2)'!$A$1:$D$52"}</definedName>
    <definedName name="KBVF" localSheetId="5" hidden="1">{"'Eng (page2)'!$A$1:$D$52"}</definedName>
    <definedName name="KBVF" hidden="1">{"'Eng (page2)'!$A$1:$D$52"}</definedName>
    <definedName name="KCFE" localSheetId="10" hidden="1">{"'Eng (page2)'!$A$1:$D$52"}</definedName>
    <definedName name="KCFE" localSheetId="8" hidden="1">{"'Eng (page2)'!$A$1:$D$52"}</definedName>
    <definedName name="KCFE" localSheetId="9" hidden="1">{"'Eng (page2)'!$A$1:$D$52"}</definedName>
    <definedName name="KCFE" localSheetId="5" hidden="1">{"'Eng (page2)'!$A$1:$D$52"}</definedName>
    <definedName name="KCFE" hidden="1">{"'Eng (page2)'!$A$1:$D$52"}</definedName>
    <definedName name="KDDKKDKD">#N/A</definedName>
    <definedName name="kdfefifj" localSheetId="10">#REF!</definedName>
    <definedName name="kdfefifj">#REF!</definedName>
    <definedName name="kdfkdo" localSheetId="10" hidden="1">#REF!</definedName>
    <definedName name="kdfkdo" hidden="1">#REF!</definedName>
    <definedName name="kdflr0">#N/A</definedName>
    <definedName name="kdiejf">#N/A</definedName>
    <definedName name="kdjck">#N/A</definedName>
    <definedName name="kdjfj">#N/A</definedName>
    <definedName name="kdkdk">#N/A</definedName>
    <definedName name="KDKDKDKDK">#N/A</definedName>
    <definedName name="kdkjeiei">#N/A</definedName>
    <definedName name="KDLDL">#N/A</definedName>
    <definedName name="KDLDLFWE">#N/A</definedName>
    <definedName name="KDLKRGKL">#N/A</definedName>
    <definedName name="KDLKRGLK">#N/A</definedName>
    <definedName name="kdnjd">#N/A</definedName>
    <definedName name="kdurjd">#N/A</definedName>
    <definedName name="ke">#N/A</definedName>
    <definedName name="ked" localSheetId="10" hidden="1">{"'Model'!$A$1:$N$53"}</definedName>
    <definedName name="ked" localSheetId="3" hidden="1">{"'Model'!$A$1:$N$53"}</definedName>
    <definedName name="ked" localSheetId="4" hidden="1">{"'Model'!$A$1:$N$53"}</definedName>
    <definedName name="ked" localSheetId="6" hidden="1">{"'Model'!$A$1:$N$53"}</definedName>
    <definedName name="ked" localSheetId="8" hidden="1">{"'Model'!$A$1:$N$53"}</definedName>
    <definedName name="ked" localSheetId="9" hidden="1">{"'Model'!$A$1:$N$53"}</definedName>
    <definedName name="ked" localSheetId="5" hidden="1">{"'Model'!$A$1:$N$53"}</definedName>
    <definedName name="ked" hidden="1">{"'Model'!$A$1:$N$53"}</definedName>
    <definedName name="kee0">#N/A</definedName>
    <definedName name="keekek">#N/A</definedName>
    <definedName name="keekke">#N/A</definedName>
    <definedName name="keer9">#N/A</definedName>
    <definedName name="kefwfe">#N/A</definedName>
    <definedName name="kei49e">#N/A</definedName>
    <definedName name="keidkc" localSheetId="10" hidden="1">{"sum_mth",#N/A,FALSE,"SUM-MTH";"sum_mth_สะสม",#N/A,FALSE,"SUM-MTH";"sum_mth_ผลการดำเนินงาน",#N/A,FALSE,"SUM-MTH";"sum_mth_ผลการดำเนินงาน_สะสม",#N/A,FALSE,"SUM-MTH"}</definedName>
    <definedName name="keidkc" localSheetId="8" hidden="1">{"sum_mth",#N/A,FALSE,"SUM-MTH";"sum_mth_สะสม",#N/A,FALSE,"SUM-MTH";"sum_mth_ผลการดำเนินงาน",#N/A,FALSE,"SUM-MTH";"sum_mth_ผลการดำเนินงาน_สะสม",#N/A,FALSE,"SUM-MTH"}</definedName>
    <definedName name="keidkc" localSheetId="9" hidden="1">{"sum_mth",#N/A,FALSE,"SUM-MTH";"sum_mth_สะสม",#N/A,FALSE,"SUM-MTH";"sum_mth_ผลการดำเนินงาน",#N/A,FALSE,"SUM-MTH";"sum_mth_ผลการดำเนินงาน_สะสม",#N/A,FALSE,"SUM-MTH"}</definedName>
    <definedName name="keidkc" localSheetId="5"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ifjeofeo" localSheetId="10">#REF!</definedName>
    <definedName name="keifjeofeo">#REF!</definedName>
    <definedName name="keijg">#N/A</definedName>
    <definedName name="keisj4">#N/A</definedName>
    <definedName name="kekf">#N/A</definedName>
    <definedName name="kekko">#N/A</definedName>
    <definedName name="kekte">#N/A</definedName>
    <definedName name="kekwek">#N/A</definedName>
    <definedName name="kele" localSheetId="10" hidden="1">{"'Eng (page2)'!$A$1:$D$52"}</definedName>
    <definedName name="kele" localSheetId="8" hidden="1">{"'Eng (page2)'!$A$1:$D$52"}</definedName>
    <definedName name="kele" localSheetId="9" hidden="1">{"'Eng (page2)'!$A$1:$D$52"}</definedName>
    <definedName name="kele" localSheetId="5" hidden="1">{"'Eng (page2)'!$A$1:$D$52"}</definedName>
    <definedName name="kele" hidden="1">{"'Eng (page2)'!$A$1:$D$52"}</definedName>
    <definedName name="Ken" localSheetId="8">#REF!</definedName>
    <definedName name="Ken" localSheetId="5">[161]J2!$U$17</definedName>
    <definedName name="Ken">#REF!</definedName>
    <definedName name="ker0">#N/A</definedName>
    <definedName name="keregr0">#N/A</definedName>
    <definedName name="kerkgr">#N/A</definedName>
    <definedName name="kerkk">#N/A</definedName>
    <definedName name="KERKKG">#N/A</definedName>
    <definedName name="kermgvk">#N/A</definedName>
    <definedName name="kertet">#N/A</definedName>
    <definedName name="kertr8">#N/A</definedName>
    <definedName name="KES_AVG" localSheetId="8">#REF!</definedName>
    <definedName name="KES_AVG" localSheetId="5">'[73]Calculation of end rates'!#REF!</definedName>
    <definedName name="KES_AVG">#REF!</definedName>
    <definedName name="kewak">#N/A</definedName>
    <definedName name="kewfak">#N/A</definedName>
    <definedName name="kewfkfe">#N/A</definedName>
    <definedName name="kewkeke">#N/A</definedName>
    <definedName name="kewkke">#N/A</definedName>
    <definedName name="KeyM" localSheetId="8">#REF!</definedName>
    <definedName name="KeyM" localSheetId="5">[85]Manual!$D$67:$D$102</definedName>
    <definedName name="KeyM">#REF!</definedName>
    <definedName name="kf">#N/A</definedName>
    <definedName name="kfdjgjg">#N/A</definedName>
    <definedName name="kfeke">#N/A</definedName>
    <definedName name="kffy">#N/A</definedName>
    <definedName name="kfh">#N/A</definedName>
    <definedName name="kfkdfkg">#N/A</definedName>
    <definedName name="kfkfk">#N/A</definedName>
    <definedName name="kfkfkf">#N/A</definedName>
    <definedName name="kfkfkjg">#N/A</definedName>
    <definedName name="KFKFKKF">#N/A</definedName>
    <definedName name="kfkh">#N/A</definedName>
    <definedName name="kfkhk">#N/A</definedName>
    <definedName name="kfkke">#N/A</definedName>
    <definedName name="KFKLDKLD">#N/A</definedName>
    <definedName name="kfmvjd">#N/A</definedName>
    <definedName name="kfskfsda">#N/A</definedName>
    <definedName name="KFT">#N/A</definedName>
    <definedName name="KFT5R">#N/A</definedName>
    <definedName name="KFTR">#N/A</definedName>
    <definedName name="kfy">#N/A</definedName>
    <definedName name="kfyt">#N/A</definedName>
    <definedName name="kg">#N/A</definedName>
    <definedName name="KGDKFDLK">#N/A</definedName>
    <definedName name="kgh">#N/A</definedName>
    <definedName name="kgk">#N/A</definedName>
    <definedName name="kgkgdsk">#N/A</definedName>
    <definedName name="kgkit8">#N/A</definedName>
    <definedName name="kgu">#N/A</definedName>
    <definedName name="kgyu">#N/A</definedName>
    <definedName name="kh">#N/A</definedName>
    <definedName name="KHJGDFGFHGHJ" localSheetId="10" hidden="1">{"cashflow",#N/A,FALSE,"cash flow"}</definedName>
    <definedName name="KHJGDFGFHGHJ" localSheetId="8" hidden="1">{"cashflow",#N/A,FALSE,"cash flow"}</definedName>
    <definedName name="KHJGDFGFHGHJ" localSheetId="9" hidden="1">{"cashflow",#N/A,FALSE,"cash flow"}</definedName>
    <definedName name="KHJGDFGFHGHJ" localSheetId="5" hidden="1">{"cashflow",#N/A,FALSE,"cash flow"}</definedName>
    <definedName name="KHJGDFGFHGHJ" hidden="1">{"cashflow",#N/A,FALSE,"cash flow"}</definedName>
    <definedName name="KHK" localSheetId="10">#REF!</definedName>
    <definedName name="KHK" localSheetId="8">#REF!</definedName>
    <definedName name="KHK" localSheetId="9">#REF!</definedName>
    <definedName name="KHK">#REF!</definedName>
    <definedName name="khkhtrk">#N/A</definedName>
    <definedName name="ki" localSheetId="10" hidden="1">{#N/A,#N/A,FALSE,"MAIN";#N/A,#N/A,FALSE,"ACTvsBUD"}</definedName>
    <definedName name="ki" localSheetId="6" hidden="1">{#N/A,#N/A,FALSE,"MAIN";#N/A,#N/A,FALSE,"ACTvsBUD"}</definedName>
    <definedName name="ki" localSheetId="8" hidden="1">{#N/A,#N/A,FALSE,"MAIN";#N/A,#N/A,FALSE,"ACTvsBUD"}</definedName>
    <definedName name="ki" localSheetId="9" hidden="1">{#N/A,#N/A,FALSE,"MAIN";#N/A,#N/A,FALSE,"ACTvsBUD"}</definedName>
    <definedName name="ki" localSheetId="5" hidden="1">{#N/A,#N/A,FALSE,"MAIN";#N/A,#N/A,FALSE,"ACTvsBUD"}</definedName>
    <definedName name="ki" hidden="1">{#N/A,#N/A,FALSE,"MAIN";#N/A,#N/A,FALSE,"ACTvsBUD"}</definedName>
    <definedName name="ki3j3">#N/A</definedName>
    <definedName name="ki9j">#N/A</definedName>
    <definedName name="kie" localSheetId="10" hidden="1">{"'Eng (page2)'!$A$1:$D$52"}</definedName>
    <definedName name="kie" localSheetId="8" hidden="1">{"'Eng (page2)'!$A$1:$D$52"}</definedName>
    <definedName name="kie" localSheetId="9" hidden="1">{"'Eng (page2)'!$A$1:$D$52"}</definedName>
    <definedName name="kie" localSheetId="5" hidden="1">{"'Eng (page2)'!$A$1:$D$52"}</definedName>
    <definedName name="kie" hidden="1">{"'Eng (page2)'!$A$1:$D$52"}</definedName>
    <definedName name="kiejw9">#N/A</definedName>
    <definedName name="kii">#N/A</definedName>
    <definedName name="kiij">#N/A</definedName>
    <definedName name="kijl">#N/A</definedName>
    <definedName name="kikeifj" localSheetId="10">#REF!</definedName>
    <definedName name="kikeifj">#REF!</definedName>
    <definedName name="kiki" localSheetId="10">#REF!</definedName>
    <definedName name="kiki" localSheetId="8">#REF!</definedName>
    <definedName name="kiki" localSheetId="9">#REF!</definedName>
    <definedName name="kiki">#REF!</definedName>
    <definedName name="kiu">#N/A</definedName>
    <definedName name="kj">#N/A</definedName>
    <definedName name="kj3e">#N/A</definedName>
    <definedName name="kj7g">#N/A</definedName>
    <definedName name="kjdsue7">#N/A</definedName>
    <definedName name="kjekegrk">#N/A</definedName>
    <definedName name="kjewe">#N/A</definedName>
    <definedName name="kjfg\" localSheetId="10" hidden="1">{"'Eng (page2)'!$A$1:$D$52"}</definedName>
    <definedName name="kjfg\" localSheetId="8" hidden="1">{"'Eng (page2)'!$A$1:$D$52"}</definedName>
    <definedName name="kjfg\" localSheetId="9" hidden="1">{"'Eng (page2)'!$A$1:$D$52"}</definedName>
    <definedName name="kjfg\" localSheetId="5" hidden="1">{"'Eng (page2)'!$A$1:$D$52"}</definedName>
    <definedName name="kjfg\" hidden="1">{"'Eng (page2)'!$A$1:$D$52"}</definedName>
    <definedName name="kjhbg">#N/A</definedName>
    <definedName name="kjijijij" localSheetId="10">#REF!</definedName>
    <definedName name="kjijijij">#REF!</definedName>
    <definedName name="kjioj">#N/A</definedName>
    <definedName name="kjjhiu">#N/A</definedName>
    <definedName name="kjk">#N/A</definedName>
    <definedName name="KJKJJIKP\" localSheetId="10" hidden="1">{"sum_mth",#N/A,FALSE,"SUM-MTH";"sum_mth_สะสม",#N/A,FALSE,"SUM-MTH";"sum_mth_ผลการดำเนินงาน",#N/A,FALSE,"SUM-MTH";"sum_mth_ผลการดำเนินงาน_สะสม",#N/A,FALSE,"SUM-MTH"}</definedName>
    <definedName name="KJKJJIKP\" localSheetId="8" hidden="1">{"sum_mth",#N/A,FALSE,"SUM-MTH";"sum_mth_สะสม",#N/A,FALSE,"SUM-MTH";"sum_mth_ผลการดำเนินงาน",#N/A,FALSE,"SUM-MTH";"sum_mth_ผลการดำเนินงาน_สะสม",#N/A,FALSE,"SUM-MTH"}</definedName>
    <definedName name="KJKJJIKP\" localSheetId="9" hidden="1">{"sum_mth",#N/A,FALSE,"SUM-MTH";"sum_mth_สะสม",#N/A,FALSE,"SUM-MTH";"sum_mth_ผลการดำเนินงาน",#N/A,FALSE,"SUM-MTH";"sum_mth_ผลการดำเนินงาน_สะสม",#N/A,FALSE,"SUM-MTH"}</definedName>
    <definedName name="KJKJJIKP\" localSheetId="5"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kkjk">#N/A</definedName>
    <definedName name="KJKKKK">#N/A</definedName>
    <definedName name="kjn">#N/A</definedName>
    <definedName name="kjnk" localSheetId="10" hidden="1">{"FB Assumptions",#N/A,FALSE,"Asu";"FB Cashflow 1",#N/A,FALSE,"F&amp;B";"FB Cashflow 2",#N/A,FALSE,"F&amp;B"}</definedName>
    <definedName name="kjnk" localSheetId="3" hidden="1">{"FB Assumptions",#N/A,FALSE,"Asu";"FB Cashflow 1",#N/A,FALSE,"F&amp;B";"FB Cashflow 2",#N/A,FALSE,"F&amp;B"}</definedName>
    <definedName name="kjnk" localSheetId="4" hidden="1">{"FB Assumptions",#N/A,FALSE,"Asu";"FB Cashflow 1",#N/A,FALSE,"F&amp;B";"FB Cashflow 2",#N/A,FALSE,"F&amp;B"}</definedName>
    <definedName name="kjnk" localSheetId="6" hidden="1">{"FB Assumptions",#N/A,FALSE,"Asu";"FB Cashflow 1",#N/A,FALSE,"F&amp;B";"FB Cashflow 2",#N/A,FALSE,"F&amp;B"}</definedName>
    <definedName name="kjnk" localSheetId="8" hidden="1">{"FB Assumptions",#N/A,FALSE,"Asu";"FB Cashflow 1",#N/A,FALSE,"F&amp;B";"FB Cashflow 2",#N/A,FALSE,"F&amp;B"}</definedName>
    <definedName name="kjnk" localSheetId="9" hidden="1">{"FB Assumptions",#N/A,FALSE,"Asu";"FB Cashflow 1",#N/A,FALSE,"F&amp;B";"FB Cashflow 2",#N/A,FALSE,"F&amp;B"}</definedName>
    <definedName name="kjnk" localSheetId="5" hidden="1">{"FB Assumptions",#N/A,FALSE,"Asu";"FB Cashflow 1",#N/A,FALSE,"F&amp;B";"FB Cashflow 2",#N/A,FALSE,"F&amp;B"}</definedName>
    <definedName name="kjnk" hidden="1">{"FB Assumptions",#N/A,FALSE,"Asu";"FB Cashflow 1",#N/A,FALSE,"F&amp;B";"FB Cashflow 2",#N/A,FALSE,"F&amp;B"}</definedName>
    <definedName name="kjnvd">#N/A</definedName>
    <definedName name="kjrkgkg">#N/A</definedName>
    <definedName name="kjyt" localSheetId="10" hidden="1">{"'Eng (page2)'!$A$1:$D$52"}</definedName>
    <definedName name="kjyt" localSheetId="8" hidden="1">{"'Eng (page2)'!$A$1:$D$52"}</definedName>
    <definedName name="kjyt" localSheetId="9" hidden="1">{"'Eng (page2)'!$A$1:$D$52"}</definedName>
    <definedName name="kjyt" localSheetId="5" hidden="1">{"'Eng (page2)'!$A$1:$D$52"}</definedName>
    <definedName name="kjyt" hidden="1">{"'Eng (page2)'!$A$1:$D$52"}</definedName>
    <definedName name="kk">#N/A</definedName>
    <definedName name="kkd" localSheetId="10" hidden="1">{"sum_mth",#N/A,FALSE,"SUM-MTH";"sum_mth_สะสม",#N/A,FALSE,"SUM-MTH";"sum_mth_ผลการดำเนินงาน",#N/A,FALSE,"SUM-MTH";"sum_mth_ผลการดำเนินงาน_สะสม",#N/A,FALSE,"SUM-MTH"}</definedName>
    <definedName name="kkd" localSheetId="8" hidden="1">{"sum_mth",#N/A,FALSE,"SUM-MTH";"sum_mth_สะสม",#N/A,FALSE,"SUM-MTH";"sum_mth_ผลการดำเนินงาน",#N/A,FALSE,"SUM-MTH";"sum_mth_ผลการดำเนินงาน_สะสม",#N/A,FALSE,"SUM-MTH"}</definedName>
    <definedName name="kkd" localSheetId="9" hidden="1">{"sum_mth",#N/A,FALSE,"SUM-MTH";"sum_mth_สะสม",#N/A,FALSE,"SUM-MTH";"sum_mth_ผลการดำเนินงาน",#N/A,FALSE,"SUM-MTH";"sum_mth_ผลการดำเนินงาน_สะสม",#N/A,FALSE,"SUM-MTH"}</definedName>
    <definedName name="kkd" localSheetId="5"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dkd">#N/A</definedName>
    <definedName name="kkekd">#N/A</definedName>
    <definedName name="kkemck">#N/A</definedName>
    <definedName name="kkgk">#N/A</definedName>
    <definedName name="kki">#N/A</definedName>
    <definedName name="KKK" localSheetId="10">#REF!</definedName>
    <definedName name="KKK" localSheetId="8">#REF!</definedName>
    <definedName name="KKK" localSheetId="9">#REF!</definedName>
    <definedName name="KKK">#REF!</definedName>
    <definedName name="kkk00" localSheetId="10" hidden="1">{"sum_mth",#N/A,FALSE,"SUM-MTH";"sum_mth_สะสม",#N/A,FALSE,"SUM-MTH";"sum_mth_ผลการดำเนินงาน",#N/A,FALSE,"SUM-MTH";"sum_mth_ผลการดำเนินงาน_สะสม",#N/A,FALSE,"SUM-MTH"}</definedName>
    <definedName name="kkk00" localSheetId="8" hidden="1">{"sum_mth",#N/A,FALSE,"SUM-MTH";"sum_mth_สะสม",#N/A,FALSE,"SUM-MTH";"sum_mth_ผลการดำเนินงาน",#N/A,FALSE,"SUM-MTH";"sum_mth_ผลการดำเนินงาน_สะสม",#N/A,FALSE,"SUM-MTH"}</definedName>
    <definedName name="kkk00" localSheetId="9" hidden="1">{"sum_mth",#N/A,FALSE,"SUM-MTH";"sum_mth_สะสม",#N/A,FALSE,"SUM-MTH";"sum_mth_ผลการดำเนินงาน",#N/A,FALSE,"SUM-MTH";"sum_mth_ผลการดำเนินงาน_สะสม",#N/A,FALSE,"SUM-MTH"}</definedName>
    <definedName name="kkk00" localSheetId="5"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fkf">#N/A</definedName>
    <definedName name="kkkj">#N/A</definedName>
    <definedName name="KKKK" localSheetId="10">#REF!</definedName>
    <definedName name="KKKK" localSheetId="8">#REF!</definedName>
    <definedName name="KKKK" localSheetId="9">#REF!</definedName>
    <definedName name="KKKK">#REF!</definedName>
    <definedName name="kkkkg">#N/A</definedName>
    <definedName name="kkkkk" localSheetId="10" hidden="1">{"sum_mth",#N/A,FALSE,"SUM-MTH";"sum_mth_สะสม",#N/A,FALSE,"SUM-MTH";"sum_mth_ผลการดำเนินงาน",#N/A,FALSE,"SUM-MTH";"sum_mth_ผลการดำเนินงาน_สะสม",#N/A,FALSE,"SUM-MTH"}</definedName>
    <definedName name="kkkkk" localSheetId="8" hidden="1">{"sum_mth",#N/A,FALSE,"SUM-MTH";"sum_mth_สะสม",#N/A,FALSE,"SUM-MTH";"sum_mth_ผลการดำเนินงาน",#N/A,FALSE,"SUM-MTH";"sum_mth_ผลการดำเนินงาน_สะสม",#N/A,FALSE,"SUM-MTH"}</definedName>
    <definedName name="kkkkk" localSheetId="9" hidden="1">{"sum_mth",#N/A,FALSE,"SUM-MTH";"sum_mth_สะสม",#N/A,FALSE,"SUM-MTH";"sum_mth_ผลการดำเนินงาน",#N/A,FALSE,"SUM-MTH";"sum_mth_ผลการดำเนินงาน_สะสม",#N/A,FALSE,"SUM-MTH"}</definedName>
    <definedName name="kkkkk" localSheetId="5" hidden="1">{"sum_mth",#N/A,FALSE,"SUM-MTH";"sum_mth_สะสม",#N/A,FALSE,"SUM-MTH";"sum_mth_ผลการดำเนินงาน",#N/A,FALSE,"SUM-MTH";"sum_mth_ผลการดำเนินงาน_สะสม",#N/A,FALSE,"SUM-MTH"}</definedName>
    <definedName name="kkkkk" hidden="1">{"sum_mth",#N/A,FALSE,"SUM-MTH";"sum_mth_สะสม",#N/A,FALSE,"SUM-MTH";"sum_mth_ผลการดำเนินงาน",#N/A,FALSE,"SUM-MTH";"sum_mth_ผลการดำเนินงาน_สะสม",#N/A,FALSE,"SUM-MTH"}</definedName>
    <definedName name="kkkkkk" localSheetId="10">#REF!</definedName>
    <definedName name="kkkkkk">#REF!</definedName>
    <definedName name="kkkkkkkkkkkk">#N/A</definedName>
    <definedName name="kkkklkl">#N/A</definedName>
    <definedName name="kkkl">#N/A</definedName>
    <definedName name="KKKLLLL" localSheetId="10">#REF!</definedName>
    <definedName name="KKKLLLL" localSheetId="8">#REF!</definedName>
    <definedName name="KKKLLLL" localSheetId="9">#REF!</definedName>
    <definedName name="KKKLLLL">#REF!</definedName>
    <definedName name="KKLKL" localSheetId="10">#REF!</definedName>
    <definedName name="KKLKL" localSheetId="8">#REF!</definedName>
    <definedName name="KKLKL" localSheetId="9">#REF!</definedName>
    <definedName name="KKLKL">#REF!</definedName>
    <definedName name="KKPKP" localSheetId="10" hidden="1">{"sum_mth",#N/A,FALSE,"SUM-MTH";"sum_mth_สะสม",#N/A,FALSE,"SUM-MTH";"sum_mth_ผลการดำเนินงาน",#N/A,FALSE,"SUM-MTH";"sum_mth_ผลการดำเนินงาน_สะสม",#N/A,FALSE,"SUM-MTH"}</definedName>
    <definedName name="KKPKP" localSheetId="8" hidden="1">{"sum_mth",#N/A,FALSE,"SUM-MTH";"sum_mth_สะสม",#N/A,FALSE,"SUM-MTH";"sum_mth_ผลการดำเนินงาน",#N/A,FALSE,"SUM-MTH";"sum_mth_ผลการดำเนินงาน_สะสม",#N/A,FALSE,"SUM-MTH"}</definedName>
    <definedName name="KKPKP" localSheetId="9" hidden="1">{"sum_mth",#N/A,FALSE,"SUM-MTH";"sum_mth_สะสม",#N/A,FALSE,"SUM-MTH";"sum_mth_ผลการดำเนินงาน",#N/A,FALSE,"SUM-MTH";"sum_mth_ผลการดำเนินงาน_สะสม",#N/A,FALSE,"SUM-MTH"}</definedName>
    <definedName name="KKPKP" localSheetId="5"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sdfkfds">#N/A</definedName>
    <definedName name="KKUKUK">#N/A</definedName>
    <definedName name="kkwkwk">#N/A</definedName>
    <definedName name="kkwwkk">#N/A</definedName>
    <definedName name="kl" localSheetId="10" hidden="1">{"Book Income",#N/A,FALSE,"B&amp;T";"Taxable Income",#N/A,FALSE,"B&amp;T"}</definedName>
    <definedName name="kl" localSheetId="3" hidden="1">{"Book Income",#N/A,FALSE,"B&amp;T";"Taxable Income",#N/A,FALSE,"B&amp;T"}</definedName>
    <definedName name="kl" localSheetId="4" hidden="1">{"Book Income",#N/A,FALSE,"B&amp;T";"Taxable Income",#N/A,FALSE,"B&amp;T"}</definedName>
    <definedName name="kl" localSheetId="6" hidden="1">{"Book Income",#N/A,FALSE,"B&amp;T";"Taxable Income",#N/A,FALSE,"B&amp;T"}</definedName>
    <definedName name="kl" localSheetId="8" hidden="1">{"Book Income",#N/A,FALSE,"B&amp;T";"Taxable Income",#N/A,FALSE,"B&amp;T"}</definedName>
    <definedName name="kl" localSheetId="9" hidden="1">{"Book Income",#N/A,FALSE,"B&amp;T";"Taxable Income",#N/A,FALSE,"B&amp;T"}</definedName>
    <definedName name="kl" localSheetId="5" hidden="1">{"Book Income",#N/A,FALSE,"B&amp;T";"Taxable Income",#N/A,FALSE,"B&amp;T"}</definedName>
    <definedName name="kl" hidden="1">{"Book Income",#N/A,FALSE,"B&amp;T";"Taxable Income",#N/A,FALSE,"B&amp;T"}</definedName>
    <definedName name="kl98k">#N/A</definedName>
    <definedName name="KLB" localSheetId="10">#REF!</definedName>
    <definedName name="KLB">#REF!</definedName>
    <definedName name="klewi">#N/A</definedName>
    <definedName name="KLGLKFLKL">#N/A</definedName>
    <definedName name="klk" localSheetId="10" hidden="1">{"'Eng (page2)'!$A$1:$D$52"}</definedName>
    <definedName name="klk" localSheetId="8" hidden="1">{"'Eng (page2)'!$A$1:$D$52"}</definedName>
    <definedName name="klk" localSheetId="9" hidden="1">{"'Eng (page2)'!$A$1:$D$52"}</definedName>
    <definedName name="klk" localSheetId="5" hidden="1">{"'Eng (page2)'!$A$1:$D$52"}</definedName>
    <definedName name="klk" hidden="1">{"'Eng (page2)'!$A$1:$D$52"}</definedName>
    <definedName name="KLKJJ">#N/A</definedName>
    <definedName name="KLKL" localSheetId="10">#REF!</definedName>
    <definedName name="KLKL" localSheetId="8">#REF!</definedName>
    <definedName name="KLKL" localSheetId="9">#REF!</definedName>
    <definedName name="KLKL">#REF!</definedName>
    <definedName name="KLKLK" localSheetId="10">#REF!</definedName>
    <definedName name="KLKLK" localSheetId="8">#REF!</definedName>
    <definedName name="KLKLK" localSheetId="9">#REF!</definedName>
    <definedName name="KLKLK">#REF!</definedName>
    <definedName name="klkllk">#N/A</definedName>
    <definedName name="KLO" localSheetId="10" hidden="1">{"'Eng (page2)'!$A$1:$D$52"}</definedName>
    <definedName name="KLO" localSheetId="8" hidden="1">{"'Eng (page2)'!$A$1:$D$52"}</definedName>
    <definedName name="KLO" localSheetId="9" hidden="1">{"'Eng (page2)'!$A$1:$D$52"}</definedName>
    <definedName name="KLO" localSheetId="5" hidden="1">{"'Eng (page2)'!$A$1:$D$52"}</definedName>
    <definedName name="KLO" hidden="1">{"'Eng (page2)'!$A$1:$D$52"}</definedName>
    <definedName name="klvkvk">#N/A</definedName>
    <definedName name="klwefa">#N/A</definedName>
    <definedName name="Kmart" localSheetId="10">#REF!</definedName>
    <definedName name="Kmart">#REF!</definedName>
    <definedName name="kmkfv">#N/A</definedName>
    <definedName name="kmkm">#N/A</definedName>
    <definedName name="KMKU">#N/A</definedName>
    <definedName name="KMUY">#N/A</definedName>
    <definedName name="knjvbh">#N/A</definedName>
    <definedName name="ko" localSheetId="8">#REF!</definedName>
    <definedName name="ko" localSheetId="5">[131]เงินกู้ธนชาติ!$E$17</definedName>
    <definedName name="ko">#REF!</definedName>
    <definedName name="kocgf" localSheetId="10" hidden="1">{"sum_mth",#N/A,FALSE,"SUM-MTH";"sum_mth_สะสม",#N/A,FALSE,"SUM-MTH";"sum_mth_ผลการดำเนินงาน",#N/A,FALSE,"SUM-MTH";"sum_mth_ผลการดำเนินงาน_สะสม",#N/A,FALSE,"SUM-MTH"}</definedName>
    <definedName name="kocgf" localSheetId="8" hidden="1">{"sum_mth",#N/A,FALSE,"SUM-MTH";"sum_mth_สะสม",#N/A,FALSE,"SUM-MTH";"sum_mth_ผลการดำเนินงาน",#N/A,FALSE,"SUM-MTH";"sum_mth_ผลการดำเนินงาน_สะสม",#N/A,FALSE,"SUM-MTH"}</definedName>
    <definedName name="kocgf" localSheetId="9" hidden="1">{"sum_mth",#N/A,FALSE,"SUM-MTH";"sum_mth_สะสม",#N/A,FALSE,"SUM-MTH";"sum_mth_ผลการดำเนินงาน",#N/A,FALSE,"SUM-MTH";"sum_mth_ผลการดำเนินงาน_สะสม",#N/A,FALSE,"SUM-MTH"}</definedName>
    <definedName name="kocgf" localSheetId="5" hidden="1">{"sum_mth",#N/A,FALSE,"SUM-MTH";"sum_mth_สะสม",#N/A,FALSE,"SUM-MTH";"sum_mth_ผลการดำเนินงาน",#N/A,FALSE,"SUM-MTH";"sum_mth_ผลการดำเนินงาน_สะสม",#N/A,FALSE,"SUM-MTH"}</definedName>
    <definedName name="kocgf" hidden="1">{"sum_mth",#N/A,FALSE,"SUM-MTH";"sum_mth_สะสม",#N/A,FALSE,"SUM-MTH";"sum_mth_ผลการดำเนินงาน",#N/A,FALSE,"SUM-MTH";"sum_mth_ผลการดำเนินงาน_สะสม",#N/A,FALSE,"SUM-MTH"}</definedName>
    <definedName name="KOEW" localSheetId="10" hidden="1">{"'Eng (page2)'!$A$1:$D$52"}</definedName>
    <definedName name="KOEW" localSheetId="8" hidden="1">{"'Eng (page2)'!$A$1:$D$52"}</definedName>
    <definedName name="KOEW" localSheetId="9" hidden="1">{"'Eng (page2)'!$A$1:$D$52"}</definedName>
    <definedName name="KOEW" localSheetId="5" hidden="1">{"'Eng (page2)'!$A$1:$D$52"}</definedName>
    <definedName name="KOEW" hidden="1">{"'Eng (page2)'!$A$1:$D$52"}</definedName>
    <definedName name="KOI" localSheetId="10" hidden="1">#REF!</definedName>
    <definedName name="KOI" hidden="1">#REF!</definedName>
    <definedName name="kok">#N/A</definedName>
    <definedName name="KOL" localSheetId="10" hidden="1">{"'Eng (page2)'!$A$1:$D$52"}</definedName>
    <definedName name="KOL" localSheetId="8" hidden="1">{"'Eng (page2)'!$A$1:$D$52"}</definedName>
    <definedName name="KOL" localSheetId="9" hidden="1">{"'Eng (page2)'!$A$1:$D$52"}</definedName>
    <definedName name="KOL" localSheetId="5" hidden="1">{"'Eng (page2)'!$A$1:$D$52"}</definedName>
    <definedName name="KOL" hidden="1">{"'Eng (page2)'!$A$1:$D$52"}</definedName>
    <definedName name="KOMPENI" localSheetId="10">#REF!</definedName>
    <definedName name="KOMPENI">#REF!</definedName>
    <definedName name="koojo">#N/A</definedName>
    <definedName name="KOREO">#N/A</definedName>
    <definedName name="kow" localSheetId="10" hidden="1">{"'Eng (page2)'!$A$1:$D$52"}</definedName>
    <definedName name="kow" localSheetId="8" hidden="1">{"'Eng (page2)'!$A$1:$D$52"}</definedName>
    <definedName name="kow" localSheetId="9" hidden="1">{"'Eng (page2)'!$A$1:$D$52"}</definedName>
    <definedName name="kow" localSheetId="5" hidden="1">{"'Eng (page2)'!$A$1:$D$52"}</definedName>
    <definedName name="kow" hidden="1">{"'Eng (page2)'!$A$1:$D$52"}</definedName>
    <definedName name="kowk">#N/A</definedName>
    <definedName name="kp" localSheetId="10" hidden="1">{"'Eng (page2)'!$A$1:$D$52"}</definedName>
    <definedName name="kp" localSheetId="8" hidden="1">{"'Eng (page2)'!$A$1:$D$52"}</definedName>
    <definedName name="kp" localSheetId="9" hidden="1">{"'Eng (page2)'!$A$1:$D$52"}</definedName>
    <definedName name="kp" localSheetId="5" hidden="1">{"'Eng (page2)'!$A$1:$D$52"}</definedName>
    <definedName name="kp" hidden="1">{"'Eng (page2)'!$A$1:$D$52"}</definedName>
    <definedName name="kpkkp" localSheetId="10" hidden="1">{"sum_mth",#N/A,FALSE,"SUM-MTH";"sum_mth_สะสม",#N/A,FALSE,"SUM-MTH";"sum_mth_ผลการดำเนินงาน",#N/A,FALSE,"SUM-MTH";"sum_mth_ผลการดำเนินงาน_สะสม",#N/A,FALSE,"SUM-MTH"}</definedName>
    <definedName name="kpkkp" localSheetId="8" hidden="1">{"sum_mth",#N/A,FALSE,"SUM-MTH";"sum_mth_สะสม",#N/A,FALSE,"SUM-MTH";"sum_mth_ผลการดำเนินงาน",#N/A,FALSE,"SUM-MTH";"sum_mth_ผลการดำเนินงาน_สะสม",#N/A,FALSE,"SUM-MTH"}</definedName>
    <definedName name="kpkkp" localSheetId="9" hidden="1">{"sum_mth",#N/A,FALSE,"SUM-MTH";"sum_mth_สะสม",#N/A,FALSE,"SUM-MTH";"sum_mth_ผลการดำเนินงาน",#N/A,FALSE,"SUM-MTH";"sum_mth_ผลการดำเนินงาน_สะสม",#N/A,FALSE,"SUM-MTH"}</definedName>
    <definedName name="kpkkp" localSheetId="5"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rdkd">#N/A</definedName>
    <definedName name="kregk">#N/A</definedName>
    <definedName name="KREIEJKRE">#N/A</definedName>
    <definedName name="kreier8">#N/A</definedName>
    <definedName name="krekek">#N/A</definedName>
    <definedName name="kridj">#N/A</definedName>
    <definedName name="KRIERGJ">#N/A</definedName>
    <definedName name="krjd">#N/A</definedName>
    <definedName name="krkek">#N/A</definedName>
    <definedName name="krkergk">#N/A</definedName>
    <definedName name="krkrk">#N/A</definedName>
    <definedName name="krr">#N/A</definedName>
    <definedName name="KRW_AVG" localSheetId="8">#REF!</definedName>
    <definedName name="KRW_AVG" localSheetId="5">'[73]Calculation of end rates'!#REF!</definedName>
    <definedName name="KRW_AVG">#REF!</definedName>
    <definedName name="ksdg">#N/A</definedName>
    <definedName name="ksefe8">#N/A</definedName>
    <definedName name="kskds">#N/A</definedName>
    <definedName name="KT">#N/A</definedName>
    <definedName name="KTB" localSheetId="10">#REF!</definedName>
    <definedName name="KTB" localSheetId="8">#REF!</definedName>
    <definedName name="KTB">#REF!</definedName>
    <definedName name="KTFK">#N/A</definedName>
    <definedName name="ktrkrk">#N/A</definedName>
    <definedName name="kttyr">#N/A</definedName>
    <definedName name="ktyf">#N/A</definedName>
    <definedName name="ktykty">#N/A</definedName>
    <definedName name="ktyyt">#N/A</definedName>
    <definedName name="ku">#N/A</definedName>
    <definedName name="kue" localSheetId="10" hidden="1">{"'Model'!$A$1:$N$53"}</definedName>
    <definedName name="kue" localSheetId="8" hidden="1">{"'Model'!$A$1:$N$53"}</definedName>
    <definedName name="kue" localSheetId="9" hidden="1">{"'Model'!$A$1:$N$53"}</definedName>
    <definedName name="kue" localSheetId="5" hidden="1">{"'Model'!$A$1:$N$53"}</definedName>
    <definedName name="kue" hidden="1">{"'Model'!$A$1:$N$53"}</definedName>
    <definedName name="KUU">#N/A</definedName>
    <definedName name="kuuuk">#N/A</definedName>
    <definedName name="kuyhrf" localSheetId="10" hidden="1">{"sum_mth",#N/A,FALSE,"SUM-MTH";"sum_mth_สะสม",#N/A,FALSE,"SUM-MTH";"sum_mth_ผลการดำเนินงาน",#N/A,FALSE,"SUM-MTH";"sum_mth_ผลการดำเนินงาน_สะสม",#N/A,FALSE,"SUM-MTH"}</definedName>
    <definedName name="kuyhrf" localSheetId="8" hidden="1">{"sum_mth",#N/A,FALSE,"SUM-MTH";"sum_mth_สะสม",#N/A,FALSE,"SUM-MTH";"sum_mth_ผลการดำเนินงาน",#N/A,FALSE,"SUM-MTH";"sum_mth_ผลการดำเนินงาน_สะสม",#N/A,FALSE,"SUM-MTH"}</definedName>
    <definedName name="kuyhrf" localSheetId="9" hidden="1">{"sum_mth",#N/A,FALSE,"SUM-MTH";"sum_mth_สะสม",#N/A,FALSE,"SUM-MTH";"sum_mth_ผลการดำเนินงาน",#N/A,FALSE,"SUM-MTH";"sum_mth_ผลการดำเนินงาน_สะสม",#N/A,FALSE,"SUM-MTH"}</definedName>
    <definedName name="kuyhrf" localSheetId="5"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yg">#N/A</definedName>
    <definedName name="kwefkwef">#N/A</definedName>
    <definedName name="kwkdkdk">#N/A</definedName>
    <definedName name="kwkwekwe">#N/A</definedName>
    <definedName name="ky">#N/A</definedName>
    <definedName name="kyf">#N/A</definedName>
    <definedName name="kyfkkt">#N/A</definedName>
    <definedName name="KYG">#N/A</definedName>
    <definedName name="kygu">#N/A</definedName>
    <definedName name="kyk">#N/A</definedName>
    <definedName name="KYKY">#N/A</definedName>
    <definedName name="KYT">#N/A</definedName>
    <definedName name="kytf">#N/A</definedName>
    <definedName name="L" localSheetId="10">#REF!</definedName>
    <definedName name="L" localSheetId="8">#REF!</definedName>
    <definedName name="L" localSheetId="9">#REF!</definedName>
    <definedName name="L">#REF!</definedName>
    <definedName name="l.ihj" localSheetId="10" hidden="1">{"sum_mth",#N/A,FALSE,"SUM-MTH";"sum_mth_สะสม",#N/A,FALSE,"SUM-MTH";"sum_mth_ผลการดำเนินงาน",#N/A,FALSE,"SUM-MTH";"sum_mth_ผลการดำเนินงาน_สะสม",#N/A,FALSE,"SUM-MTH"}</definedName>
    <definedName name="l.ihj" localSheetId="8" hidden="1">{"sum_mth",#N/A,FALSE,"SUM-MTH";"sum_mth_สะสม",#N/A,FALSE,"SUM-MTH";"sum_mth_ผลการดำเนินงาน",#N/A,FALSE,"SUM-MTH";"sum_mth_ผลการดำเนินงาน_สะสม",#N/A,FALSE,"SUM-MTH"}</definedName>
    <definedName name="l.ihj" localSheetId="9" hidden="1">{"sum_mth",#N/A,FALSE,"SUM-MTH";"sum_mth_สะสม",#N/A,FALSE,"SUM-MTH";"sum_mth_ผลการดำเนินงาน",#N/A,FALSE,"SUM-MTH";"sum_mth_ผลการดำเนินงาน_สะสม",#N/A,FALSE,"SUM-MTH"}</definedName>
    <definedName name="l.ihj" localSheetId="5" hidden="1">{"sum_mth",#N/A,FALSE,"SUM-MTH";"sum_mth_สะสม",#N/A,FALSE,"SUM-MTH";"sum_mth_ผลการดำเนินงาน",#N/A,FALSE,"SUM-MTH";"sum_mth_ผลการดำเนินงาน_สะสม",#N/A,FALSE,"SUM-MTH"}</definedName>
    <definedName name="l.ihj" hidden="1">{"sum_mth",#N/A,FALSE,"SUM-MTH";"sum_mth_สะสม",#N/A,FALSE,"SUM-MTH";"sum_mth_ผลการดำเนินงาน",#N/A,FALSE,"SUM-MTH";"sum_mth_ผลการดำเนินงาน_สะสม",#N/A,FALSE,"SUM-MTH"}</definedName>
    <definedName name="L_Adjust" localSheetId="8">#REF!</definedName>
    <definedName name="L_Adjust" localSheetId="5">[162]Links!$H:$H</definedName>
    <definedName name="L_Adjust">#REF!</definedName>
    <definedName name="L_AHFS">NA()</definedName>
    <definedName name="L_AHFS_1">NA()</definedName>
    <definedName name="L_AHFS_2">NA()</definedName>
    <definedName name="L_AHFS_3">NA()</definedName>
    <definedName name="L_AJE_Tot" localSheetId="10">#REF!</definedName>
    <definedName name="L_AJE_Tot" localSheetId="8">#REF!</definedName>
    <definedName name="L_AJE_Tot" localSheetId="9">#REF!</definedName>
    <definedName name="L_AJE_Tot">#REF!</definedName>
    <definedName name="L_CY_Beg" localSheetId="10">#REF!</definedName>
    <definedName name="L_CY_Beg" localSheetId="8">#REF!</definedName>
    <definedName name="L_CY_Beg" localSheetId="9">#REF!</definedName>
    <definedName name="L_CY_Beg">#REF!</definedName>
    <definedName name="L_CY_End" localSheetId="10">#REF!</definedName>
    <definedName name="L_CY_End" localSheetId="8">#REF!</definedName>
    <definedName name="L_CY_End" localSheetId="9">#REF!</definedName>
    <definedName name="L_CY_End">#REF!</definedName>
    <definedName name="L_PY_End" localSheetId="10">#REF!</definedName>
    <definedName name="L_PY_End" localSheetId="8">#REF!</definedName>
    <definedName name="L_PY_End" localSheetId="9">#REF!</definedName>
    <definedName name="L_PY_End">#REF!</definedName>
    <definedName name="L_RJE_Tot" localSheetId="8">#REF!</definedName>
    <definedName name="L_RJE_Tot" localSheetId="5">[162]Links!$I:$I</definedName>
    <definedName name="L_RJE_Tot">#REF!</definedName>
    <definedName name="LaborR" localSheetId="8">#REF!</definedName>
    <definedName name="LaborR" localSheetId="5">'[163]Cost Database'!#REF!</definedName>
    <definedName name="LaborR">#REF!</definedName>
    <definedName name="LaborS" localSheetId="8">#REF!</definedName>
    <definedName name="LaborS" localSheetId="5">'[163]Cost Database'!#REF!</definedName>
    <definedName name="LaborS">#REF!</definedName>
    <definedName name="Language" localSheetId="8">#REF!</definedName>
    <definedName name="Language" localSheetId="5">[164]BASIC!$E$4</definedName>
    <definedName name="Language">#REF!</definedName>
    <definedName name="Last_Row" localSheetId="10">IF('CF 13-15'!Values_Entered,'CF 13-15'!Header_Row+'CF 13-15'!Number_of_Payments,'CF 13-15'!Header_Row)</definedName>
    <definedName name="Last_Row" localSheetId="8">IF('SH 11'!Values_Entered,[0]!Header_Row+'SH 11'!Number_of_Payments,[0]!Header_Row)</definedName>
    <definedName name="Last_Row" localSheetId="9">IF('SH 12'!Values_Entered,[0]!Header_Row+'SH 12'!Number_of_Payments,[0]!Header_Row)</definedName>
    <definedName name="Last_Row" localSheetId="5">IF('SH 9'!Values_Entered,Header_Row+'SH 9'!Number_of_Payments,Header_Row)</definedName>
    <definedName name="Last_Row">IF([0]!Values_Entered,Header_Row+[0]!Number_of_Payments,Header_Row)</definedName>
    <definedName name="LAST1">#N/A</definedName>
    <definedName name="LAST2">#N/A</definedName>
    <definedName name="LASTCOLUMNCELL" localSheetId="10">#REF!</definedName>
    <definedName name="LASTCOLUMNCELL" localSheetId="8">#REF!</definedName>
    <definedName name="LASTCOLUMNCELL" localSheetId="9">#REF!</definedName>
    <definedName name="LASTCOLUMNCELL">#REF!</definedName>
    <definedName name="late" localSheetId="10">#REF!</definedName>
    <definedName name="late">#REF!</definedName>
    <definedName name="LB_023" localSheetId="5">'[90]FG-ISSUED'!#REF!</definedName>
    <definedName name="LB_023">#REF!</definedName>
    <definedName name="lcld" localSheetId="8">#REF!</definedName>
    <definedName name="lcld" localSheetId="5">[165]เครื่องตกแต่ง!$B$76</definedName>
    <definedName name="lcld">#REF!</definedName>
    <definedName name="lcldlm">#N/A</definedName>
    <definedName name="ldcdld">#N/A</definedName>
    <definedName name="lddldl">#N/A</definedName>
    <definedName name="ldkdgk">#N/A</definedName>
    <definedName name="ldldldl">#N/A</definedName>
    <definedName name="ldleldl">#N/A</definedName>
    <definedName name="ldoekfoe" localSheetId="10">#REF!</definedName>
    <definedName name="ldoekfoe" localSheetId="8">#REF!</definedName>
    <definedName name="ldoekfoe">#REF!</definedName>
    <definedName name="LEASE" localSheetId="10">#REF!</definedName>
    <definedName name="LEASE">#REF!</definedName>
    <definedName name="ledr" localSheetId="10" hidden="1">{"'Eng (page2)'!$A$1:$D$52"}</definedName>
    <definedName name="ledr" localSheetId="8" hidden="1">{"'Eng (page2)'!$A$1:$D$52"}</definedName>
    <definedName name="ledr" localSheetId="9" hidden="1">{"'Eng (page2)'!$A$1:$D$52"}</definedName>
    <definedName name="ledr" localSheetId="5" hidden="1">{"'Eng (page2)'!$A$1:$D$52"}</definedName>
    <definedName name="ledr" hidden="1">{"'Eng (page2)'!$A$1:$D$52"}</definedName>
    <definedName name="lel">#N/A</definedName>
    <definedName name="lelelel">#N/A</definedName>
    <definedName name="lelfaewf">#N/A</definedName>
    <definedName name="Level" localSheetId="8">#REF!</definedName>
    <definedName name="Level" localSheetId="5">[166]Sheet1!$A$3:$E$754</definedName>
    <definedName name="Level">#REF!</definedName>
    <definedName name="lewflel">#N/A</definedName>
    <definedName name="lewlwl">#N/A</definedName>
    <definedName name="lf" localSheetId="10" hidden="1">#REF!</definedName>
    <definedName name="lf" localSheetId="8" hidden="1">#REF!</definedName>
    <definedName name="lf" hidden="1">#REF!</definedName>
    <definedName name="LF_EGAT_CUP2" localSheetId="8">#REF!</definedName>
    <definedName name="LF_EGAT_CUP2" localSheetId="5">[167]LoadProfileData!#REF!</definedName>
    <definedName name="LF_EGAT_CUP2">#REF!</definedName>
    <definedName name="LF_GIII" localSheetId="8">#REF!</definedName>
    <definedName name="LF_GIII" localSheetId="5">[167]LoadProfileData!#REF!</definedName>
    <definedName name="LF_GIII">#REF!</definedName>
    <definedName name="LF_GSP6" localSheetId="8">#REF!</definedName>
    <definedName name="LF_GSP6" localSheetId="5">[167]LoadProfileData!#REF!</definedName>
    <definedName name="LF_GSP6">#REF!</definedName>
    <definedName name="LF_LDPE" localSheetId="8">#REF!</definedName>
    <definedName name="LF_LDPE" localSheetId="5">[167]LoadProfileData!#REF!</definedName>
    <definedName name="LF_LDPE">#REF!</definedName>
    <definedName name="LF_LLDPE" localSheetId="5">[167]LoadProfileData!#REF!</definedName>
    <definedName name="LF_LLDPE">#REF!</definedName>
    <definedName name="LF_PRAX" localSheetId="5">[167]LoadProfileData!#REF!</definedName>
    <definedName name="LF_PRAX">#REF!</definedName>
    <definedName name="LF_PTTAR" localSheetId="5">[167]LoadProfileData!#REF!</definedName>
    <definedName name="LF_PTTAR">#REF!</definedName>
    <definedName name="LF_PTTPE" localSheetId="5">[167]LoadProfileData!#REF!</definedName>
    <definedName name="LF_PTTPE">#REF!</definedName>
    <definedName name="LFDF">#N/A</definedName>
    <definedName name="lfdlg">#N/A</definedName>
    <definedName name="lfe0">#N/A</definedName>
    <definedName name="lffkgl">#N/A</definedName>
    <definedName name="lfgy">#N/A</definedName>
    <definedName name="LFLFLF">#N/A</definedName>
    <definedName name="LFLFLL">#N/A</definedName>
    <definedName name="lg">#N/A</definedName>
    <definedName name="lgflflf">#N/A</definedName>
    <definedName name="lgl">#N/A</definedName>
    <definedName name="lglfd">#N/A</definedName>
    <definedName name="LGLGLGL">#N/A</definedName>
    <definedName name="lgyuli">#N/A</definedName>
    <definedName name="lh">#N/A</definedName>
    <definedName name="lhhj">#N/A</definedName>
    <definedName name="lhin" localSheetId="10" hidden="1">{"'Eng (page2)'!$A$1:$D$52"}</definedName>
    <definedName name="lhin" localSheetId="8" hidden="1">{"'Eng (page2)'!$A$1:$D$52"}</definedName>
    <definedName name="lhin" localSheetId="9" hidden="1">{"'Eng (page2)'!$A$1:$D$52"}</definedName>
    <definedName name="lhin" localSheetId="5" hidden="1">{"'Eng (page2)'!$A$1:$D$52"}</definedName>
    <definedName name="lhin" hidden="1">{"'Eng (page2)'!$A$1:$D$52"}</definedName>
    <definedName name="lhl">#N/A</definedName>
    <definedName name="lhnj">#N/A</definedName>
    <definedName name="LHUIUI">#N/A</definedName>
    <definedName name="li">#N/A</definedName>
    <definedName name="lids" localSheetId="8">#REF!</definedName>
    <definedName name="lids" localSheetId="5">[165]อาคาร!$L$19</definedName>
    <definedName name="lids">#REF!</definedName>
    <definedName name="life" localSheetId="10">#REF!</definedName>
    <definedName name="life" localSheetId="8">#REF!</definedName>
    <definedName name="life" localSheetId="9">#REF!</definedName>
    <definedName name="life">#REF!</definedName>
    <definedName name="liik">#N/A</definedName>
    <definedName name="liil">#N/A</definedName>
    <definedName name="limcount">3</definedName>
    <definedName name="Limit_Margin">0.07</definedName>
    <definedName name="lINE" localSheetId="10">#REF!</definedName>
    <definedName name="lINE" localSheetId="8">#REF!</definedName>
    <definedName name="lINE" localSheetId="9">#REF!</definedName>
    <definedName name="lINE">#REF!</definedName>
    <definedName name="line_items1" localSheetId="10">#REF!</definedName>
    <definedName name="line_items1">#REF!</definedName>
    <definedName name="Line1" localSheetId="10">#REF!</definedName>
    <definedName name="Line1" localSheetId="8">#REF!</definedName>
    <definedName name="Line1" localSheetId="9">#REF!</definedName>
    <definedName name="Line1">#REF!</definedName>
    <definedName name="LINECAPo" localSheetId="8">#REF!</definedName>
    <definedName name="LINECAPo" localSheetId="5">'[40]Economic Arguments'!$K$5</definedName>
    <definedName name="LINECAPo">#REF!</definedName>
    <definedName name="lineitems1" localSheetId="10">#REF!</definedName>
    <definedName name="lineitems1" localSheetId="8">#REF!</definedName>
    <definedName name="lineitems1">#REF!</definedName>
    <definedName name="lineitems2" localSheetId="10">#REF!</definedName>
    <definedName name="lineitems2">#REF!</definedName>
    <definedName name="lineitems3" localSheetId="10">#REF!</definedName>
    <definedName name="lineitems3">#REF!</definedName>
    <definedName name="liohn">#N/A</definedName>
    <definedName name="LIST_M" localSheetId="8">#REF!</definedName>
    <definedName name="LIST_M" localSheetId="5">[168]Master!$A$3:$Q$540</definedName>
    <definedName name="LIST_M">#REF!</definedName>
    <definedName name="LIT" localSheetId="8">#REF!</definedName>
    <definedName name="LIT" localSheetId="5">'[131]ADJ - RATE'!$B$2</definedName>
    <definedName name="LIT">#REF!</definedName>
    <definedName name="ljh">#N/A</definedName>
    <definedName name="ljhjk">#N/A</definedName>
    <definedName name="LJJ">#N/A</definedName>
    <definedName name="ljjj">#N/A</definedName>
    <definedName name="ljk">#N/A</definedName>
    <definedName name="LJNIKIK">#N/A</definedName>
    <definedName name="lk0">#N/A</definedName>
    <definedName name="lkere90">#N/A</definedName>
    <definedName name="lkerel">#N/A</definedName>
    <definedName name="LKFLF">#N/A</definedName>
    <definedName name="lkhj" localSheetId="10" hidden="1">{"'Eng (page2)'!$A$1:$D$52"}</definedName>
    <definedName name="lkhj" localSheetId="8" hidden="1">{"'Eng (page2)'!$A$1:$D$52"}</definedName>
    <definedName name="lkhj" localSheetId="9" hidden="1">{"'Eng (page2)'!$A$1:$D$52"}</definedName>
    <definedName name="lkhj" localSheetId="5" hidden="1">{"'Eng (page2)'!$A$1:$D$52"}</definedName>
    <definedName name="lkhj" hidden="1">{"'Eng (page2)'!$A$1:$D$52"}</definedName>
    <definedName name="lkij">#N/A</definedName>
    <definedName name="lkik">#N/A</definedName>
    <definedName name="lkj">#N/A</definedName>
    <definedName name="LKJGLKSGD">#N/A</definedName>
    <definedName name="lkjh" localSheetId="10" hidden="1">{"'Eng (page2)'!$A$1:$D$52"}</definedName>
    <definedName name="lkjh" localSheetId="8" hidden="1">{"'Eng (page2)'!$A$1:$D$52"}</definedName>
    <definedName name="lkjh" localSheetId="9" hidden="1">{"'Eng (page2)'!$A$1:$D$52"}</definedName>
    <definedName name="lkjh" localSheetId="5" hidden="1">{"'Eng (page2)'!$A$1:$D$52"}</definedName>
    <definedName name="lkjh" hidden="1">{"'Eng (page2)'!$A$1:$D$52"}</definedName>
    <definedName name="lkjhg" localSheetId="10" hidden="1">{"sum_mth",#N/A,FALSE,"SUM-MTH";"sum_mth_สะสม",#N/A,FALSE,"SUM-MTH";"sum_mth_ผลการดำเนินงาน",#N/A,FALSE,"SUM-MTH";"sum_mth_ผลการดำเนินงาน_สะสม",#N/A,FALSE,"SUM-MTH"}</definedName>
    <definedName name="lkjhg" localSheetId="8" hidden="1">{"sum_mth",#N/A,FALSE,"SUM-MTH";"sum_mth_สะสม",#N/A,FALSE,"SUM-MTH";"sum_mth_ผลการดำเนินงาน",#N/A,FALSE,"SUM-MTH";"sum_mth_ผลการดำเนินงาน_สะสม",#N/A,FALSE,"SUM-MTH"}</definedName>
    <definedName name="lkjhg" localSheetId="9" hidden="1">{"sum_mth",#N/A,FALSE,"SUM-MTH";"sum_mth_สะสม",#N/A,FALSE,"SUM-MTH";"sum_mth_ผลการดำเนินงาน",#N/A,FALSE,"SUM-MTH";"sum_mth_ผลการดำเนินงาน_สะสม",#N/A,FALSE,"SUM-MTH"}</definedName>
    <definedName name="lkjhg" localSheetId="5" hidden="1">{"sum_mth",#N/A,FALSE,"SUM-MTH";"sum_mth_สะสม",#N/A,FALSE,"SUM-MTH";"sum_mth_ผลการดำเนินงาน",#N/A,FALSE,"SUM-MTH";"sum_mth_ผลการดำเนินงาน_สะสม",#N/A,FALSE,"SUM-MTH"}</definedName>
    <definedName name="lkjhg" hidden="1">{"sum_mth",#N/A,FALSE,"SUM-MTH";"sum_mth_สะสม",#N/A,FALSE,"SUM-MTH";"sum_mth_ผลการดำเนินงาน",#N/A,FALSE,"SUM-MTH";"sum_mth_ผลการดำเนินงาน_สะสม",#N/A,FALSE,"SUM-MTH"}</definedName>
    <definedName name="LKL" localSheetId="10">#REF!</definedName>
    <definedName name="LKL" localSheetId="8">#REF!</definedName>
    <definedName name="LKL" localSheetId="9">#REF!</definedName>
    <definedName name="LKL">#REF!</definedName>
    <definedName name="LKLK" localSheetId="10">#REF!</definedName>
    <definedName name="LKLK" localSheetId="8">#REF!</definedName>
    <definedName name="LKLK" localSheetId="9">#REF!</definedName>
    <definedName name="LKLK">#REF!</definedName>
    <definedName name="lkuy">#N/A</definedName>
    <definedName name="LL" localSheetId="10">#REF!</definedName>
    <definedName name="LL" localSheetId="8">#REF!</definedName>
    <definedName name="LL" localSheetId="9">#REF!</definedName>
    <definedName name="LL">#REF!</definedName>
    <definedName name="llellee">#N/A</definedName>
    <definedName name="LLHJ">#N/A</definedName>
    <definedName name="lli" localSheetId="10">#REF!</definedName>
    <definedName name="lli" localSheetId="8">#REF!</definedName>
    <definedName name="lli" localSheetId="9">#REF!</definedName>
    <definedName name="lli">#REF!</definedName>
    <definedName name="lljk">#N/A</definedName>
    <definedName name="LLK">#N/A</definedName>
    <definedName name="LLKYUK">#N/A</definedName>
    <definedName name="lll" localSheetId="10">#REF!</definedName>
    <definedName name="lll" localSheetId="8">#REF!</definedName>
    <definedName name="lll" localSheetId="9">#REF!</definedName>
    <definedName name="lll">#REF!</definedName>
    <definedName name="LLLL" localSheetId="10">#REF!</definedName>
    <definedName name="LLLL" localSheetId="8">#REF!</definedName>
    <definedName name="LLLL" localSheetId="9">#REF!</definedName>
    <definedName name="LLLL">#REF!</definedName>
    <definedName name="LLLLL" localSheetId="10">#REF!</definedName>
    <definedName name="LLLLL" localSheetId="8">#REF!</definedName>
    <definedName name="LLLLL" localSheetId="9">#REF!</definedName>
    <definedName name="LLLLL">#REF!</definedName>
    <definedName name="LLLLLL" localSheetId="10">#REF!</definedName>
    <definedName name="LLLLLL" localSheetId="8">#REF!</definedName>
    <definedName name="LLLLLL" localSheetId="9">#REF!</definedName>
    <definedName name="LLLLLL">#REF!</definedName>
    <definedName name="LLLLLLL" localSheetId="10">#REF!</definedName>
    <definedName name="LLLLLLL" localSheetId="8">#REF!</definedName>
    <definedName name="LLLLLLL" localSheetId="9">#REF!</definedName>
    <definedName name="LLLLLLL">#REF!</definedName>
    <definedName name="lllllllll" localSheetId="8">#REF!</definedName>
    <definedName name="lllllllll" localSheetId="9">#REF!</definedName>
    <definedName name="lllllllll" localSheetId="5">'[169]ลูกหนี้(เก่า)'!#REF!</definedName>
    <definedName name="lllllllll">#REF!</definedName>
    <definedName name="lllllllllll" localSheetId="10" hidden="1">{"sum_mth",#N/A,FALSE,"SUM-MTH";"sum_mth_สะสม",#N/A,FALSE,"SUM-MTH";"sum_mth_ผลการดำเนินงาน",#N/A,FALSE,"SUM-MTH";"sum_mth_ผลการดำเนินงาน_สะสม",#N/A,FALSE,"SUM-MTH"}</definedName>
    <definedName name="lllllllllll" localSheetId="8" hidden="1">{"sum_mth",#N/A,FALSE,"SUM-MTH";"sum_mth_สะสม",#N/A,FALSE,"SUM-MTH";"sum_mth_ผลการดำเนินงาน",#N/A,FALSE,"SUM-MTH";"sum_mth_ผลการดำเนินงาน_สะสม",#N/A,FALSE,"SUM-MTH"}</definedName>
    <definedName name="lllllllllll" localSheetId="9" hidden="1">{"sum_mth",#N/A,FALSE,"SUM-MTH";"sum_mth_สะสม",#N/A,FALSE,"SUM-MTH";"sum_mth_ผลการดำเนินงาน",#N/A,FALSE,"SUM-MTH";"sum_mth_ผลการดำเนินงาน_สะสม",#N/A,FALSE,"SUM-MTH"}</definedName>
    <definedName name="lllllllllll" localSheetId="5" hidden="1">{"sum_mth",#N/A,FALSE,"SUM-MTH";"sum_mth_สะสม",#N/A,FALSE,"SUM-MTH";"sum_mth_ผลการดำเนินงาน",#N/A,FALSE,"SUM-MTH";"sum_mth_ผลการดำเนินงาน_สะสม",#N/A,FALSE,"SUM-MTH"}</definedName>
    <definedName name="lllllllllll" hidden="1">{"sum_mth",#N/A,FALSE,"SUM-MTH";"sum_mth_สะสม",#N/A,FALSE,"SUM-MTH";"sum_mth_ผลการดำเนินงาน",#N/A,FALSE,"SUM-MTH";"sum_mth_ผลการดำเนินงาน_สะสม",#N/A,FALSE,"SUM-MTH"}</definedName>
    <definedName name="lloo">#N/A</definedName>
    <definedName name="lloooooooo" localSheetId="10">#REF!</definedName>
    <definedName name="lloooooooo" localSheetId="8">#REF!</definedName>
    <definedName name="lloooooooo" localSheetId="9">#REF!</definedName>
    <definedName name="lloooooooo">#REF!</definedName>
    <definedName name="LLP" localSheetId="10" hidden="1">{"'Eng (page2)'!$A$1:$D$52"}</definedName>
    <definedName name="LLP" localSheetId="8" hidden="1">{"'Eng (page2)'!$A$1:$D$52"}</definedName>
    <definedName name="LLP" localSheetId="9" hidden="1">{"'Eng (page2)'!$A$1:$D$52"}</definedName>
    <definedName name="LLP" localSheetId="5" hidden="1">{"'Eng (page2)'!$A$1:$D$52"}</definedName>
    <definedName name="LLP" hidden="1">{"'Eng (page2)'!$A$1:$D$52"}</definedName>
    <definedName name="llsle">#N/A</definedName>
    <definedName name="LLUIIU">#N/A</definedName>
    <definedName name="lm">#N/A</definedName>
    <definedName name="lml">#N/A</definedName>
    <definedName name="LN_ADV_SUBS">NA()</definedName>
    <definedName name="LN_ADV_SUBS_1">NA()</definedName>
    <definedName name="LN_ADV_SUBS_2">NA()</definedName>
    <definedName name="LN_ADV_SUBS_3">NA()</definedName>
    <definedName name="LNADV_SUBS">NA()</definedName>
    <definedName name="lnarc1" localSheetId="10">#REF!</definedName>
    <definedName name="lnarc1">#REF!</definedName>
    <definedName name="lnarc10" localSheetId="10">#REF!</definedName>
    <definedName name="lnarc10">#REF!</definedName>
    <definedName name="lnarc11" localSheetId="10">#REF!</definedName>
    <definedName name="lnarc11">#REF!</definedName>
    <definedName name="lnarc12" localSheetId="10">#REF!</definedName>
    <definedName name="lnarc12">#REF!</definedName>
    <definedName name="lnarc2" localSheetId="10">#REF!</definedName>
    <definedName name="lnarc2">#REF!</definedName>
    <definedName name="lnarc3" localSheetId="10">#REF!</definedName>
    <definedName name="lnarc3">#REF!</definedName>
    <definedName name="lnarc4" localSheetId="10">#REF!</definedName>
    <definedName name="lnarc4">#REF!</definedName>
    <definedName name="lnarc5" localSheetId="10">#REF!</definedName>
    <definedName name="lnarc5">#REF!</definedName>
    <definedName name="lnarc6" localSheetId="10">#REF!</definedName>
    <definedName name="lnarc6">#REF!</definedName>
    <definedName name="lnarc7" localSheetId="10">#REF!</definedName>
    <definedName name="lnarc7">#REF!</definedName>
    <definedName name="lnarc8" localSheetId="10">#REF!</definedName>
    <definedName name="lnarc8">#REF!</definedName>
    <definedName name="lnarc9" localSheetId="10">#REF!</definedName>
    <definedName name="lnarc9">#REF!</definedName>
    <definedName name="lnatc1" localSheetId="10">#REF!</definedName>
    <definedName name="lnatc1">#REF!</definedName>
    <definedName name="lnatc10" localSheetId="10">#REF!</definedName>
    <definedName name="lnatc10">#REF!</definedName>
    <definedName name="lnatc11" localSheetId="10">#REF!</definedName>
    <definedName name="lnatc11">#REF!</definedName>
    <definedName name="lnatc12" localSheetId="10">#REF!</definedName>
    <definedName name="lnatc12">#REF!</definedName>
    <definedName name="lnatc2" localSheetId="10">#REF!</definedName>
    <definedName name="lnatc2">#REF!</definedName>
    <definedName name="lnatc3" localSheetId="10">#REF!</definedName>
    <definedName name="lnatc3">#REF!</definedName>
    <definedName name="lnatc4" localSheetId="10">#REF!</definedName>
    <definedName name="lnatc4">#REF!</definedName>
    <definedName name="lnatc5" localSheetId="10">#REF!</definedName>
    <definedName name="lnatc5">#REF!</definedName>
    <definedName name="lnatc6" localSheetId="10">#REF!</definedName>
    <definedName name="lnatc6">#REF!</definedName>
    <definedName name="lnatc7" localSheetId="10">#REF!</definedName>
    <definedName name="lnatc7">#REF!</definedName>
    <definedName name="lnatc8" localSheetId="10">#REF!</definedName>
    <definedName name="lnatc8">#REF!</definedName>
    <definedName name="lnatc9" localSheetId="10">#REF!</definedName>
    <definedName name="lnatc9">#REF!</definedName>
    <definedName name="LND_HFD">NA()</definedName>
    <definedName name="LND_HFD_1">NA()</definedName>
    <definedName name="LND_HFD_2">NA()</definedName>
    <definedName name="LND_HFD_3">NA()</definedName>
    <definedName name="LNO">#N/A</definedName>
    <definedName name="lo" localSheetId="10" hidden="1">{#N/A,#N/A,FALSE,"BUDGET"}</definedName>
    <definedName name="lo" localSheetId="6" hidden="1">{#N/A,#N/A,FALSE,"BUDGET"}</definedName>
    <definedName name="lo" localSheetId="8" hidden="1">{#N/A,#N/A,FALSE,"BUDGET"}</definedName>
    <definedName name="lo" localSheetId="9" hidden="1">{#N/A,#N/A,FALSE,"BUDGET"}</definedName>
    <definedName name="lo" localSheetId="5" hidden="1">{#N/A,#N/A,FALSE,"BUDGET"}</definedName>
    <definedName name="lo" hidden="1">{#N/A,#N/A,FALSE,"BUDGET"}</definedName>
    <definedName name="loadM50">NA()</definedName>
    <definedName name="loadNa">NA()</definedName>
    <definedName name="Loan" localSheetId="8">#REF!</definedName>
    <definedName name="Loan" localSheetId="5">[170]เงินกู้ธนชาติ!$B$4</definedName>
    <definedName name="Loan">#REF!</definedName>
    <definedName name="Loan_Amount" localSheetId="8">#REF!</definedName>
    <definedName name="Loan_Amount" localSheetId="5">'[171]Amortization Table'!$D$6</definedName>
    <definedName name="Loan_Amount">#REF!</definedName>
    <definedName name="Loan_Not_Paid">#N/A</definedName>
    <definedName name="Loan_Start" localSheetId="8">#REF!</definedName>
    <definedName name="Loan_Start" localSheetId="5">'[171]Amortization Table'!$D$10</definedName>
    <definedName name="Loan_Start">#REF!</definedName>
    <definedName name="Loan_Years" localSheetId="8">#REF!</definedName>
    <definedName name="Loan_Years" localSheetId="5">'[171]Amortization Table'!$D$8</definedName>
    <definedName name="Loan_Years">#REF!</definedName>
    <definedName name="Loan1" localSheetId="8">#REF!</definedName>
    <definedName name="Loan1" localSheetId="5">'[170]เงินกู้ MGC'!$B$4</definedName>
    <definedName name="Loan1">#REF!</definedName>
    <definedName name="Location1" localSheetId="10">#REF!</definedName>
    <definedName name="Location1" localSheetId="8">#REF!</definedName>
    <definedName name="Location1">#REF!</definedName>
    <definedName name="Location2" localSheetId="10">#REF!</definedName>
    <definedName name="Location2">#REF!</definedName>
    <definedName name="LOCKUP_ACCOUNT">NA()</definedName>
    <definedName name="loi" localSheetId="10" hidden="1">{"'Eng (page2)'!$A$1:$D$52"}</definedName>
    <definedName name="loi" localSheetId="8" hidden="1">{"'Eng (page2)'!$A$1:$D$52"}</definedName>
    <definedName name="loi" localSheetId="9" hidden="1">{"'Eng (page2)'!$A$1:$D$52"}</definedName>
    <definedName name="loi" localSheetId="5" hidden="1">{"'Eng (page2)'!$A$1:$D$52"}</definedName>
    <definedName name="loi" hidden="1">{"'Eng (page2)'!$A$1:$D$52"}</definedName>
    <definedName name="lojnh" localSheetId="10" hidden="1">{"sum_mth",#N/A,FALSE,"SUM-MTH";"sum_mth_สะสม",#N/A,FALSE,"SUM-MTH";"sum_mth_ผลการดำเนินงาน",#N/A,FALSE,"SUM-MTH";"sum_mth_ผลการดำเนินงาน_สะสม",#N/A,FALSE,"SUM-MTH"}</definedName>
    <definedName name="lojnh" localSheetId="8" hidden="1">{"sum_mth",#N/A,FALSE,"SUM-MTH";"sum_mth_สะสม",#N/A,FALSE,"SUM-MTH";"sum_mth_ผลการดำเนินงาน",#N/A,FALSE,"SUM-MTH";"sum_mth_ผลการดำเนินงาน_สะสม",#N/A,FALSE,"SUM-MTH"}</definedName>
    <definedName name="lojnh" localSheetId="9" hidden="1">{"sum_mth",#N/A,FALSE,"SUM-MTH";"sum_mth_สะสม",#N/A,FALSE,"SUM-MTH";"sum_mth_ผลการดำเนินงาน",#N/A,FALSE,"SUM-MTH";"sum_mth_ผลการดำเนินงาน_สะสม",#N/A,FALSE,"SUM-MTH"}</definedName>
    <definedName name="lojnh" localSheetId="5" hidden="1">{"sum_mth",#N/A,FALSE,"SUM-MTH";"sum_mth_สะสม",#N/A,FALSE,"SUM-MTH";"sum_mth_ผลการดำเนินงาน",#N/A,FALSE,"SUM-MTH";"sum_mth_ผลการดำเนินงาน_สะสม",#N/A,FALSE,"SUM-MTH"}</definedName>
    <definedName name="lojnh" hidden="1">{"sum_mth",#N/A,FALSE,"SUM-MTH";"sum_mth_สะสม",#N/A,FALSE,"SUM-MTH";"sum_mth_ผลการดำเนินงาน",#N/A,FALSE,"SUM-MTH";"sum_mth_ผลการดำเนินงาน_สะสม",#N/A,FALSE,"SUM-MTH"}</definedName>
    <definedName name="lol" localSheetId="10">#REF!</definedName>
    <definedName name="lol" localSheetId="8">#REF!</definedName>
    <definedName name="lol" localSheetId="9">#REF!</definedName>
    <definedName name="lol">#REF!</definedName>
    <definedName name="LOLI">#N/A</definedName>
    <definedName name="LOLO">#N/A</definedName>
    <definedName name="LOLOOL">#N/A</definedName>
    <definedName name="Long" localSheetId="8">#REF!</definedName>
    <definedName name="Long" localSheetId="5">[170]เงินกู้ธนชาติ!$F$15</definedName>
    <definedName name="Long">#REF!</definedName>
    <definedName name="Long1" localSheetId="8">#REF!</definedName>
    <definedName name="Long1" localSheetId="5">'[172]เงินกู้ MGC'!$F$15</definedName>
    <definedName name="Long1">#REF!</definedName>
    <definedName name="LOOL">#N/A</definedName>
    <definedName name="lop" localSheetId="10" hidden="1">{"'Eng (page2)'!$A$1:$D$52"}</definedName>
    <definedName name="lop" localSheetId="8" hidden="1">{"'Eng (page2)'!$A$1:$D$52"}</definedName>
    <definedName name="lop" localSheetId="9" hidden="1">{"'Eng (page2)'!$A$1:$D$52"}</definedName>
    <definedName name="lop" localSheetId="5" hidden="1">{"'Eng (page2)'!$A$1:$D$52"}</definedName>
    <definedName name="lop" hidden="1">{"'Eng (page2)'!$A$1:$D$52"}</definedName>
    <definedName name="lopo" localSheetId="10" hidden="1">{"sum_mth",#N/A,FALSE,"SUM-MTH";"sum_mth_สะสม",#N/A,FALSE,"SUM-MTH";"sum_mth_ผลการดำเนินงาน",#N/A,FALSE,"SUM-MTH";"sum_mth_ผลการดำเนินงาน_สะสม",#N/A,FALSE,"SUM-MTH"}</definedName>
    <definedName name="lopo" localSheetId="8" hidden="1">{"sum_mth",#N/A,FALSE,"SUM-MTH";"sum_mth_สะสม",#N/A,FALSE,"SUM-MTH";"sum_mth_ผลการดำเนินงาน",#N/A,FALSE,"SUM-MTH";"sum_mth_ผลการดำเนินงาน_สะสม",#N/A,FALSE,"SUM-MTH"}</definedName>
    <definedName name="lopo" localSheetId="9" hidden="1">{"sum_mth",#N/A,FALSE,"SUM-MTH";"sum_mth_สะสม",#N/A,FALSE,"SUM-MTH";"sum_mth_ผลการดำเนินงาน",#N/A,FALSE,"SUM-MTH";"sum_mth_ผลการดำเนินงาน_สะสม",#N/A,FALSE,"SUM-MTH"}</definedName>
    <definedName name="lopo" localSheetId="5"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PPPP" localSheetId="10">#REF!</definedName>
    <definedName name="LOPPPP">#REF!</definedName>
    <definedName name="LORRY" localSheetId="8">#REF!</definedName>
    <definedName name="LORRY" localSheetId="5">[173]อัตราค่าบรรทุก!$A$1:$C$21</definedName>
    <definedName name="LORRY">#REF!</definedName>
    <definedName name="Losses_Utilised_Monthly" localSheetId="8">#REF!</definedName>
    <definedName name="Losses_Utilised_Monthly" localSheetId="5">[70]Taxation!$J$27:$RU$27</definedName>
    <definedName name="Losses_Utilised_Monthly">#REF!</definedName>
    <definedName name="LOW" localSheetId="10" hidden="1">{"'Eng (page2)'!$A$1:$D$52"}</definedName>
    <definedName name="LOW" localSheetId="8" hidden="1">{"'Eng (page2)'!$A$1:$D$52"}</definedName>
    <definedName name="LOW" localSheetId="9" hidden="1">{"'Eng (page2)'!$A$1:$D$52"}</definedName>
    <definedName name="LOW" localSheetId="5" hidden="1">{"'Eng (page2)'!$A$1:$D$52"}</definedName>
    <definedName name="LOW" hidden="1">{"'Eng (page2)'!$A$1:$D$52"}</definedName>
    <definedName name="lp" localSheetId="10">#REF!</definedName>
    <definedName name="lp" localSheetId="8">#REF!</definedName>
    <definedName name="lp" localSheetId="9">#REF!</definedName>
    <definedName name="lp">#REF!</definedName>
    <definedName name="lp0i">#N/A</definedName>
    <definedName name="lpgesso1" localSheetId="10">#REF!</definedName>
    <definedName name="lpgesso1">#REF!</definedName>
    <definedName name="lpgesso10" localSheetId="10">#REF!</definedName>
    <definedName name="lpgesso10">#REF!</definedName>
    <definedName name="lpgesso11" localSheetId="10">#REF!</definedName>
    <definedName name="lpgesso11">#REF!</definedName>
    <definedName name="lpgesso12" localSheetId="10">#REF!</definedName>
    <definedName name="lpgesso12">#REF!</definedName>
    <definedName name="lpgesso2" localSheetId="10">#REF!</definedName>
    <definedName name="lpgesso2">#REF!</definedName>
    <definedName name="lpgesso3" localSheetId="10">#REF!</definedName>
    <definedName name="lpgesso3">#REF!</definedName>
    <definedName name="lpgesso4" localSheetId="10">#REF!</definedName>
    <definedName name="lpgesso4">#REF!</definedName>
    <definedName name="lpgesso5" localSheetId="10">#REF!</definedName>
    <definedName name="lpgesso5">#REF!</definedName>
    <definedName name="lpgesso6" localSheetId="10">#REF!</definedName>
    <definedName name="lpgesso6">#REF!</definedName>
    <definedName name="lpgesso7" localSheetId="10">#REF!</definedName>
    <definedName name="lpgesso7">#REF!</definedName>
    <definedName name="lpgesso8" localSheetId="10">#REF!</definedName>
    <definedName name="lpgesso8">#REF!</definedName>
    <definedName name="lpgesso9" localSheetId="10">#REF!</definedName>
    <definedName name="lpgesso9">#REF!</definedName>
    <definedName name="lpl" localSheetId="10">#REF!</definedName>
    <definedName name="lpl" localSheetId="8">#REF!</definedName>
    <definedName name="lpl" localSheetId="9">#REF!</definedName>
    <definedName name="lpl">#REF!</definedName>
    <definedName name="lplan" localSheetId="8">#REF!</definedName>
    <definedName name="lplan" localSheetId="5">[96]Header!$D$12</definedName>
    <definedName name="lplan">#REF!</definedName>
    <definedName name="lpo" localSheetId="8">#REF!</definedName>
    <definedName name="lpo" localSheetId="5">'[174]Stock Aging'!$A$2:$S$1606</definedName>
    <definedName name="lpo">#REF!</definedName>
    <definedName name="lpppppppppp" localSheetId="10" hidden="1">{"'Sell_Office'!$C$5:$D$6"}</definedName>
    <definedName name="lpppppppppp" localSheetId="8" hidden="1">{"'Sell_Office'!$C$5:$D$6"}</definedName>
    <definedName name="lpppppppppp" localSheetId="9" hidden="1">{"'Sell_Office'!$C$5:$D$6"}</definedName>
    <definedName name="lpppppppppp" localSheetId="5" hidden="1">{"'Sell_Office'!$C$5:$D$6"}</definedName>
    <definedName name="lpppppppppp" hidden="1">{"'Sell_Office'!$C$5:$D$6"}</definedName>
    <definedName name="lr00">#N/A</definedName>
    <definedName name="lr0l">#N/A</definedName>
    <definedName name="lrejg">#N/A</definedName>
    <definedName name="lreoitr9">#N/A</definedName>
    <definedName name="LRLRLRL">#N/A</definedName>
    <definedName name="LS" localSheetId="8">#REF!</definedName>
    <definedName name="LS" localSheetId="5">[175]REVENUE!#REF!</definedName>
    <definedName name="LS">#REF!</definedName>
    <definedName name="LstAccounts" localSheetId="8">#REF!</definedName>
    <definedName name="LstAccounts" localSheetId="5">[113]ListAcc!$A$5:$D$350</definedName>
    <definedName name="LstAccounts">#REF!</definedName>
    <definedName name="LT4031WT2212" localSheetId="8">#REF!</definedName>
    <definedName name="LT4031WT2212" localSheetId="5">'[90]FG-ISSUED'!#REF!</definedName>
    <definedName name="LT4031WT2212">#REF!</definedName>
    <definedName name="LTERM_LIAB">NA()</definedName>
    <definedName name="LTERM_RBLES">NA()</definedName>
    <definedName name="LTI" localSheetId="10">#REF!</definedName>
    <definedName name="LTI">#REF!</definedName>
    <definedName name="ltkfkc">#N/A</definedName>
    <definedName name="LTL_AVG" localSheetId="8">#REF!</definedName>
    <definedName name="LTL_AVG" localSheetId="5">'[73]Calculation of end rates'!#REF!</definedName>
    <definedName name="LTL_AVG">#REF!</definedName>
    <definedName name="ltlt">#N/A</definedName>
    <definedName name="LTRBLES">NA()</definedName>
    <definedName name="LTU">#N/A</definedName>
    <definedName name="ltweet0">#N/A</definedName>
    <definedName name="lub">#N/A</definedName>
    <definedName name="luh">#N/A</definedName>
    <definedName name="LUKIU">#N/A</definedName>
    <definedName name="LUU">#N/A</definedName>
    <definedName name="luyu">#N/A</definedName>
    <definedName name="LV" localSheetId="10" hidden="1">{"'Eng (page2)'!$A$1:$D$52"}</definedName>
    <definedName name="LV" localSheetId="8" hidden="1">{"'Eng (page2)'!$A$1:$D$52"}</definedName>
    <definedName name="LV" localSheetId="9" hidden="1">{"'Eng (page2)'!$A$1:$D$52"}</definedName>
    <definedName name="LV" localSheetId="5" hidden="1">{"'Eng (page2)'!$A$1:$D$52"}</definedName>
    <definedName name="LV" hidden="1">{"'Eng (page2)'!$A$1:$D$52"}</definedName>
    <definedName name="LVL_AVG" localSheetId="5">'[73]Calculation of end rates'!#REF!</definedName>
    <definedName name="LVL_AVG">#REF!</definedName>
    <definedName name="LWSALES" localSheetId="10">#REF!</definedName>
    <definedName name="LWSALES" localSheetId="8">#REF!</definedName>
    <definedName name="LWSALES" localSheetId="9">#REF!</definedName>
    <definedName name="LWSALES">#REF!</definedName>
    <definedName name="ly" localSheetId="10" hidden="1">{"'Eng (page2)'!$A$1:$D$52"}</definedName>
    <definedName name="ly" localSheetId="8" hidden="1">{"'Eng (page2)'!$A$1:$D$52"}</definedName>
    <definedName name="ly" localSheetId="9" hidden="1">{"'Eng (page2)'!$A$1:$D$52"}</definedName>
    <definedName name="ly" localSheetId="5" hidden="1">{"'Eng (page2)'!$A$1:$D$52"}</definedName>
    <definedName name="ly" hidden="1">{"'Eng (page2)'!$A$1:$D$52"}</definedName>
    <definedName name="LY_AccDepre_Building" localSheetId="8">#REF!</definedName>
    <definedName name="LY_AccDepre_Building" localSheetId="5">[80]BUILD95!$AO$9:$AO$17</definedName>
    <definedName name="LY_AccDepre_Building">#REF!</definedName>
    <definedName name="LY_NBV_Building" localSheetId="8">#REF!</definedName>
    <definedName name="LY_NBV_Building" localSheetId="5">[80]BUILD95!$AP$9:$AP$17</definedName>
    <definedName name="LY_NBV_Building">#REF!</definedName>
    <definedName name="LYBin" localSheetId="10">#REF!</definedName>
    <definedName name="LYBin" localSheetId="8">#REF!</definedName>
    <definedName name="LYBin" localSheetId="9">#REF!</definedName>
    <definedName name="LYBin">#REF!</definedName>
    <definedName name="LYG">#N/A</definedName>
    <definedName name="LYHolds" localSheetId="10">#REF!</definedName>
    <definedName name="LYHolds" localSheetId="8">#REF!</definedName>
    <definedName name="LYHolds" localSheetId="9">#REF!</definedName>
    <definedName name="LYHolds">#REF!</definedName>
    <definedName name="LYNet" localSheetId="10">#REF!</definedName>
    <definedName name="LYNet" localSheetId="8">#REF!</definedName>
    <definedName name="LYNet" localSheetId="9">#REF!</definedName>
    <definedName name="LYNet">#REF!</definedName>
    <definedName name="LYoos" localSheetId="10">#REF!</definedName>
    <definedName name="LYoos" localSheetId="8">#REF!</definedName>
    <definedName name="LYoos" localSheetId="9">#REF!</definedName>
    <definedName name="LYoos">#REF!</definedName>
    <definedName name="LYReselects" localSheetId="10">#REF!</definedName>
    <definedName name="LYReselects" localSheetId="8">#REF!</definedName>
    <definedName name="LYReselects" localSheetId="9">#REF!</definedName>
    <definedName name="LYReselects">#REF!</definedName>
    <definedName name="LYReturns" localSheetId="10">#REF!</definedName>
    <definedName name="LYReturns" localSheetId="8">#REF!</definedName>
    <definedName name="LYReturns" localSheetId="9">#REF!</definedName>
    <definedName name="LYReturns">#REF!</definedName>
    <definedName name="LYSales" localSheetId="10">#REF!</definedName>
    <definedName name="LYSales" localSheetId="8">#REF!</definedName>
    <definedName name="LYSales" localSheetId="9">#REF!</definedName>
    <definedName name="LYSales">#REF!</definedName>
    <definedName name="LYTotal" localSheetId="10">#REF!</definedName>
    <definedName name="LYTotal" localSheetId="8">#REF!</definedName>
    <definedName name="LYTotal" localSheetId="9">#REF!</definedName>
    <definedName name="LYTotal">#REF!</definedName>
    <definedName name="lyu">#N/A</definedName>
    <definedName name="m">#N/A</definedName>
    <definedName name="Macro1" localSheetId="10">#REF!</definedName>
    <definedName name="Macro1">#REF!</definedName>
    <definedName name="Macro2" localSheetId="10">#REF!</definedName>
    <definedName name="Macro2">#REF!</definedName>
    <definedName name="mae" localSheetId="10" hidden="1">{"'Eng (page2)'!$A$1:$D$52"}</definedName>
    <definedName name="mae" localSheetId="8" hidden="1">{"'Eng (page2)'!$A$1:$D$52"}</definedName>
    <definedName name="mae" localSheetId="9" hidden="1">{"'Eng (page2)'!$A$1:$D$52"}</definedName>
    <definedName name="mae" localSheetId="5" hidden="1">{"'Eng (page2)'!$A$1:$D$52"}</definedName>
    <definedName name="mae" hidden="1">{"'Eng (page2)'!$A$1:$D$52"}</definedName>
    <definedName name="MAIN" localSheetId="5">[1]Program!#REF!</definedName>
    <definedName name="MAIN">#REF!</definedName>
    <definedName name="Main_Sheet" localSheetId="5">[121]Main!#REF!</definedName>
    <definedName name="Main_Sheet">#REF!</definedName>
    <definedName name="manoteS" localSheetId="10">#REF!</definedName>
    <definedName name="manoteS" localSheetId="8">#REF!</definedName>
    <definedName name="manoteS">#REF!</definedName>
    <definedName name="MAR" localSheetId="10">#REF!</definedName>
    <definedName name="MAR">#REF!</definedName>
    <definedName name="Mar_Building" localSheetId="8">#REF!</definedName>
    <definedName name="Mar_Building" localSheetId="5">[80]BUILD95!$AD$9:$AD$17</definedName>
    <definedName name="Mar_Building">#REF!</definedName>
    <definedName name="MARGINPLAN" localSheetId="10">#REF!</definedName>
    <definedName name="MARGINPLAN" localSheetId="8">#REF!</definedName>
    <definedName name="MARGINPLAN" localSheetId="9">#REF!</definedName>
    <definedName name="MARGINPLAN">#REF!</definedName>
    <definedName name="MARGINPROJ" localSheetId="10">#REF!</definedName>
    <definedName name="MARGINPROJ" localSheetId="8">#REF!</definedName>
    <definedName name="MARGINPROJ" localSheetId="9">#REF!</definedName>
    <definedName name="MARGINPROJ">#REF!</definedName>
    <definedName name="Mark2" localSheetId="10">#REF!</definedName>
    <definedName name="Mark2">#REF!</definedName>
    <definedName name="mat" localSheetId="8">#REF!</definedName>
    <definedName name="mat" localSheetId="5">'[101]10-1 Media:10-cut'!$A$1:$IV$5</definedName>
    <definedName name="mat">#REF!</definedName>
    <definedName name="MAX" localSheetId="8">#REF!</definedName>
    <definedName name="MAX" localSheetId="5">'[176]GTG His'!#REF!</definedName>
    <definedName name="MAX">#REF!</definedName>
    <definedName name="MAY" localSheetId="10">#REF!</definedName>
    <definedName name="MAY" localSheetId="8">#REF!</definedName>
    <definedName name="MAY">#REF!</definedName>
    <definedName name="May_Building" localSheetId="8">#REF!</definedName>
    <definedName name="May_Building" localSheetId="5">[80]BUILD95!$AF$9:$AF$17</definedName>
    <definedName name="May_Building">#REF!</definedName>
    <definedName name="mb" localSheetId="10">#REF!</definedName>
    <definedName name="mb" localSheetId="8">#REF!</definedName>
    <definedName name="mb" localSheetId="9">#REF!</definedName>
    <definedName name="mb">#REF!</definedName>
    <definedName name="mbkb">#N/A</definedName>
    <definedName name="MC" localSheetId="10">#REF!</definedName>
    <definedName name="MC">#REF!</definedName>
    <definedName name="mcjc">#N/A</definedName>
    <definedName name="mck">#N/A</definedName>
    <definedName name="MCOP" localSheetId="10" hidden="1">{"'Eng (page2)'!$A$1:$D$52"}</definedName>
    <definedName name="MCOP" localSheetId="8" hidden="1">{"'Eng (page2)'!$A$1:$D$52"}</definedName>
    <definedName name="MCOP" localSheetId="9" hidden="1">{"'Eng (page2)'!$A$1:$D$52"}</definedName>
    <definedName name="MCOP" localSheetId="5" hidden="1">{"'Eng (page2)'!$A$1:$D$52"}</definedName>
    <definedName name="MCOP" hidden="1">{"'Eng (page2)'!$A$1:$D$52"}</definedName>
    <definedName name="mddj">#N/A</definedName>
    <definedName name="mdjdj">#N/A</definedName>
    <definedName name="mdjx">#N/A</definedName>
    <definedName name="MDMDM">#N/A</definedName>
    <definedName name="Meijer" localSheetId="10">#REF!</definedName>
    <definedName name="Meijer">#REF!</definedName>
    <definedName name="meivfd">#N/A</definedName>
    <definedName name="mewiew">#N/A</definedName>
    <definedName name="mf" localSheetId="8">#REF!</definedName>
    <definedName name="mf" localSheetId="5">[83]data!$B$1:$B$41</definedName>
    <definedName name="mf">#REF!</definedName>
    <definedName name="mfd">#N/A</definedName>
    <definedName name="mfdfnds">#N/A</definedName>
    <definedName name="mfei">#N/A</definedName>
    <definedName name="mfjdn">#N/A</definedName>
    <definedName name="MFPW" localSheetId="10" hidden="1">{"'Eng (page2)'!$A$1:$D$52"}</definedName>
    <definedName name="MFPW" localSheetId="8" hidden="1">{"'Eng (page2)'!$A$1:$D$52"}</definedName>
    <definedName name="MFPW" localSheetId="9" hidden="1">{"'Eng (page2)'!$A$1:$D$52"}</definedName>
    <definedName name="MFPW" localSheetId="5" hidden="1">{"'Eng (page2)'!$A$1:$D$52"}</definedName>
    <definedName name="MFPW" hidden="1">{"'Eng (page2)'!$A$1:$D$52"}</definedName>
    <definedName name="mghh">#N/A</definedName>
    <definedName name="mghhg">#N/A</definedName>
    <definedName name="MGJD">#N/A</definedName>
    <definedName name="mgkgdk">#N/A</definedName>
    <definedName name="MGUJH">#N/A</definedName>
    <definedName name="mh">#N/A</definedName>
    <definedName name="MI" localSheetId="8">#REF!</definedName>
    <definedName name="MI" localSheetId="5">'[70]Operating Costs'!$I$37</definedName>
    <definedName name="MI">#REF!</definedName>
    <definedName name="MIN_INT">NA()</definedName>
    <definedName name="MIN_INT_1">NA()</definedName>
    <definedName name="MIN_INT_2">NA()</definedName>
    <definedName name="MIN_INT_3">NA()</definedName>
    <definedName name="minh" localSheetId="10" hidden="1">{"'August 2000'!$A$1:$J$101"}</definedName>
    <definedName name="minh" localSheetId="8" hidden="1">{"'August 2000'!$A$1:$J$101"}</definedName>
    <definedName name="minh" localSheetId="9" hidden="1">{"'August 2000'!$A$1:$J$101"}</definedName>
    <definedName name="minh" localSheetId="5" hidden="1">{"'August 2000'!$A$1:$J$101"}</definedName>
    <definedName name="minh" hidden="1">{"'August 2000'!$A$1:$J$101"}</definedName>
    <definedName name="mint" localSheetId="10" hidden="1">{"sum_mth",#N/A,FALSE,"SUM-MTH";"sum_mth_สะสม",#N/A,FALSE,"SUM-MTH";"sum_mth_ผลการดำเนินงาน",#N/A,FALSE,"SUM-MTH";"sum_mth_ผลการดำเนินงาน_สะสม",#N/A,FALSE,"SUM-MTH"}</definedName>
    <definedName name="mint" localSheetId="8" hidden="1">{"sum_mth",#N/A,FALSE,"SUM-MTH";"sum_mth_สะสม",#N/A,FALSE,"SUM-MTH";"sum_mth_ผลการดำเนินงาน",#N/A,FALSE,"SUM-MTH";"sum_mth_ผลการดำเนินงาน_สะสม",#N/A,FALSE,"SUM-MTH"}</definedName>
    <definedName name="mint" localSheetId="9" hidden="1">{"sum_mth",#N/A,FALSE,"SUM-MTH";"sum_mth_สะสม",#N/A,FALSE,"SUM-MTH";"sum_mth_ผลการดำเนินงาน",#N/A,FALSE,"SUM-MTH";"sum_mth_ผลการดำเนินงาน_สะสม",#N/A,FALSE,"SUM-MTH"}</definedName>
    <definedName name="mint" localSheetId="5" hidden="1">{"sum_mth",#N/A,FALSE,"SUM-MTH";"sum_mth_สะสม",#N/A,FALSE,"SUM-MTH";"sum_mth_ผลการดำเนินงาน",#N/A,FALSE,"SUM-MTH";"sum_mth_ผลการดำเนินงาน_สะสม",#N/A,FALSE,"SUM-MTH"}</definedName>
    <definedName name="mint" hidden="1">{"sum_mth",#N/A,FALSE,"SUM-MTH";"sum_mth_สะสม",#N/A,FALSE,"SUM-MTH";"sum_mth_ผลการดำเนินงาน",#N/A,FALSE,"SUM-MTH";"sum_mth_ผลการดำเนินงาน_สะสม",#N/A,FALSE,"SUM-MTH"}</definedName>
    <definedName name="minute" localSheetId="10" hidden="1">{"'Eng (page2)'!$A$1:$D$52"}</definedName>
    <definedName name="minute" localSheetId="8" hidden="1">{"'Eng (page2)'!$A$1:$D$52"}</definedName>
    <definedName name="minute" localSheetId="9" hidden="1">{"'Eng (page2)'!$A$1:$D$52"}</definedName>
    <definedName name="minute" localSheetId="5" hidden="1">{"'Eng (page2)'!$A$1:$D$52"}</definedName>
    <definedName name="minute" hidden="1">{"'Eng (page2)'!$A$1:$D$52"}</definedName>
    <definedName name="MIS" localSheetId="5">[175]REVENUE!#REF!</definedName>
    <definedName name="MIS">#REF!</definedName>
    <definedName name="misgroup" localSheetId="8" hidden="1">#REF!</definedName>
    <definedName name="misgroup" localSheetId="5" hidden="1">[143]GROUPING!$B$440:$B$1029</definedName>
    <definedName name="misgroup" hidden="1">#REF!</definedName>
    <definedName name="mjftn" localSheetId="8">#REF!</definedName>
    <definedName name="mjftn" localSheetId="5">[97]data!$J$1:$J$2</definedName>
    <definedName name="mjftn">#REF!</definedName>
    <definedName name="mjnh5">#N/A</definedName>
    <definedName name="MJYJY">#N/A</definedName>
    <definedName name="mk" localSheetId="10">#REF!</definedName>
    <definedName name="mk">#REF!</definedName>
    <definedName name="mke0">#N/A</definedName>
    <definedName name="mkhjn">#N/A</definedName>
    <definedName name="mkmk">#N/A</definedName>
    <definedName name="MKO" localSheetId="10" hidden="1">{"'Eng (page2)'!$A$1:$D$52"}</definedName>
    <definedName name="MKO" localSheetId="8" hidden="1">{"'Eng (page2)'!$A$1:$D$52"}</definedName>
    <definedName name="MKO" localSheetId="9" hidden="1">{"'Eng (page2)'!$A$1:$D$52"}</definedName>
    <definedName name="MKO" localSheetId="5" hidden="1">{"'Eng (page2)'!$A$1:$D$52"}</definedName>
    <definedName name="MKO" hidden="1">{"'Eng (page2)'!$A$1:$D$52"}</definedName>
    <definedName name="MKY">#N/A</definedName>
    <definedName name="mm" localSheetId="10" hidden="1">#REF!</definedName>
    <definedName name="mm" hidden="1">#REF!</definedName>
    <definedName name="MM_Note1.2" localSheetId="10" hidden="1">{"CF Assumptions",#N/A,FALSE,"Asu";#N/A,#N/A,FALSE,"Summary";#N/A,#N/A,FALSE,"CF (2)";#N/A,#N/A,FALSE,"C&amp;D";"SM1",#N/A,FALSE,"SM";"SM2",#N/A,FALSE,"SM";#N/A,#N/A,FALSE,"B&amp;T";"Mgmt1",#N/A,FALSE,"MGMT";"Mgmt2",#N/A,FALSE,"MGMT";"Rent1",#N/A,FALSE,"RENT";"Rent2",#N/A,FALSE,"RENT";#N/A,#N/A,FALSE,"HOSP";#N/A,#N/A,FALSE,"FIN";#N/A,#N/A,FALSE,"Notes"}</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localSheetId="4" hidden="1">{"CF Assumptions",#N/A,FALSE,"Asu";#N/A,#N/A,FALSE,"Summary";#N/A,#N/A,FALSE,"CF (2)";#N/A,#N/A,FALSE,"C&amp;D";"SM1",#N/A,FALSE,"SM";"SM2",#N/A,FALSE,"SM";#N/A,#N/A,FALSE,"B&amp;T";"Mgmt1",#N/A,FALSE,"MGMT";"Mgmt2",#N/A,FALSE,"MGMT";"Rent1",#N/A,FALSE,"RENT";"Rent2",#N/A,FALSE,"RENT";#N/A,#N/A,FALSE,"HOSP";#N/A,#N/A,FALSE,"FIN";#N/A,#N/A,FALSE,"Notes"}</definedName>
    <definedName name="MM_Note1.2" localSheetId="6" hidden="1">{"CF Assumptions",#N/A,FALSE,"Asu";#N/A,#N/A,FALSE,"Summary";#N/A,#N/A,FALSE,"CF (2)";#N/A,#N/A,FALSE,"C&amp;D";"SM1",#N/A,FALSE,"SM";"SM2",#N/A,FALSE,"SM";#N/A,#N/A,FALSE,"B&amp;T";"Mgmt1",#N/A,FALSE,"MGMT";"Mgmt2",#N/A,FALSE,"MGMT";"Rent1",#N/A,FALSE,"RENT";"Rent2",#N/A,FALSE,"RENT";#N/A,#N/A,FALSE,"HOSP";#N/A,#N/A,FALSE,"FIN";#N/A,#N/A,FALSE,"Notes"}</definedName>
    <definedName name="MM_Note1.2" localSheetId="8" hidden="1">{"CF Assumptions",#N/A,FALSE,"Asu";#N/A,#N/A,FALSE,"Summary";#N/A,#N/A,FALSE,"CF (2)";#N/A,#N/A,FALSE,"C&amp;D";"SM1",#N/A,FALSE,"SM";"SM2",#N/A,FALSE,"SM";#N/A,#N/A,FALSE,"B&amp;T";"Mgmt1",#N/A,FALSE,"MGMT";"Mgmt2",#N/A,FALSE,"MGMT";"Rent1",#N/A,FALSE,"RENT";"Rent2",#N/A,FALSE,"RENT";#N/A,#N/A,FALSE,"HOSP";#N/A,#N/A,FALSE,"FIN";#N/A,#N/A,FALSE,"Notes"}</definedName>
    <definedName name="MM_Note1.2" localSheetId="9" hidden="1">{"CF Assumptions",#N/A,FALSE,"Asu";#N/A,#N/A,FALSE,"Summary";#N/A,#N/A,FALSE,"CF (2)";#N/A,#N/A,FALSE,"C&amp;D";"SM1",#N/A,FALSE,"SM";"SM2",#N/A,FALSE,"SM";#N/A,#N/A,FALSE,"B&amp;T";"Mgmt1",#N/A,FALSE,"MGMT";"Mgmt2",#N/A,FALSE,"MGMT";"Rent1",#N/A,FALSE,"RENT";"Rent2",#N/A,FALSE,"RENT";#N/A,#N/A,FALSE,"HOSP";#N/A,#N/A,FALSE,"FIN";#N/A,#N/A,FALSE,"Notes"}</definedName>
    <definedName name="MM_Note1.2" localSheetId="5"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10" hidden="1">{"Book Income",#N/A,FALSE,"B&amp;T";"Taxable Income",#N/A,FALSE,"B&amp;T"}</definedName>
    <definedName name="MM_note2" localSheetId="3" hidden="1">{"Book Income",#N/A,FALSE,"B&amp;T";"Taxable Income",#N/A,FALSE,"B&amp;T"}</definedName>
    <definedName name="MM_note2" localSheetId="4" hidden="1">{"Book Income",#N/A,FALSE,"B&amp;T";"Taxable Income",#N/A,FALSE,"B&amp;T"}</definedName>
    <definedName name="MM_note2" localSheetId="6" hidden="1">{"Book Income",#N/A,FALSE,"B&amp;T";"Taxable Income",#N/A,FALSE,"B&amp;T"}</definedName>
    <definedName name="MM_note2" localSheetId="8" hidden="1">{"Book Income",#N/A,FALSE,"B&amp;T";"Taxable Income",#N/A,FALSE,"B&amp;T"}</definedName>
    <definedName name="MM_note2" localSheetId="9" hidden="1">{"Book Income",#N/A,FALSE,"B&amp;T";"Taxable Income",#N/A,FALSE,"B&amp;T"}</definedName>
    <definedName name="MM_note2" localSheetId="5" hidden="1">{"Book Income",#N/A,FALSE,"B&amp;T";"Taxable Income",#N/A,FALSE,"B&amp;T"}</definedName>
    <definedName name="MM_note2" hidden="1">{"Book Income",#N/A,FALSE,"B&amp;T";"Taxable Income",#N/A,FALSE,"B&amp;T"}</definedName>
    <definedName name="MMBMBMB">#N/A</definedName>
    <definedName name="MMDMDM">#N/A</definedName>
    <definedName name="MMDMDMD">#N/A</definedName>
    <definedName name="MMG">#N/A</definedName>
    <definedName name="mmm" localSheetId="8">#REF!</definedName>
    <definedName name="mmm" localSheetId="5">[177]S33!$EC$7</definedName>
    <definedName name="mmm">#REF!</definedName>
    <definedName name="mmmmm" localSheetId="10" hidden="1">{"sum_mth",#N/A,FALSE,"SUM-MTH";"sum_mth_สะสม",#N/A,FALSE,"SUM-MTH";"sum_mth_ผลการดำเนินงาน",#N/A,FALSE,"SUM-MTH";"sum_mth_ผลการดำเนินงาน_สะสม",#N/A,FALSE,"SUM-MTH"}</definedName>
    <definedName name="mmmmm" localSheetId="8" hidden="1">{"sum_mth",#N/A,FALSE,"SUM-MTH";"sum_mth_สะสม",#N/A,FALSE,"SUM-MTH";"sum_mth_ผลการดำเนินงาน",#N/A,FALSE,"SUM-MTH";"sum_mth_ผลการดำเนินงาน_สะสม",#N/A,FALSE,"SUM-MTH"}</definedName>
    <definedName name="mmmmm" localSheetId="9" hidden="1">{"sum_mth",#N/A,FALSE,"SUM-MTH";"sum_mth_สะสม",#N/A,FALSE,"SUM-MTH";"sum_mth_ผลการดำเนินงาน",#N/A,FALSE,"SUM-MTH";"sum_mth_ผลการดำเนินงาน_สะสม",#N/A,FALSE,"SUM-MTH"}</definedName>
    <definedName name="mmmmm" localSheetId="5" hidden="1">{"sum_mth",#N/A,FALSE,"SUM-MTH";"sum_mth_สะสม",#N/A,FALSE,"SUM-MTH";"sum_mth_ผลการดำเนินงาน",#N/A,FALSE,"SUM-MTH";"sum_mth_ผลการดำเนินงาน_สะสม",#N/A,FALSE,"SUM-MTH"}</definedName>
    <definedName name="mmmmm" hidden="1">{"sum_mth",#N/A,FALSE,"SUM-MTH";"sum_mth_สะสม",#N/A,FALSE,"SUM-MTH";"sum_mth_ผลการดำเนินงาน",#N/A,FALSE,"SUM-MTH";"sum_mth_ผลการดำเนินงาน_สะสม",#N/A,FALSE,"SUM-MTH"}</definedName>
    <definedName name="MMY">#N/A</definedName>
    <definedName name="mnjbm" localSheetId="10" hidden="1">{"'Sell_Office'!$C$5:$D$6"}</definedName>
    <definedName name="mnjbm" localSheetId="8" hidden="1">{"'Sell_Office'!$C$5:$D$6"}</definedName>
    <definedName name="mnjbm" localSheetId="9" hidden="1">{"'Sell_Office'!$C$5:$D$6"}</definedName>
    <definedName name="mnjbm" localSheetId="5" hidden="1">{"'Sell_Office'!$C$5:$D$6"}</definedName>
    <definedName name="mnjbm" hidden="1">{"'Sell_Office'!$C$5:$D$6"}</definedName>
    <definedName name="MODEL1" localSheetId="10">#REF!</definedName>
    <definedName name="MODEL1">#REF!</definedName>
    <definedName name="MOL" localSheetId="10" hidden="1">{"'Eng (page2)'!$A$1:$D$52"}</definedName>
    <definedName name="MOL" localSheetId="8" hidden="1">{"'Eng (page2)'!$A$1:$D$52"}</definedName>
    <definedName name="MOL" localSheetId="9" hidden="1">{"'Eng (page2)'!$A$1:$D$52"}</definedName>
    <definedName name="MOL" localSheetId="5" hidden="1">{"'Eng (page2)'!$A$1:$D$52"}</definedName>
    <definedName name="MOL" hidden="1">{"'Eng (page2)'!$A$1:$D$52"}</definedName>
    <definedName name="mon" localSheetId="10">#REF!</definedName>
    <definedName name="mon" localSheetId="8">#REF!</definedName>
    <definedName name="mon" localSheetId="9">#REF!</definedName>
    <definedName name="mon">#REF!</definedName>
    <definedName name="Monetary_Precision" localSheetId="10">#REF!</definedName>
    <definedName name="Monetary_Precision" localSheetId="8">#REF!</definedName>
    <definedName name="Monetary_Precision" localSheetId="9">#REF!</definedName>
    <definedName name="Monetary_Precision">#REF!</definedName>
    <definedName name="monmon" localSheetId="10" hidden="1">{"'Model'!$A$1:$N$53"}</definedName>
    <definedName name="monmon" localSheetId="8" hidden="1">{"'Model'!$A$1:$N$53"}</definedName>
    <definedName name="monmon" localSheetId="9" hidden="1">{"'Model'!$A$1:$N$53"}</definedName>
    <definedName name="monmon" localSheetId="5" hidden="1">{"'Model'!$A$1:$N$53"}</definedName>
    <definedName name="monmon" hidden="1">{"'Model'!$A$1:$N$53"}</definedName>
    <definedName name="Month" localSheetId="10">#REF!</definedName>
    <definedName name="Month">#REF!</definedName>
    <definedName name="month_in_quarter" localSheetId="10">#REF!</definedName>
    <definedName name="month_in_quarter">#REF!</definedName>
    <definedName name="month_in_quarteract" localSheetId="10">#REF!</definedName>
    <definedName name="month_in_quarteract">#REF!</definedName>
    <definedName name="month_number" localSheetId="10">#REF!</definedName>
    <definedName name="month_number">#REF!</definedName>
    <definedName name="month_numberact" localSheetId="10">#REF!</definedName>
    <definedName name="month_numberact">#REF!</definedName>
    <definedName name="Monthly_Payment">#N/A</definedName>
    <definedName name="months" localSheetId="10">#REF!</definedName>
    <definedName name="months" localSheetId="8">#REF!</definedName>
    <definedName name="months" localSheetId="9">#REF!</definedName>
    <definedName name="months">#REF!</definedName>
    <definedName name="moo" localSheetId="8">#REF!</definedName>
    <definedName name="moo" localSheetId="5">[62]BS!$C$2:$C$575</definedName>
    <definedName name="moo">#REF!</definedName>
    <definedName name="MP_Backup_ABCT" localSheetId="8">#REF!</definedName>
    <definedName name="MP_Backup_ABCT" localSheetId="5">'[70]Demand Assumption'!$J$192:$RU$192</definedName>
    <definedName name="MP_Backup_ABCT">#REF!</definedName>
    <definedName name="MP_Backup_charge_price_ABCT" localSheetId="8">#REF!</definedName>
    <definedName name="MP_Backup_charge_price_ABCT" localSheetId="5">'[70]Demand Assumption'!$I$192</definedName>
    <definedName name="MP_Backup_charge_price_ABCT">#REF!</definedName>
    <definedName name="MP_Backup_charge_price_EGAT" localSheetId="8">#REF!</definedName>
    <definedName name="MP_Backup_charge_price_EGAT" localSheetId="5">'[70]Demand Assumption'!$I$722</definedName>
    <definedName name="MP_Backup_charge_price_EGAT">#REF!</definedName>
    <definedName name="MP_Backup_charge_price_MIGP" localSheetId="8">#REF!</definedName>
    <definedName name="MP_Backup_charge_price_MIGP" localSheetId="5">'[70]Demand Assumption'!$I$86</definedName>
    <definedName name="MP_Backup_charge_price_MIGP">#REF!</definedName>
    <definedName name="MP_Backup_charge_price_MPR" localSheetId="8">#REF!</definedName>
    <definedName name="MP_Backup_charge_price_MPR" localSheetId="5">'[70]Demand Assumption'!$I$404</definedName>
    <definedName name="MP_Backup_charge_price_MPR">#REF!</definedName>
    <definedName name="MP_Backup_charge_price_PBC" localSheetId="8">#REF!</definedName>
    <definedName name="MP_Backup_charge_price_PBC" localSheetId="5">'[70]Demand Assumption'!$I$563</definedName>
    <definedName name="MP_Backup_charge_price_PBC">#REF!</definedName>
    <definedName name="MP_Backup_charge_price_PDH" localSheetId="8">#REF!</definedName>
    <definedName name="MP_Backup_charge_price_PDH" localSheetId="5">'[70]Demand Assumption'!$I$828</definedName>
    <definedName name="MP_Backup_charge_price_PDH">#REF!</definedName>
    <definedName name="MP_Backup_charge_price_PE" localSheetId="8">#REF!</definedName>
    <definedName name="MP_Backup_charge_price_PE" localSheetId="5">'[70]Demand Assumption'!$I$775</definedName>
    <definedName name="MP_Backup_charge_price_PE">#REF!</definedName>
    <definedName name="MP_Backup_charge_Price_PPCL" localSheetId="8">#REF!</definedName>
    <definedName name="MP_Backup_charge_Price_PPCL" localSheetId="5">'[70]Demand Assumption'!$I$669</definedName>
    <definedName name="MP_Backup_charge_Price_PPCL">#REF!</definedName>
    <definedName name="MP_Backup_charge_price_PTTAC" localSheetId="8">#REF!</definedName>
    <definedName name="MP_Backup_charge_price_PTTAC" localSheetId="5">'[70]Demand Assumption'!$I$510</definedName>
    <definedName name="MP_Backup_charge_price_PTTAC">#REF!</definedName>
    <definedName name="MP_backup_charge_price_PTTCH" localSheetId="8">#REF!</definedName>
    <definedName name="MP_backup_charge_price_PTTCH" localSheetId="5">'[70]Demand Assumption'!$I$245</definedName>
    <definedName name="MP_backup_charge_price_PTTCH">#REF!</definedName>
    <definedName name="MP_Backup_charge_price_PTTCHLAB" localSheetId="8">#REF!</definedName>
    <definedName name="MP_Backup_charge_price_PTTCHLAB" localSheetId="5">'[70]Demand Assumption'!$I$616</definedName>
    <definedName name="MP_Backup_charge_price_PTTCHLAB">#REF!</definedName>
    <definedName name="MP_backup_charge_price_TEA" localSheetId="8">#REF!</definedName>
    <definedName name="MP_backup_charge_price_TEA" localSheetId="5">'[70]Demand Assumption'!$I$351</definedName>
    <definedName name="MP_backup_charge_price_TEA">#REF!</definedName>
    <definedName name="MP_Backup_charge_price_TEX" localSheetId="8">#REF!</definedName>
    <definedName name="MP_Backup_charge_price_TEX" localSheetId="5">'[70]Demand Assumption'!$I$139</definedName>
    <definedName name="MP_Backup_charge_price_TEX">#REF!</definedName>
    <definedName name="MP_Backup_Charge_Price_TOCGC" localSheetId="8">#REF!</definedName>
    <definedName name="MP_Backup_Charge_Price_TOCGC" localSheetId="5">'[70]Demand Assumption'!$I$33</definedName>
    <definedName name="MP_Backup_Charge_Price_TOCGC">#REF!</definedName>
    <definedName name="MP_backup_charge_price_TOCGC2" localSheetId="8">#REF!</definedName>
    <definedName name="MP_backup_charge_price_TOCGC2" localSheetId="5">'[70]Demand Assumption'!$I$457</definedName>
    <definedName name="MP_backup_charge_price_TOCGC2">#REF!</definedName>
    <definedName name="MP_Backup_charge_price_TOL" localSheetId="8">#REF!</definedName>
    <definedName name="MP_Backup_charge_price_TOL" localSheetId="5">'[70]Demand Assumption'!$I$298</definedName>
    <definedName name="MP_Backup_charge_price_TOL">#REF!</definedName>
    <definedName name="MP_Backup_EGAT" localSheetId="8">#REF!</definedName>
    <definedName name="MP_Backup_EGAT" localSheetId="5">'[70]Demand Assumption'!$J$722:$RU$722</definedName>
    <definedName name="MP_Backup_EGAT">#REF!</definedName>
    <definedName name="MP_Backup_MIGP" localSheetId="8">#REF!</definedName>
    <definedName name="MP_Backup_MIGP" localSheetId="5">'[70]Demand Assumption'!$J$86:$RU$86</definedName>
    <definedName name="MP_Backup_MIGP">#REF!</definedName>
    <definedName name="MP_Backup_MPR" localSheetId="8">#REF!</definedName>
    <definedName name="MP_Backup_MPR" localSheetId="5">'[70]Demand Assumption'!$J$404:$RU$404</definedName>
    <definedName name="MP_Backup_MPR">#REF!</definedName>
    <definedName name="MP_Backup_PBC" localSheetId="8">#REF!</definedName>
    <definedName name="MP_Backup_PBC" localSheetId="5">'[70]Demand Assumption'!$J$563:$RU$563</definedName>
    <definedName name="MP_Backup_PBC">#REF!</definedName>
    <definedName name="MP_Backup_PDH" localSheetId="8">#REF!</definedName>
    <definedName name="MP_Backup_PDH" localSheetId="5">'[70]Demand Assumption'!$J$828:$RU$828</definedName>
    <definedName name="MP_Backup_PDH">#REF!</definedName>
    <definedName name="MP_Backup_PPCL" localSheetId="8">#REF!</definedName>
    <definedName name="MP_Backup_PPCL" localSheetId="5">'[70]Demand Assumption'!$J$669:$RU$669</definedName>
    <definedName name="MP_Backup_PPCL">#REF!</definedName>
    <definedName name="MP_Backup_PTTAC" localSheetId="8">#REF!</definedName>
    <definedName name="MP_Backup_PTTAC" localSheetId="5">'[70]Demand Assumption'!$J$510:$RU$510</definedName>
    <definedName name="MP_Backup_PTTAC">#REF!</definedName>
    <definedName name="MP_Backup_PTTCH" localSheetId="8">#REF!</definedName>
    <definedName name="MP_Backup_PTTCH" localSheetId="5">'[70]Demand Assumption'!$J$245:$RU$245</definedName>
    <definedName name="MP_Backup_PTTCH">#REF!</definedName>
    <definedName name="MP_Backup_PTTCH_LAB" localSheetId="8">#REF!</definedName>
    <definedName name="MP_Backup_PTTCH_LAB" localSheetId="5">'[70]Demand Assumption'!$J$616:$RU$616</definedName>
    <definedName name="MP_Backup_PTTCH_LAB">#REF!</definedName>
    <definedName name="MP_Backup_PTTPE" localSheetId="8">#REF!</definedName>
    <definedName name="MP_Backup_PTTPE" localSheetId="5">'[70]Demand Assumption'!$J$775:$RU$775</definedName>
    <definedName name="MP_Backup_PTTPE">#REF!</definedName>
    <definedName name="MP_Backup_TEA" localSheetId="8">#REF!</definedName>
    <definedName name="MP_Backup_TEA" localSheetId="5">'[70]Demand Assumption'!$J$351:$RU$351</definedName>
    <definedName name="MP_Backup_TEA">#REF!</definedName>
    <definedName name="MP_Backup_TEX" localSheetId="8">#REF!</definedName>
    <definedName name="MP_Backup_TEX" localSheetId="5">'[70]Demand Assumption'!$J$139:$RU$139</definedName>
    <definedName name="MP_Backup_TEX">#REF!</definedName>
    <definedName name="MP_Backup_TOCGC" localSheetId="8">#REF!</definedName>
    <definedName name="MP_Backup_TOCGC" localSheetId="5">'[70]Demand Assumption'!$J$33:$RU$33</definedName>
    <definedName name="MP_Backup_TOCGC">#REF!</definedName>
    <definedName name="MP_Backup_TOCGC2" localSheetId="8">#REF!</definedName>
    <definedName name="MP_Backup_TOCGC2" localSheetId="5">'[70]Demand Assumption'!$J$457:$RU$457</definedName>
    <definedName name="MP_Backup_TOCGC2">#REF!</definedName>
    <definedName name="MP_Backup_TOL" localSheetId="8">#REF!</definedName>
    <definedName name="MP_Backup_TOL" localSheetId="5">'[70]Demand Assumption'!$J$298:$RU$298</definedName>
    <definedName name="MP_Backup_TOL">#REF!</definedName>
    <definedName name="MP_Fix_Charge_ABCT" localSheetId="8">#REF!</definedName>
    <definedName name="MP_Fix_Charge_ABCT" localSheetId="5">'[70]Demand Assumption'!$J$193:$RU$193</definedName>
    <definedName name="MP_Fix_Charge_ABCT">#REF!</definedName>
    <definedName name="MP_Fix_Charge_EGAT" localSheetId="8">#REF!</definedName>
    <definedName name="MP_Fix_Charge_EGAT" localSheetId="5">'[70]Demand Assumption'!$J$723:$RU$723</definedName>
    <definedName name="MP_Fix_Charge_EGAT">#REF!</definedName>
    <definedName name="MP_Fix_Charge_MIGP" localSheetId="8">#REF!</definedName>
    <definedName name="MP_Fix_Charge_MIGP" localSheetId="5">'[70]Demand Assumption'!$J$87:$RU$87</definedName>
    <definedName name="MP_Fix_Charge_MIGP">#REF!</definedName>
    <definedName name="MP_Fix_Charge_MPR" localSheetId="8">#REF!</definedName>
    <definedName name="MP_Fix_Charge_MPR" localSheetId="5">'[70]Demand Assumption'!$J$405:$RU$405</definedName>
    <definedName name="MP_Fix_Charge_MPR">#REF!</definedName>
    <definedName name="MP_Fix_Charge_PBC" localSheetId="8">#REF!</definedName>
    <definedName name="MP_Fix_Charge_PBC" localSheetId="5">'[70]Demand Assumption'!$J$564:$RU$564</definedName>
    <definedName name="MP_Fix_Charge_PBC">#REF!</definedName>
    <definedName name="MP_Fix_Charge_PDH" localSheetId="8">#REF!</definedName>
    <definedName name="MP_Fix_Charge_PDH" localSheetId="5">'[70]Demand Assumption'!$J$829:$RU$829</definedName>
    <definedName name="MP_Fix_Charge_PDH">#REF!</definedName>
    <definedName name="MP_Fix_Charge_PPCL" localSheetId="8">#REF!</definedName>
    <definedName name="MP_Fix_Charge_PPCL" localSheetId="5">'[70]Demand Assumption'!$J$670:$RU$670</definedName>
    <definedName name="MP_Fix_Charge_PPCL">#REF!</definedName>
    <definedName name="MP_Fix_Charge_PTTAC" localSheetId="8">#REF!</definedName>
    <definedName name="MP_Fix_Charge_PTTAC" localSheetId="5">'[70]Demand Assumption'!$J$511:$RU$511</definedName>
    <definedName name="MP_Fix_Charge_PTTAC">#REF!</definedName>
    <definedName name="MP_Fix_Charge_PTTCH" localSheetId="8">#REF!</definedName>
    <definedName name="MP_Fix_Charge_PTTCH" localSheetId="5">'[70]Demand Assumption'!$J$246:$RU$246</definedName>
    <definedName name="MP_Fix_Charge_PTTCH">#REF!</definedName>
    <definedName name="MP_FIX_Charge_PTTCH_LAB" localSheetId="8">#REF!</definedName>
    <definedName name="MP_FIX_Charge_PTTCH_LAB" localSheetId="5">'[70]Demand Assumption'!$J$617:$RU$617</definedName>
    <definedName name="MP_FIX_Charge_PTTCH_LAB">#REF!</definedName>
    <definedName name="MP_Fix_Charge_PTTPE" localSheetId="8">#REF!</definedName>
    <definedName name="MP_Fix_Charge_PTTPE" localSheetId="5">'[70]Demand Assumption'!$J$776:$RU$776</definedName>
    <definedName name="MP_Fix_Charge_PTTPE">#REF!</definedName>
    <definedName name="MP_Fix_Charge_TEA" localSheetId="8">#REF!</definedName>
    <definedName name="MP_Fix_Charge_TEA" localSheetId="5">'[70]Demand Assumption'!$J$352:$RU$352</definedName>
    <definedName name="MP_Fix_Charge_TEA">#REF!</definedName>
    <definedName name="MP_Fix_Charge_TEX" localSheetId="8">#REF!</definedName>
    <definedName name="MP_Fix_Charge_TEX" localSheetId="5">'[70]Demand Assumption'!$J$140:$RU$140</definedName>
    <definedName name="MP_Fix_Charge_TEX">#REF!</definedName>
    <definedName name="MP_Fix_Charge_TOCGC" localSheetId="8">#REF!</definedName>
    <definedName name="MP_Fix_Charge_TOCGC" localSheetId="5">'[70]Demand Assumption'!$J$34:$RU$34</definedName>
    <definedName name="MP_Fix_Charge_TOCGC">#REF!</definedName>
    <definedName name="MP_Fix_Charge_TOCGC2" localSheetId="8">#REF!</definedName>
    <definedName name="MP_Fix_Charge_TOCGC2" localSheetId="5">'[70]Demand Assumption'!$J$458:$RU$458</definedName>
    <definedName name="MP_Fix_Charge_TOCGC2">#REF!</definedName>
    <definedName name="MP_Fix_Charge_TOL" localSheetId="8">#REF!</definedName>
    <definedName name="MP_Fix_Charge_TOL" localSheetId="5">'[70]Demand Assumption'!$J$299:$RU$299</definedName>
    <definedName name="MP_Fix_Charge_TOL">#REF!</definedName>
    <definedName name="MP_Steam_Contract_ABCT" localSheetId="8">#REF!</definedName>
    <definedName name="MP_Steam_Contract_ABCT" localSheetId="5">'[70]Demand Assumption'!$J$191:$RU$191</definedName>
    <definedName name="MP_Steam_Contract_ABCT">#REF!</definedName>
    <definedName name="MP_Steam_Contract_BIG" localSheetId="8">#REF!</definedName>
    <definedName name="MP_Steam_Contract_BIG" localSheetId="5">'[89]Demand Assumption'!#REF!</definedName>
    <definedName name="MP_Steam_Contract_BIG">#REF!</definedName>
    <definedName name="MP_Steam_Contract_BPA" localSheetId="8">#REF!</definedName>
    <definedName name="MP_Steam_Contract_BPA" localSheetId="5">'[89]Demand Assumption'!#REF!</definedName>
    <definedName name="MP_Steam_Contract_BPA">#REF!</definedName>
    <definedName name="MP_Steam_Contract_EGAT" localSheetId="8">#REF!</definedName>
    <definedName name="MP_Steam_Contract_EGAT" localSheetId="5">'[70]Demand Assumption'!$J$721:$RU$721</definedName>
    <definedName name="MP_Steam_Contract_EGAT">#REF!</definedName>
    <definedName name="MP_Steam_Contract_MIGP" localSheetId="8">#REF!</definedName>
    <definedName name="MP_Steam_Contract_MIGP" localSheetId="5">'[70]Demand Assumption'!$J$85:$RU$85</definedName>
    <definedName name="MP_Steam_Contract_MIGP">#REF!</definedName>
    <definedName name="MP_Steam_Contract_MPR" localSheetId="8">#REF!</definedName>
    <definedName name="MP_Steam_Contract_MPR" localSheetId="5">'[70]Demand Assumption'!$J$403:$RU$403</definedName>
    <definedName name="MP_Steam_Contract_MPR">#REF!</definedName>
    <definedName name="MP_Steam_Contract_PBC" localSheetId="8">#REF!</definedName>
    <definedName name="MP_Steam_Contract_PBC" localSheetId="5">'[70]Demand Assumption'!$J$562:$RU$562</definedName>
    <definedName name="MP_Steam_Contract_PBC">#REF!</definedName>
    <definedName name="MP_Steam_Contract_PDH" localSheetId="8">#REF!</definedName>
    <definedName name="MP_Steam_Contract_PDH" localSheetId="5">'[70]Demand Assumption'!$J$827:$RU$827</definedName>
    <definedName name="MP_Steam_Contract_PDH">#REF!</definedName>
    <definedName name="MP_Steam_Contract_PPCL" localSheetId="8">#REF!</definedName>
    <definedName name="MP_Steam_Contract_PPCL" localSheetId="5">'[70]Demand Assumption'!$J$668:$RU$668</definedName>
    <definedName name="MP_Steam_Contract_PPCL">#REF!</definedName>
    <definedName name="MP_Steam_Contract_PTTAC" localSheetId="8">#REF!</definedName>
    <definedName name="MP_Steam_Contract_PTTAC" localSheetId="5">'[70]Demand Assumption'!$J$509:$RU$509</definedName>
    <definedName name="MP_Steam_Contract_PTTAC">#REF!</definedName>
    <definedName name="MP_Steam_Contract_PTTCH" localSheetId="8">#REF!</definedName>
    <definedName name="MP_Steam_Contract_PTTCH" localSheetId="5">'[70]Demand Assumption'!$J$244:$RU$244</definedName>
    <definedName name="MP_Steam_Contract_PTTCH">#REF!</definedName>
    <definedName name="MP_Steam_Contract_PTTCH_LAB" localSheetId="8">#REF!</definedName>
    <definedName name="MP_Steam_Contract_PTTCH_LAB" localSheetId="5">'[70]Demand Assumption'!$J$615:$RU$615</definedName>
    <definedName name="MP_Steam_Contract_PTTCH_LAB">#REF!</definedName>
    <definedName name="MP_Steam_Contract_PTTPE" localSheetId="8">#REF!</definedName>
    <definedName name="MP_Steam_Contract_PTTPE" localSheetId="5">'[70]Demand Assumption'!$J$774:$RU$774</definedName>
    <definedName name="MP_Steam_Contract_PTTPE">#REF!</definedName>
    <definedName name="MP_Steam_Contract_PTTPL" localSheetId="8">#REF!</definedName>
    <definedName name="MP_Steam_Contract_PTTPL" localSheetId="5">'[89]Demand Assumption'!#REF!</definedName>
    <definedName name="MP_Steam_Contract_PTTPL">#REF!</definedName>
    <definedName name="MP_Steam_Contract_TEA" localSheetId="8">#REF!</definedName>
    <definedName name="MP_Steam_Contract_TEA" localSheetId="5">'[70]Demand Assumption'!$J$350:$RU$350</definedName>
    <definedName name="MP_Steam_Contract_TEA">#REF!</definedName>
    <definedName name="MP_Steam_Contract_TEX" localSheetId="8">#REF!</definedName>
    <definedName name="MP_Steam_Contract_TEX" localSheetId="5">'[70]Demand Assumption'!$J$138:$RU$138</definedName>
    <definedName name="MP_Steam_Contract_TEX">#REF!</definedName>
    <definedName name="MP_Steam_Contract_TOCGC" localSheetId="8">#REF!</definedName>
    <definedName name="MP_Steam_Contract_TOCGC" localSheetId="5">'[70]Demand Assumption'!$J$32:$RU$32</definedName>
    <definedName name="MP_Steam_Contract_TOCGC">#REF!</definedName>
    <definedName name="MP_Steam_Contract_TOCGC2" localSheetId="8">#REF!</definedName>
    <definedName name="MP_Steam_Contract_TOCGC2" localSheetId="5">'[70]Demand Assumption'!$J$456:$RU$456</definedName>
    <definedName name="MP_Steam_Contract_TOCGC2">#REF!</definedName>
    <definedName name="MP_Steam_Contract_TOL" localSheetId="8">#REF!</definedName>
    <definedName name="MP_Steam_Contract_TOL" localSheetId="5">'[70]Demand Assumption'!$J$297:$RU$297</definedName>
    <definedName name="MP_Steam_Contract_TOL">#REF!</definedName>
    <definedName name="MP_Steam_LF_ABCT" localSheetId="8">#REF!</definedName>
    <definedName name="MP_Steam_LF_ABCT" localSheetId="5">'[70]Demand Assumption'!$J$194:$RU$194</definedName>
    <definedName name="MP_Steam_LF_ABCT">#REF!</definedName>
    <definedName name="MP_Steam_LF_BIG" localSheetId="8">#REF!</definedName>
    <definedName name="MP_Steam_LF_BIG" localSheetId="5">'[89]Demand Assumption'!#REF!</definedName>
    <definedName name="MP_Steam_LF_BIG">#REF!</definedName>
    <definedName name="MP_Steam_LF_BPA" localSheetId="8">#REF!</definedName>
    <definedName name="MP_Steam_LF_BPA" localSheetId="5">'[89]Demand Assumption'!#REF!</definedName>
    <definedName name="MP_Steam_LF_BPA">#REF!</definedName>
    <definedName name="MP_Steam_LF_EGAT" localSheetId="8">#REF!</definedName>
    <definedName name="MP_Steam_LF_EGAT" localSheetId="5">'[70]Demand Assumption'!$J$724:$RU$724</definedName>
    <definedName name="MP_Steam_LF_EGAT">#REF!</definedName>
    <definedName name="MP_Steam_LF_MIGP" localSheetId="8">#REF!</definedName>
    <definedName name="MP_Steam_LF_MIGP" localSheetId="5">'[70]Demand Assumption'!$J$88:$RU$88</definedName>
    <definedName name="MP_Steam_LF_MIGP">#REF!</definedName>
    <definedName name="MP_Steam_LF_MPR" localSheetId="8">#REF!</definedName>
    <definedName name="MP_Steam_LF_MPR" localSheetId="5">'[70]Demand Assumption'!$J$406:$RU$406</definedName>
    <definedName name="MP_Steam_LF_MPR">#REF!</definedName>
    <definedName name="MP_Steam_LF_PBC" localSheetId="8">#REF!</definedName>
    <definedName name="MP_Steam_LF_PBC" localSheetId="5">'[70]Demand Assumption'!$J$565:$RU$565</definedName>
    <definedName name="MP_Steam_LF_PBC">#REF!</definedName>
    <definedName name="MP_Steam_LF_PDH" localSheetId="8">#REF!</definedName>
    <definedName name="MP_Steam_LF_PDH" localSheetId="5">'[70]Demand Assumption'!$J$830:$RU$830</definedName>
    <definedName name="MP_Steam_LF_PDH">#REF!</definedName>
    <definedName name="MP_Steam_LF_PPCL" localSheetId="8">#REF!</definedName>
    <definedName name="MP_Steam_LF_PPCL" localSheetId="5">'[70]Demand Assumption'!$J$671:$RU$671</definedName>
    <definedName name="MP_Steam_LF_PPCL">#REF!</definedName>
    <definedName name="MP_Steam_LF_PTTAC" localSheetId="8">#REF!</definedName>
    <definedName name="MP_Steam_LF_PTTAC" localSheetId="5">'[70]Demand Assumption'!$J$512:$RU$512</definedName>
    <definedName name="MP_Steam_LF_PTTAC">#REF!</definedName>
    <definedName name="MP_Steam_LF_PTTCH" localSheetId="8">#REF!</definedName>
    <definedName name="MP_Steam_LF_PTTCH" localSheetId="5">'[70]Demand Assumption'!$J$247:$RU$247</definedName>
    <definedName name="MP_Steam_LF_PTTCH">#REF!</definedName>
    <definedName name="MP_Steam_LF_PTTPE" localSheetId="8">#REF!</definedName>
    <definedName name="MP_Steam_LF_PTTPE" localSheetId="5">'[70]Demand Assumption'!$J$777:$RU$777</definedName>
    <definedName name="MP_Steam_LF_PTTPE">#REF!</definedName>
    <definedName name="MP_Steam_LF_PTTPL" localSheetId="8">#REF!</definedName>
    <definedName name="MP_Steam_LF_PTTPL" localSheetId="5">'[89]Demand Assumption'!#REF!</definedName>
    <definedName name="MP_Steam_LF_PTTPL">#REF!</definedName>
    <definedName name="MP_Steam_LF_TEA" localSheetId="8">#REF!</definedName>
    <definedName name="MP_Steam_LF_TEA" localSheetId="5">'[70]Demand Assumption'!$J$353:$RU$353</definedName>
    <definedName name="MP_Steam_LF_TEA">#REF!</definedName>
    <definedName name="MP_Steam_LF_TEX" localSheetId="8">#REF!</definedName>
    <definedName name="MP_Steam_LF_TEX" localSheetId="5">'[70]Demand Assumption'!$J$141:$RU$141</definedName>
    <definedName name="MP_Steam_LF_TEX">#REF!</definedName>
    <definedName name="MP_Steam_LF_TOCGC" localSheetId="8">#REF!</definedName>
    <definedName name="MP_Steam_LF_TOCGC" localSheetId="5">'[70]Demand Assumption'!$J$35:$RU$35</definedName>
    <definedName name="MP_Steam_LF_TOCGC">#REF!</definedName>
    <definedName name="MP_Steam_LF_TOCGC2" localSheetId="8">#REF!</definedName>
    <definedName name="MP_Steam_LF_TOCGC2" localSheetId="5">'[70]Demand Assumption'!$J$459:$RU$459</definedName>
    <definedName name="MP_Steam_LF_TOCGC2">#REF!</definedName>
    <definedName name="MP_Steam_LF_TOL" localSheetId="8">#REF!</definedName>
    <definedName name="MP_Steam_LF_TOL" localSheetId="5">'[70]Demand Assumption'!$J$300:$RU$300</definedName>
    <definedName name="MP_Steam_LF_TOL">#REF!</definedName>
    <definedName name="MP_Steam_Price_ABCT" localSheetId="8">#REF!</definedName>
    <definedName name="MP_Steam_Price_ABCT" localSheetId="5">'[70]Demand Assumption'!$J$195:$RU$195</definedName>
    <definedName name="MP_Steam_Price_ABCT">#REF!</definedName>
    <definedName name="MP_Steam_Price_EGAT" localSheetId="8">#REF!</definedName>
    <definedName name="MP_Steam_Price_EGAT" localSheetId="5">'[70]Demand Assumption'!$J$725:$RU$725</definedName>
    <definedName name="MP_Steam_Price_EGAT">#REF!</definedName>
    <definedName name="MP_Steam_Price_MIGP" localSheetId="8">#REF!</definedName>
    <definedName name="MP_Steam_Price_MIGP" localSheetId="5">'[70]Demand Assumption'!$J$89:$RU$89</definedName>
    <definedName name="MP_Steam_Price_MIGP">#REF!</definedName>
    <definedName name="MP_Steam_Price_MPR" localSheetId="8">#REF!</definedName>
    <definedName name="MP_Steam_Price_MPR" localSheetId="5">'[70]Demand Assumption'!$J$407:$RU$407</definedName>
    <definedName name="MP_Steam_Price_MPR">#REF!</definedName>
    <definedName name="MP_Steam_Price_PBC" localSheetId="8">#REF!</definedName>
    <definedName name="MP_Steam_Price_PBC" localSheetId="5">'[70]Demand Assumption'!$J$566:$RU$566</definedName>
    <definedName name="MP_Steam_Price_PBC">#REF!</definedName>
    <definedName name="MP_Steam_Price_PDH" localSheetId="8">#REF!</definedName>
    <definedName name="MP_Steam_Price_PDH" localSheetId="5">'[70]Demand Assumption'!$J$831:$RU$831</definedName>
    <definedName name="MP_Steam_Price_PDH">#REF!</definedName>
    <definedName name="MP_Steam_Price_PPCL" localSheetId="8">#REF!</definedName>
    <definedName name="MP_Steam_Price_PPCL" localSheetId="5">'[70]Demand Assumption'!$J$672:$RU$672</definedName>
    <definedName name="MP_Steam_Price_PPCL">#REF!</definedName>
    <definedName name="MP_Steam_Price_PTTAC" localSheetId="8">#REF!</definedName>
    <definedName name="MP_Steam_Price_PTTAC" localSheetId="5">'[70]Demand Assumption'!$J$513:$RU$513</definedName>
    <definedName name="MP_Steam_Price_PTTAC">#REF!</definedName>
    <definedName name="MP_Steam_PRice_PTTCH" localSheetId="8">#REF!</definedName>
    <definedName name="MP_Steam_PRice_PTTCH" localSheetId="5">'[70]Demand Assumption'!$J$248:$RU$248</definedName>
    <definedName name="MP_Steam_PRice_PTTCH">#REF!</definedName>
    <definedName name="MP_Steam_Price_PTTCH_LAB" localSheetId="8">#REF!</definedName>
    <definedName name="MP_Steam_Price_PTTCH_LAB" localSheetId="5">'[70]Demand Assumption'!$J$619:$RU$619</definedName>
    <definedName name="MP_Steam_Price_PTTCH_LAB">#REF!</definedName>
    <definedName name="MP_Steam_Price_PTTPE" localSheetId="8">#REF!</definedName>
    <definedName name="MP_Steam_Price_PTTPE" localSheetId="5">'[70]Demand Assumption'!$J$778:$RU$778</definedName>
    <definedName name="MP_Steam_Price_PTTPE">#REF!</definedName>
    <definedName name="MP_Steam_Price_TEA" localSheetId="8">#REF!</definedName>
    <definedName name="MP_Steam_Price_TEA" localSheetId="5">'[70]Demand Assumption'!$J$354:$RU$354</definedName>
    <definedName name="MP_Steam_Price_TEA">#REF!</definedName>
    <definedName name="MP_Steam_Price_TEX" localSheetId="8">#REF!</definedName>
    <definedName name="MP_Steam_Price_TEX" localSheetId="5">'[70]Demand Assumption'!$J$142:$RU$142</definedName>
    <definedName name="MP_Steam_Price_TEX">#REF!</definedName>
    <definedName name="MP_Steam_Price_TOCGC" localSheetId="8">#REF!</definedName>
    <definedName name="MP_Steam_Price_TOCGC" localSheetId="5">'[70]Demand Assumption'!$J$36:$RU$36</definedName>
    <definedName name="MP_Steam_Price_TOCGC">#REF!</definedName>
    <definedName name="MP_Steam_Price_TOCGC2" localSheetId="8">#REF!</definedName>
    <definedName name="MP_Steam_Price_TOCGC2" localSheetId="5">'[70]Demand Assumption'!$J$460:$RU$460</definedName>
    <definedName name="MP_Steam_Price_TOCGC2">#REF!</definedName>
    <definedName name="MP_Steam_Price_TOL" localSheetId="8">#REF!</definedName>
    <definedName name="MP_Steam_Price_TOL" localSheetId="5">'[70]Demand Assumption'!$J$301:$RU$301</definedName>
    <definedName name="MP_Steam_Price_TOL">#REF!</definedName>
    <definedName name="MRMRM">#N/A</definedName>
    <definedName name="mss">#N/A</definedName>
    <definedName name="MTH" localSheetId="10">#REF!</definedName>
    <definedName name="MTH" localSheetId="8">#REF!</definedName>
    <definedName name="MTH">#REF!</definedName>
    <definedName name="MTHCOST1" localSheetId="10">#REF!</definedName>
    <definedName name="MTHCOST1">#REF!</definedName>
    <definedName name="MTHCOST2" localSheetId="10">#REF!</definedName>
    <definedName name="MTHCOST2">#REF!</definedName>
    <definedName name="MTHCOST23" localSheetId="10">#REF!</definedName>
    <definedName name="MTHCOST23">#REF!</definedName>
    <definedName name="MTHCOST3" localSheetId="10">#REF!</definedName>
    <definedName name="MTHCOST3">#REF!</definedName>
    <definedName name="MTHCOST4" localSheetId="10">#REF!</definedName>
    <definedName name="MTHCOST4">#REF!</definedName>
    <definedName name="mthi" localSheetId="8">#REF!</definedName>
    <definedName name="mthi" localSheetId="5">[178]sumdata!$R$1:$S$12</definedName>
    <definedName name="mthi">#REF!</definedName>
    <definedName name="MTHLYOE" localSheetId="10">#REF!</definedName>
    <definedName name="MTHLYOE" localSheetId="8">#REF!</definedName>
    <definedName name="MTHLYOE">#REF!</definedName>
    <definedName name="MTHLYPL" localSheetId="10">#REF!</definedName>
    <definedName name="MTHLYPL">#REF!</definedName>
    <definedName name="MTHRY01" localSheetId="10">#REF!</definedName>
    <definedName name="MTHRY01">#REF!</definedName>
    <definedName name="MTHRY02" localSheetId="10">#REF!</definedName>
    <definedName name="MTHRY02">#REF!</definedName>
    <definedName name="MTHRY03" localSheetId="10">#REF!</definedName>
    <definedName name="MTHRY03">#REF!</definedName>
    <definedName name="MTHRY04" localSheetId="10">#REF!</definedName>
    <definedName name="MTHRY04">#REF!</definedName>
    <definedName name="mtmbasis" localSheetId="10">#REF!</definedName>
    <definedName name="mtmbasis">#REF!</definedName>
    <definedName name="mtmgain" localSheetId="10">#REF!</definedName>
    <definedName name="mtmgain">#REF!</definedName>
    <definedName name="mtmmv" localSheetId="10">#REF!</definedName>
    <definedName name="mtmmv">#REF!</definedName>
    <definedName name="mtmname" localSheetId="10">#REF!</definedName>
    <definedName name="mtmname">#REF!</definedName>
    <definedName name="mtmquant" localSheetId="10">#REF!</definedName>
    <definedName name="mtmquant">#REF!</definedName>
    <definedName name="mtmrealgain" localSheetId="10">#REF!</definedName>
    <definedName name="mtmrealgain">#REF!</definedName>
    <definedName name="mtmsheet" localSheetId="10">#REF!</definedName>
    <definedName name="mtmsheet">#REF!</definedName>
    <definedName name="mtmstamp" localSheetId="10">#REF!</definedName>
    <definedName name="mtmstamp">#REF!</definedName>
    <definedName name="mun" localSheetId="10" hidden="1">{"'Model'!$A$1:$N$53"}</definedName>
    <definedName name="mun" localSheetId="8" hidden="1">{"'Model'!$A$1:$N$53"}</definedName>
    <definedName name="mun" localSheetId="9" hidden="1">{"'Model'!$A$1:$N$53"}</definedName>
    <definedName name="mun" localSheetId="5" hidden="1">{"'Model'!$A$1:$N$53"}</definedName>
    <definedName name="mun" hidden="1">{"'Model'!$A$1:$N$53"}</definedName>
    <definedName name="Musicland" localSheetId="10">#REF!</definedName>
    <definedName name="Musicland">#REF!</definedName>
    <definedName name="MV_DB" localSheetId="10">#REF!</definedName>
    <definedName name="MV_DB">#REF!</definedName>
    <definedName name="MW" localSheetId="10">#REF!</definedName>
    <definedName name="MW">#REF!</definedName>
    <definedName name="MWEP" localSheetId="10" hidden="1">{"'Eng (page2)'!$A$1:$D$52"}</definedName>
    <definedName name="MWEP" localSheetId="8" hidden="1">{"'Eng (page2)'!$A$1:$D$52"}</definedName>
    <definedName name="MWEP" localSheetId="9" hidden="1">{"'Eng (page2)'!$A$1:$D$52"}</definedName>
    <definedName name="MWEP" localSheetId="5" hidden="1">{"'Eng (page2)'!$A$1:$D$52"}</definedName>
    <definedName name="MWEP" hidden="1">{"'Eng (page2)'!$A$1:$D$52"}</definedName>
    <definedName name="mwwkd">#N/A</definedName>
    <definedName name="MXN_AVG" localSheetId="8">#REF!</definedName>
    <definedName name="MXN_AVG" localSheetId="5">'[73]Calculation of end rates'!#REF!</definedName>
    <definedName name="MXN_AVG">#REF!</definedName>
    <definedName name="MYGM">#N/A</definedName>
    <definedName name="MYR_AVG" localSheetId="8">#REF!</definedName>
    <definedName name="MYR_AVG" localSheetId="5">'[73]Calculation of end rates'!#REF!</definedName>
    <definedName name="MYR_AVG">#REF!</definedName>
    <definedName name="n" localSheetId="10">STOP:STOPE</definedName>
    <definedName name="n" localSheetId="8">'SH 11'!STOP:'SH 11'!STOPE</definedName>
    <definedName name="n" localSheetId="9">[0]!STOP:[0]!STOPE</definedName>
    <definedName name="n" localSheetId="5">'SH 9'!STOP:'SH 9'!STOPE</definedName>
    <definedName name="n">STOP:STOPE</definedName>
    <definedName name="na" localSheetId="10">#REF!</definedName>
    <definedName name="na" localSheetId="8">#REF!</definedName>
    <definedName name="na">#REF!</definedName>
    <definedName name="name" localSheetId="10">#REF!</definedName>
    <definedName name="name">#REF!</definedName>
    <definedName name="Name1" localSheetId="10">#REF!</definedName>
    <definedName name="Name1">#REF!</definedName>
    <definedName name="NameList" localSheetId="10">#REF!</definedName>
    <definedName name="NameList">#REF!</definedName>
    <definedName name="nan" localSheetId="10" hidden="1">{"'Model'!$A$1:$N$53"}</definedName>
    <definedName name="nan" localSheetId="8" hidden="1">{"'Model'!$A$1:$N$53"}</definedName>
    <definedName name="nan" localSheetId="9" hidden="1">{"'Model'!$A$1:$N$53"}</definedName>
    <definedName name="nan" localSheetId="5" hidden="1">{"'Model'!$A$1:$N$53"}</definedName>
    <definedName name="nan" hidden="1">{"'Model'!$A$1:$N$53"}</definedName>
    <definedName name="NATURE" localSheetId="10" hidden="1">{"'Eng (page2)'!$A$1:$D$52"}</definedName>
    <definedName name="NATURE" localSheetId="8" hidden="1">{"'Eng (page2)'!$A$1:$D$52"}</definedName>
    <definedName name="NATURE" localSheetId="9" hidden="1">{"'Eng (page2)'!$A$1:$D$52"}</definedName>
    <definedName name="NATURE" localSheetId="5" hidden="1">{"'Eng (page2)'!$A$1:$D$52"}</definedName>
    <definedName name="NATURE" hidden="1">{"'Eng (page2)'!$A$1:$D$52"}</definedName>
    <definedName name="NAZIM___S_ASSIGNMENT_allocation_of_other_asset_List" localSheetId="10">#REF!</definedName>
    <definedName name="NAZIM___S_ASSIGNMENT_allocation_of_other_asset_List">#REF!</definedName>
    <definedName name="NBN">#N/A</definedName>
    <definedName name="nbnn">#N/A</definedName>
    <definedName name="ncc">#N/A</definedName>
    <definedName name="ncnbn">#N/A</definedName>
    <definedName name="ndgf">#N/A</definedName>
    <definedName name="NDNDNDN">#N/A</definedName>
    <definedName name="ndnng">#N/A</definedName>
    <definedName name="ndrt">#N/A</definedName>
    <definedName name="ndrtt">#N/A</definedName>
    <definedName name="ndt">#N/A</definedName>
    <definedName name="ndtyn">#N/A</definedName>
    <definedName name="ne" localSheetId="10" hidden="1">{"'Eng (page2)'!$A$1:$D$52"}</definedName>
    <definedName name="ne" localSheetId="8" hidden="1">{"'Eng (page2)'!$A$1:$D$52"}</definedName>
    <definedName name="ne" localSheetId="9" hidden="1">{"'Eng (page2)'!$A$1:$D$52"}</definedName>
    <definedName name="ne" localSheetId="5" hidden="1">{"'Eng (page2)'!$A$1:$D$52"}</definedName>
    <definedName name="ne" hidden="1">{"'Eng (page2)'!$A$1:$D$52"}</definedName>
    <definedName name="nee" localSheetId="10" hidden="1">{"'Eng (page2)'!$A$1:$D$52"}</definedName>
    <definedName name="nee" localSheetId="8" hidden="1">{"'Eng (page2)'!$A$1:$D$52"}</definedName>
    <definedName name="nee" localSheetId="9" hidden="1">{"'Eng (page2)'!$A$1:$D$52"}</definedName>
    <definedName name="nee" localSheetId="5" hidden="1">{"'Eng (page2)'!$A$1:$D$52"}</definedName>
    <definedName name="nee" hidden="1">{"'Eng (page2)'!$A$1:$D$52"}</definedName>
    <definedName name="neg" localSheetId="10" hidden="1">{"'Eng (page2)'!$A$1:$D$52"}</definedName>
    <definedName name="neg" localSheetId="8" hidden="1">{"'Eng (page2)'!$A$1:$D$52"}</definedName>
    <definedName name="neg" localSheetId="9" hidden="1">{"'Eng (page2)'!$A$1:$D$52"}</definedName>
    <definedName name="neg" localSheetId="5" hidden="1">{"'Eng (page2)'!$A$1:$D$52"}</definedName>
    <definedName name="neg" hidden="1">{"'Eng (page2)'!$A$1:$D$52"}</definedName>
    <definedName name="NEW" localSheetId="10">#REF!</definedName>
    <definedName name="NEW" localSheetId="8">#REF!</definedName>
    <definedName name="NEW" localSheetId="9">#REF!</definedName>
    <definedName name="NEW">#REF!</definedName>
    <definedName name="NewAndCleanHR">NA()</definedName>
    <definedName name="NEWFS2A" localSheetId="10">#REF!</definedName>
    <definedName name="NEWFS2A">#REF!</definedName>
    <definedName name="NF_HEATRATE" localSheetId="8">#REF!</definedName>
    <definedName name="NF_HEATRATE" localSheetId="5">'[70]Sale Assumption'!$I$133</definedName>
    <definedName name="NF_HEATRATE">#REF!</definedName>
    <definedName name="NF_LOSS" localSheetId="8">#REF!</definedName>
    <definedName name="NF_LOSS" localSheetId="5">'[70]Sale Assumption'!$I$134</definedName>
    <definedName name="NF_LOSS">#REF!</definedName>
    <definedName name="NF_OM" localSheetId="8">#REF!</definedName>
    <definedName name="NF_OM" localSheetId="5">'[70]Sale Assumption'!$I$135</definedName>
    <definedName name="NF_OM">#REF!</definedName>
    <definedName name="NF_TAX" localSheetId="8">#REF!</definedName>
    <definedName name="NF_TAX" localSheetId="5">'[70]Sale Assumption'!$I$136</definedName>
    <definedName name="NF_TAX">#REF!</definedName>
    <definedName name="nfg">#N/A</definedName>
    <definedName name="NFNFN">#N/A</definedName>
    <definedName name="NFNFNNF">#N/A</definedName>
    <definedName name="NFS" localSheetId="10" hidden="1">{"'Eng (page2)'!$A$1:$D$52"}</definedName>
    <definedName name="NFS" localSheetId="8" hidden="1">{"'Eng (page2)'!$A$1:$D$52"}</definedName>
    <definedName name="NFS" localSheetId="9" hidden="1">{"'Eng (page2)'!$A$1:$D$52"}</definedName>
    <definedName name="NFS" localSheetId="5" hidden="1">{"'Eng (page2)'!$A$1:$D$52"}</definedName>
    <definedName name="NFS" hidden="1">{"'Eng (page2)'!$A$1:$D$52"}</definedName>
    <definedName name="NG">#N/A</definedName>
    <definedName name="ngc">#N/A</definedName>
    <definedName name="ngf">#N/A</definedName>
    <definedName name="ngh">#N/A</definedName>
    <definedName name="NGN">#N/A</definedName>
    <definedName name="NGNGN">#N/A</definedName>
    <definedName name="nhnnh">#N/A</definedName>
    <definedName name="nhtr4">#N/A</definedName>
    <definedName name="nhv">#N/A</definedName>
    <definedName name="nhyy5">#N/A</definedName>
    <definedName name="NICO" localSheetId="10">#REF!</definedName>
    <definedName name="NICO">#REF!</definedName>
    <definedName name="nin" localSheetId="10" hidden="1">{"'Model'!$A$1:$N$53"}</definedName>
    <definedName name="nin" localSheetId="8" hidden="1">{"'Model'!$A$1:$N$53"}</definedName>
    <definedName name="nin" localSheetId="9" hidden="1">{"'Model'!$A$1:$N$53"}</definedName>
    <definedName name="nin" localSheetId="5" hidden="1">{"'Model'!$A$1:$N$53"}</definedName>
    <definedName name="nin" hidden="1">{"'Model'!$A$1:$N$53"}</definedName>
    <definedName name="ning" localSheetId="10">#REF!</definedName>
    <definedName name="ning">#REF!</definedName>
    <definedName name="nj">#N/A</definedName>
    <definedName name="njdfnd">#N/A</definedName>
    <definedName name="njjk">#N/A</definedName>
    <definedName name="njnj">#N/A</definedName>
    <definedName name="nkdlk" localSheetId="8">#REF!</definedName>
    <definedName name="nkdlk" localSheetId="5">[132]เครื่องมือ!$L$391</definedName>
    <definedName name="nkdlk">#REF!</definedName>
    <definedName name="nklvv">#N/A</definedName>
    <definedName name="nko" localSheetId="10">#REF!</definedName>
    <definedName name="nko" localSheetId="8">#REF!</definedName>
    <definedName name="nko">#REF!</definedName>
    <definedName name="NLG_AVG" localSheetId="8">#REF!</definedName>
    <definedName name="NLG_AVG" localSheetId="5">'[73]Calculation of end rates'!#REF!</definedName>
    <definedName name="NLG_AVG">#REF!</definedName>
    <definedName name="nm" localSheetId="10" hidden="1">{"'Eng (page2)'!$A$1:$D$52"}</definedName>
    <definedName name="nm" localSheetId="8" hidden="1">{"'Eng (page2)'!$A$1:$D$52"}</definedName>
    <definedName name="nm" localSheetId="9" hidden="1">{"'Eng (page2)'!$A$1:$D$52"}</definedName>
    <definedName name="nm" localSheetId="5" hidden="1">{"'Eng (page2)'!$A$1:$D$52"}</definedName>
    <definedName name="nm" hidden="1">{"'Eng (page2)'!$A$1:$D$52"}</definedName>
    <definedName name="NMH">#N/A</definedName>
    <definedName name="nn" localSheetId="10" hidden="1">{"'Eng (page2)'!$A$1:$D$52"}</definedName>
    <definedName name="nn" localSheetId="3" hidden="1">{"'Eng (page2)'!$A$1:$D$52"}</definedName>
    <definedName name="nn" localSheetId="4" hidden="1">{"'Eng (page2)'!$A$1:$D$52"}</definedName>
    <definedName name="nn" localSheetId="6" hidden="1">{"'Eng (page2)'!$A$1:$D$52"}</definedName>
    <definedName name="nn" localSheetId="8" hidden="1">{"'Eng (page2)'!$A$1:$D$52"}</definedName>
    <definedName name="nn" localSheetId="9" hidden="1">{"'Eng (page2)'!$A$1:$D$52"}</definedName>
    <definedName name="nn" localSheetId="5" hidden="1">{"'Eng (page2)'!$A$1:$D$52"}</definedName>
    <definedName name="nn" hidden="1">{"'Eng (page2)'!$A$1:$D$52"}</definedName>
    <definedName name="nn_1" localSheetId="8">#REF!</definedName>
    <definedName name="nn_1" localSheetId="5">[41]COVER!$D$15</definedName>
    <definedName name="nn_1">#REF!</definedName>
    <definedName name="NNFNFNF">#N/A</definedName>
    <definedName name="nnn" localSheetId="10">#REF!</definedName>
    <definedName name="nnn" localSheetId="8">#REF!</definedName>
    <definedName name="nnn">#REF!</definedName>
    <definedName name="nnnn" localSheetId="10" hidden="1">#REF!</definedName>
    <definedName name="nnnn" hidden="1">#REF!</definedName>
    <definedName name="nnnnnn" localSheetId="10" hidden="1">{"sum_mth",#N/A,FALSE,"SUM-MTH";"sum_mth_สะสม",#N/A,FALSE,"SUM-MTH";"sum_mth_ผลการดำเนินงาน",#N/A,FALSE,"SUM-MTH";"sum_mth_ผลการดำเนินงาน_สะสม",#N/A,FALSE,"SUM-MTH"}</definedName>
    <definedName name="nnnnnn" localSheetId="8" hidden="1">{"sum_mth",#N/A,FALSE,"SUM-MTH";"sum_mth_สะสม",#N/A,FALSE,"SUM-MTH";"sum_mth_ผลการดำเนินงาน",#N/A,FALSE,"SUM-MTH";"sum_mth_ผลการดำเนินงาน_สะสม",#N/A,FALSE,"SUM-MTH"}</definedName>
    <definedName name="nnnnnn" localSheetId="9" hidden="1">{"sum_mth",#N/A,FALSE,"SUM-MTH";"sum_mth_สะสม",#N/A,FALSE,"SUM-MTH";"sum_mth_ผลการดำเนินงาน",#N/A,FALSE,"SUM-MTH";"sum_mth_ผลการดำเนินงาน_สะสม",#N/A,FALSE,"SUM-MTH"}</definedName>
    <definedName name="nnnnnn" localSheetId="5" hidden="1">{"sum_mth",#N/A,FALSE,"SUM-MTH";"sum_mth_สะสม",#N/A,FALSE,"SUM-MTH";"sum_mth_ผลการดำเนินงาน",#N/A,FALSE,"SUM-MTH";"sum_mth_ผลการดำเนินงาน_สะสม",#N/A,FALSE,"SUM-MTH"}</definedName>
    <definedName name="nnnnnn" hidden="1">{"sum_mth",#N/A,FALSE,"SUM-MTH";"sum_mth_สะสม",#N/A,FALSE,"SUM-MTH";"sum_mth_ผลการดำเนินงาน",#N/A,FALSE,"SUM-MTH";"sum_mth_ผลการดำเนินงาน_สะสม",#N/A,FALSE,"SUM-MTH"}</definedName>
    <definedName name="noc" localSheetId="8">#REF!</definedName>
    <definedName name="noc" localSheetId="5">[179]J1!$L$10</definedName>
    <definedName name="noc">#REF!</definedName>
    <definedName name="NOK_AVG" localSheetId="8">#REF!</definedName>
    <definedName name="NOK_AVG" localSheetId="5">'[73]Calculation of end rates'!#REF!</definedName>
    <definedName name="NOK_AVG">#REF!</definedName>
    <definedName name="non" localSheetId="10" hidden="1">{"sum_mth",#N/A,FALSE,"SUM-MTH";"sum_mth_สะสม",#N/A,FALSE,"SUM-MTH";"sum_mth_ผลการดำเนินงาน",#N/A,FALSE,"SUM-MTH";"sum_mth_ผลการดำเนินงาน_สะสม",#N/A,FALSE,"SUM-MTH"}</definedName>
    <definedName name="non" localSheetId="8" hidden="1">{"sum_mth",#N/A,FALSE,"SUM-MTH";"sum_mth_สะสม",#N/A,FALSE,"SUM-MTH";"sum_mth_ผลการดำเนินงาน",#N/A,FALSE,"SUM-MTH";"sum_mth_ผลการดำเนินงาน_สะสม",#N/A,FALSE,"SUM-MTH"}</definedName>
    <definedName name="non" localSheetId="9" hidden="1">{"sum_mth",#N/A,FALSE,"SUM-MTH";"sum_mth_สะสม",#N/A,FALSE,"SUM-MTH";"sum_mth_ผลการดำเนินงาน",#N/A,FALSE,"SUM-MTH";"sum_mth_ผลการดำเนินงาน_สะสม",#N/A,FALSE,"SUM-MTH"}</definedName>
    <definedName name="non" localSheetId="5" hidden="1">{"sum_mth",#N/A,FALSE,"SUM-MTH";"sum_mth_สะสม",#N/A,FALSE,"SUM-MTH";"sum_mth_ผลการดำเนินงาน",#N/A,FALSE,"SUM-MTH";"sum_mth_ผลการดำเนินงาน_สะสม",#N/A,FALSE,"SUM-MTH"}</definedName>
    <definedName name="non" hidden="1">{"sum_mth",#N/A,FALSE,"SUM-MTH";"sum_mth_สะสม",#N/A,FALSE,"SUM-MTH";"sum_mth_ผลการดำเนินงาน",#N/A,FALSE,"SUM-MTH";"sum_mth_ผลการดำเนินงาน_สะสม",#N/A,FALSE,"SUM-MTH"}</definedName>
    <definedName name="noo" localSheetId="10">#REF!</definedName>
    <definedName name="noo" localSheetId="8">#REF!</definedName>
    <definedName name="noo" localSheetId="9">#REF!</definedName>
    <definedName name="noo">#REF!</definedName>
    <definedName name="note2" localSheetId="10" hidden="1">{"'Model'!$A$1:$N$53"}</definedName>
    <definedName name="note2" localSheetId="8" hidden="1">{"'Model'!$A$1:$N$53"}</definedName>
    <definedName name="note2" localSheetId="9" hidden="1">{"'Model'!$A$1:$N$53"}</definedName>
    <definedName name="note2" localSheetId="5" hidden="1">{"'Model'!$A$1:$N$53"}</definedName>
    <definedName name="note2" hidden="1">{"'Model'!$A$1:$N$53"}</definedName>
    <definedName name="Notes" localSheetId="10">#REF!</definedName>
    <definedName name="Notes">#REF!</definedName>
    <definedName name="NotUse" localSheetId="10" hidden="1">{"'ตัวอย่าง'!$A$1:$O$21"}</definedName>
    <definedName name="NotUse" localSheetId="8" hidden="1">{"'ตัวอย่าง'!$A$1:$O$21"}</definedName>
    <definedName name="NotUse" localSheetId="9" hidden="1">{"'ตัวอย่าง'!$A$1:$O$21"}</definedName>
    <definedName name="NotUse" localSheetId="5" hidden="1">{"'ตัวอย่าง'!$A$1:$O$21"}</definedName>
    <definedName name="NotUse" hidden="1">{"'ตัวอย่าง'!$A$1:$O$21"}</definedName>
    <definedName name="NOV" localSheetId="10">#REF!</definedName>
    <definedName name="NOV">#REF!</definedName>
    <definedName name="Nov_Building" localSheetId="8">#REF!</definedName>
    <definedName name="Nov_Building" localSheetId="5">[80]BUILD95!$AL$9:$AL$17</definedName>
    <definedName name="Nov_Building">#REF!</definedName>
    <definedName name="NOV2003_A" localSheetId="10">#REF!</definedName>
    <definedName name="NOV2003_A" localSheetId="8">#REF!</definedName>
    <definedName name="NOV2003_A" localSheetId="9">#REF!</definedName>
    <definedName name="NOV2003_A">#REF!</definedName>
    <definedName name="NOW" localSheetId="5">'[180]TB-2001-Apr''01'!#REF!</definedName>
    <definedName name="NOW">#REF!</definedName>
    <definedName name="NOY">"Comment 1"</definedName>
    <definedName name="npl" localSheetId="8">#REF!</definedName>
    <definedName name="npl" localSheetId="5">'[181]BS-Q1''04'!#REF!</definedName>
    <definedName name="npl">#REF!</definedName>
    <definedName name="NPRN" localSheetId="10">#REF!</definedName>
    <definedName name="NPRN" localSheetId="8">#REF!</definedName>
    <definedName name="NPRN">#REF!</definedName>
    <definedName name="NRTNTR">#N/A</definedName>
    <definedName name="NRTTT">#N/A</definedName>
    <definedName name="nsrtt">#N/A</definedName>
    <definedName name="nttyn">#N/A</definedName>
    <definedName name="NTYYN">#N/A</definedName>
    <definedName name="nu" localSheetId="8">#REF!</definedName>
    <definedName name="nu" localSheetId="5">[97]data!$F$1:$F$2</definedName>
    <definedName name="nu">#REF!</definedName>
    <definedName name="nuch" localSheetId="10">#REF!</definedName>
    <definedName name="nuch" localSheetId="8">#REF!</definedName>
    <definedName name="nuch" localSheetId="9">#REF!</definedName>
    <definedName name="nuch">#REF!</definedName>
    <definedName name="nugj">#N/A</definedName>
    <definedName name="num" localSheetId="10">#REF!</definedName>
    <definedName name="num">#REF!</definedName>
    <definedName name="NUM_DOCS" localSheetId="10">#REF!</definedName>
    <definedName name="NUM_DOCS" localSheetId="8">#REF!</definedName>
    <definedName name="NUM_DOCS" localSheetId="9">#REF!</definedName>
    <definedName name="NUM_DOCS">#REF!</definedName>
    <definedName name="Num_Pmt_Per_Year" localSheetId="10">#REF!</definedName>
    <definedName name="Num_Pmt_Per_Year">#REF!</definedName>
    <definedName name="Number_of_Payments" localSheetId="10">MATCH(0.01,'CF 13-15'!End_Bal,-1)+1</definedName>
    <definedName name="Number_of_Payments" localSheetId="8">MATCH(0.01,'SH 11'!End_Bal,-1)+1</definedName>
    <definedName name="Number_of_Payments" localSheetId="9">MATCH(0.01,[0]!End_Bal,-1)+1</definedName>
    <definedName name="Number_of_Payments" localSheetId="5">MATCH(0.01,[0]!End_Bal,-1)+1</definedName>
    <definedName name="Number_of_Payments">MATCH(0.01,[0]!End_Bal,-1)+1</definedName>
    <definedName name="nut" localSheetId="10" hidden="1">{"Book Income",#N/A,FALSE,"B&amp;T";"Taxable Income",#N/A,FALSE,"B&amp;T"}</definedName>
    <definedName name="nut" localSheetId="3" hidden="1">{"Book Income",#N/A,FALSE,"B&amp;T";"Taxable Income",#N/A,FALSE,"B&amp;T"}</definedName>
    <definedName name="nut" localSheetId="4" hidden="1">{"Book Income",#N/A,FALSE,"B&amp;T";"Taxable Income",#N/A,FALSE,"B&amp;T"}</definedName>
    <definedName name="nut" localSheetId="6" hidden="1">{"Book Income",#N/A,FALSE,"B&amp;T";"Taxable Income",#N/A,FALSE,"B&amp;T"}</definedName>
    <definedName name="nut" localSheetId="8" hidden="1">{"Book Income",#N/A,FALSE,"B&amp;T";"Taxable Income",#N/A,FALSE,"B&amp;T"}</definedName>
    <definedName name="nut" localSheetId="9" hidden="1">{"Book Income",#N/A,FALSE,"B&amp;T";"Taxable Income",#N/A,FALSE,"B&amp;T"}</definedName>
    <definedName name="nut" localSheetId="5" hidden="1">{"Book Income",#N/A,FALSE,"B&amp;T";"Taxable Income",#N/A,FALSE,"B&amp;T"}</definedName>
    <definedName name="nut" hidden="1">{"Book Income",#N/A,FALSE,"B&amp;T";"Taxable Income",#N/A,FALSE,"B&amp;T"}</definedName>
    <definedName name="nvc">#N/A</definedName>
    <definedName name="nvccv">#N/A</definedName>
    <definedName name="NVNVNV">#N/A</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nvvb">#N/A</definedName>
    <definedName name="nxfng">#N/A</definedName>
    <definedName name="NYJ">#N/A</definedName>
    <definedName name="NYNY">#N/A</definedName>
    <definedName name="nytgfg7">#N/A</definedName>
    <definedName name="O" localSheetId="8">#REF!</definedName>
    <definedName name="O" localSheetId="9">#REF!</definedName>
    <definedName name="O" localSheetId="5">[182]PL!#REF!</definedName>
    <definedName name="O">#REF!</definedName>
    <definedName name="O8OU" localSheetId="10">#REF!</definedName>
    <definedName name="O8OU" localSheetId="8">#REF!</definedName>
    <definedName name="O8OU" localSheetId="9">#REF!</definedName>
    <definedName name="O8OU">#REF!</definedName>
    <definedName name="OCT" localSheetId="10">#REF!</definedName>
    <definedName name="OCT">#REF!</definedName>
    <definedName name="oCT_bUILDING" localSheetId="8">#REF!</definedName>
    <definedName name="oCT_bUILDING" localSheetId="5">[80]BUILD95!$AK$9:$AK$17</definedName>
    <definedName name="oCT_bUILDING">#REF!</definedName>
    <definedName name="od" localSheetId="8">#REF!</definedName>
    <definedName name="od" localSheetId="5">[165]เครื่องมือ!$B$131</definedName>
    <definedName name="od">#REF!</definedName>
    <definedName name="OEM" localSheetId="10">#REF!</definedName>
    <definedName name="OEM" localSheetId="8">#REF!</definedName>
    <definedName name="OEM">#REF!</definedName>
    <definedName name="OEM_Amt" localSheetId="10">#REF!</definedName>
    <definedName name="OEM_Amt">#REF!</definedName>
    <definedName name="oeoeoeoeo" localSheetId="10" hidden="1">{"'Model'!$A$1:$N$53"}</definedName>
    <definedName name="oeoeoeoeo" localSheetId="8" hidden="1">{"'Model'!$A$1:$N$53"}</definedName>
    <definedName name="oeoeoeoeo" localSheetId="9" hidden="1">{"'Model'!$A$1:$N$53"}</definedName>
    <definedName name="oeoeoeoeo" localSheetId="5" hidden="1">{"'Model'!$A$1:$N$53"}</definedName>
    <definedName name="oeoeoeoeo" hidden="1">{"'Model'!$A$1:$N$53"}</definedName>
    <definedName name="oer" localSheetId="10" hidden="1">{"'Eng (page2)'!$A$1:$D$52"}</definedName>
    <definedName name="oer" localSheetId="8" hidden="1">{"'Eng (page2)'!$A$1:$D$52"}</definedName>
    <definedName name="oer" localSheetId="9" hidden="1">{"'Eng (page2)'!$A$1:$D$52"}</definedName>
    <definedName name="oer" localSheetId="5" hidden="1">{"'Eng (page2)'!$A$1:$D$52"}</definedName>
    <definedName name="oer" hidden="1">{"'Eng (page2)'!$A$1:$D$52"}</definedName>
    <definedName name="Off_Peak_ABCT" localSheetId="8">#REF!</definedName>
    <definedName name="Off_Peak_ABCT" localSheetId="5">'[70]Demand Assumption'!$J$169:$RU$169</definedName>
    <definedName name="Off_Peak_ABCT">#REF!</definedName>
    <definedName name="Off_Peak_BIG" localSheetId="8">#REF!</definedName>
    <definedName name="Off_Peak_BIG" localSheetId="5">'[89]Demand Assumption'!#REF!</definedName>
    <definedName name="Off_Peak_BIG">#REF!</definedName>
    <definedName name="Off_Peak_BPA" localSheetId="8">#REF!</definedName>
    <definedName name="Off_Peak_BPA" localSheetId="5">'[89]Demand Assumption'!#REF!</definedName>
    <definedName name="Off_Peak_BPA">#REF!</definedName>
    <definedName name="Off_Peak_EGAT" localSheetId="8">#REF!</definedName>
    <definedName name="Off_Peak_EGAT" localSheetId="5">'[70]Demand Assumption'!$J$699:$RU$699</definedName>
    <definedName name="Off_Peak_EGAT">#REF!</definedName>
    <definedName name="Off_Peak_GIII" localSheetId="8">#REF!</definedName>
    <definedName name="Off_Peak_GIII" localSheetId="5">'[89]Demand Assumption'!#REF!</definedName>
    <definedName name="Off_Peak_GIII">#REF!</definedName>
    <definedName name="Off_Peak_LDPE" localSheetId="8">#REF!</definedName>
    <definedName name="Off_Peak_LDPE" localSheetId="5">'[89]Demand Assumption'!#REF!</definedName>
    <definedName name="Off_Peak_LDPE">#REF!</definedName>
    <definedName name="Off_Peak_LLDPE" localSheetId="8">#REF!</definedName>
    <definedName name="Off_Peak_LLDPE" localSheetId="5">'[89]Demand Assumption'!#REF!</definedName>
    <definedName name="Off_Peak_LLDPE">#REF!</definedName>
    <definedName name="Off_Peak_MIGP" localSheetId="8">#REF!</definedName>
    <definedName name="Off_Peak_MIGP" localSheetId="5">'[70]Demand Assumption'!$J$63:$RU$63</definedName>
    <definedName name="Off_Peak_MIGP">#REF!</definedName>
    <definedName name="Off_Peak_MPR" localSheetId="8">#REF!</definedName>
    <definedName name="Off_Peak_MPR" localSheetId="5">'[70]Demand Assumption'!$J$381:$RU$381</definedName>
    <definedName name="Off_Peak_MPR">#REF!</definedName>
    <definedName name="Off_Peak_PBC" localSheetId="8">#REF!</definedName>
    <definedName name="Off_Peak_PBC" localSheetId="5">'[70]Demand Assumption'!$J$540:$RU$540</definedName>
    <definedName name="Off_Peak_PBC">#REF!</definedName>
    <definedName name="Off_Peak_PDH" localSheetId="8">#REF!</definedName>
    <definedName name="Off_Peak_PDH" localSheetId="5">'[70]Demand Assumption'!$J$805:$RU$805</definedName>
    <definedName name="Off_Peak_PDH">#REF!</definedName>
    <definedName name="Off_Peak_PPCL" localSheetId="8">#REF!</definedName>
    <definedName name="Off_Peak_PPCL" localSheetId="5">'[70]Demand Assumption'!$J$646:$RU$646</definedName>
    <definedName name="Off_Peak_PPCL">#REF!</definedName>
    <definedName name="Off_Peak_PTTAC" localSheetId="8">#REF!</definedName>
    <definedName name="Off_Peak_PTTAC" localSheetId="5">'[70]Demand Assumption'!$J$487:$RU$487</definedName>
    <definedName name="Off_Peak_PTTAC">#REF!</definedName>
    <definedName name="Off_Peak_PTTCH" localSheetId="8">#REF!</definedName>
    <definedName name="Off_Peak_PTTCH" localSheetId="5">'[70]Demand Assumption'!$J$222:$RU$222</definedName>
    <definedName name="Off_Peak_PTTCH">#REF!</definedName>
    <definedName name="OFF_PEAK_PTTCH_LAB" localSheetId="8">#REF!</definedName>
    <definedName name="OFF_PEAK_PTTCH_LAB" localSheetId="5">'[70]Demand Assumption'!$J$593:$RU$593</definedName>
    <definedName name="OFF_PEAK_PTTCH_LAB">#REF!</definedName>
    <definedName name="Off_Peak_PTTPE_Cracker" localSheetId="8">#REF!</definedName>
    <definedName name="Off_Peak_PTTPE_Cracker" localSheetId="5">'[70]Demand Assumption'!$J$752:$RU$752</definedName>
    <definedName name="Off_Peak_PTTPE_Cracker">#REF!</definedName>
    <definedName name="Off_Peak_PTTPL" localSheetId="8">#REF!</definedName>
    <definedName name="Off_Peak_PTTPL" localSheetId="5">'[89]Demand Assumption'!#REF!</definedName>
    <definedName name="Off_Peak_PTTPL">#REF!</definedName>
    <definedName name="Off_Peak_TEA" localSheetId="8">#REF!</definedName>
    <definedName name="Off_Peak_TEA" localSheetId="5">'[70]Demand Assumption'!$J$328:$RU$328</definedName>
    <definedName name="Off_Peak_TEA">#REF!</definedName>
    <definedName name="Off_Peak_TEX" localSheetId="8">#REF!</definedName>
    <definedName name="Off_Peak_TEX" localSheetId="5">'[70]Demand Assumption'!$J$116:$RU$116</definedName>
    <definedName name="Off_Peak_TEX">#REF!</definedName>
    <definedName name="Off_Peak_TOCGC" localSheetId="8">#REF!</definedName>
    <definedName name="Off_Peak_TOCGC" localSheetId="5">'[70]Demand Assumption'!$J$10:$RU$10</definedName>
    <definedName name="Off_Peak_TOCGC">#REF!</definedName>
    <definedName name="Off_Peak_TOCGC2" localSheetId="8">#REF!</definedName>
    <definedName name="Off_Peak_TOCGC2" localSheetId="5">'[70]Demand Assumption'!$J$434:$RU$434</definedName>
    <definedName name="Off_Peak_TOCGC2">#REF!</definedName>
    <definedName name="Off_Peak_TOL" localSheetId="8">#REF!</definedName>
    <definedName name="Off_Peak_TOL" localSheetId="5">'[70]Demand Assumption'!$J$275:$RU$275</definedName>
    <definedName name="Off_Peak_TOL">#REF!</definedName>
    <definedName name="offf">#N/A</definedName>
    <definedName name="OFFPEAK_EGAT_FIRM" localSheetId="8">#REF!</definedName>
    <definedName name="OFFPEAK_EGAT_FIRM" localSheetId="5">'[70]Sale Assumption'!$BH$24</definedName>
    <definedName name="OFFPEAK_EGAT_FIRM">#REF!</definedName>
    <definedName name="OFFPEAK_EGAT_NONFIRM" localSheetId="8">#REF!</definedName>
    <definedName name="OFFPEAK_EGAT_NONFIRM" localSheetId="5">'[70]Sale Assumption'!$BH$17</definedName>
    <definedName name="OFFPEAK_EGAT_NONFIRM">#REF!</definedName>
    <definedName name="OFFPEAK_TOU" localSheetId="8">#REF!</definedName>
    <definedName name="OFFPEAK_TOU" localSheetId="5">'[70]Sale Assumption'!$BH$10</definedName>
    <definedName name="OFFPEAK_TOU">#REF!</definedName>
    <definedName name="OH" localSheetId="10" hidden="1">{"'Eng (page2)'!$A$1:$D$52"}</definedName>
    <definedName name="OH" localSheetId="8" hidden="1">{"'Eng (page2)'!$A$1:$D$52"}</definedName>
    <definedName name="OH" localSheetId="9" hidden="1">{"'Eng (page2)'!$A$1:$D$52"}</definedName>
    <definedName name="OH" localSheetId="5" hidden="1">{"'Eng (page2)'!$A$1:$D$52"}</definedName>
    <definedName name="OH" hidden="1">{"'Eng (page2)'!$A$1:$D$52"}</definedName>
    <definedName name="OHC1_6">#N/A</definedName>
    <definedName name="OHR1_6">#N/A</definedName>
    <definedName name="ohtori" localSheetId="10" hidden="1">#REF!</definedName>
    <definedName name="ohtori" hidden="1">#REF!</definedName>
    <definedName name="OI_Var_Output" localSheetId="10">#REF!</definedName>
    <definedName name="OI_Var_Output">#REF!</definedName>
    <definedName name="OIC" localSheetId="10">#REF!</definedName>
    <definedName name="OIC">#REF!</definedName>
    <definedName name="OIE" localSheetId="10" hidden="1">{"'Eng (page2)'!$A$1:$D$52"}</definedName>
    <definedName name="OIE" localSheetId="8" hidden="1">{"'Eng (page2)'!$A$1:$D$52"}</definedName>
    <definedName name="OIE" localSheetId="9" hidden="1">{"'Eng (page2)'!$A$1:$D$52"}</definedName>
    <definedName name="OIE" localSheetId="5" hidden="1">{"'Eng (page2)'!$A$1:$D$52"}</definedName>
    <definedName name="OIE" hidden="1">{"'Eng (page2)'!$A$1:$D$52"}</definedName>
    <definedName name="oij">#N/A</definedName>
    <definedName name="OIKM" localSheetId="10" hidden="1">{"'Eng (page2)'!$A$1:$D$52"}</definedName>
    <definedName name="OIKM" localSheetId="8" hidden="1">{"'Eng (page2)'!$A$1:$D$52"}</definedName>
    <definedName name="OIKM" localSheetId="9" hidden="1">{"'Eng (page2)'!$A$1:$D$52"}</definedName>
    <definedName name="OIKM" localSheetId="5" hidden="1">{"'Eng (page2)'!$A$1:$D$52"}</definedName>
    <definedName name="OIKM" hidden="1">{"'Eng (page2)'!$A$1:$D$52"}</definedName>
    <definedName name="oip" localSheetId="8">#REF!</definedName>
    <definedName name="oip" localSheetId="5">[183]BS!$A$2:$A$706</definedName>
    <definedName name="oip">#REF!</definedName>
    <definedName name="ojo">#N/A</definedName>
    <definedName name="ojoiioo">#N/A</definedName>
    <definedName name="OJUUJ">#N/A</definedName>
    <definedName name="ok">#N/A</definedName>
    <definedName name="oka"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a"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a"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a"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ij" localSheetId="10">#REF!</definedName>
    <definedName name="okij" localSheetId="8">#REF!</definedName>
    <definedName name="okij" localSheetId="9">#REF!</definedName>
    <definedName name="okij">#REF!</definedName>
    <definedName name="okiu">#N/A</definedName>
    <definedName name="OKKK">#N/A</definedName>
    <definedName name="oko">#N/A</definedName>
    <definedName name="oku" localSheetId="10" hidden="1">{"'Eng (page2)'!$A$1:$D$52"}</definedName>
    <definedName name="oku" localSheetId="8" hidden="1">{"'Eng (page2)'!$A$1:$D$52"}</definedName>
    <definedName name="oku" localSheetId="9" hidden="1">{"'Eng (page2)'!$A$1:$D$52"}</definedName>
    <definedName name="oku" localSheetId="5" hidden="1">{"'Eng (page2)'!$A$1:$D$52"}</definedName>
    <definedName name="oku" hidden="1">{"'Eng (page2)'!$A$1:$D$52"}</definedName>
    <definedName name="ol">#N/A</definedName>
    <definedName name="old" localSheetId="8">#REF!</definedName>
    <definedName name="old" localSheetId="5">'[180]TB-2001-Apr''01'!#REF!</definedName>
    <definedName name="old">#REF!</definedName>
    <definedName name="oldData" localSheetId="10">#REF!</definedName>
    <definedName name="oldData" localSheetId="8">#REF!</definedName>
    <definedName name="oldData">#REF!</definedName>
    <definedName name="olj" localSheetId="10" hidden="1">{"'Eng (page2)'!$A$1:$D$52"}</definedName>
    <definedName name="olj" localSheetId="8" hidden="1">{"'Eng (page2)'!$A$1:$D$52"}</definedName>
    <definedName name="olj" localSheetId="9" hidden="1">{"'Eng (page2)'!$A$1:$D$52"}</definedName>
    <definedName name="olj" localSheetId="5" hidden="1">{"'Eng (page2)'!$A$1:$D$52"}</definedName>
    <definedName name="olj" hidden="1">{"'Eng (page2)'!$A$1:$D$52"}</definedName>
    <definedName name="OLK" localSheetId="10" hidden="1">{"'Eng (page2)'!$A$1:$D$52"}</definedName>
    <definedName name="OLK" localSheetId="8" hidden="1">{"'Eng (page2)'!$A$1:$D$52"}</definedName>
    <definedName name="OLK" localSheetId="9" hidden="1">{"'Eng (page2)'!$A$1:$D$52"}</definedName>
    <definedName name="OLK" localSheetId="5" hidden="1">{"'Eng (page2)'!$A$1:$D$52"}</definedName>
    <definedName name="OLK" hidden="1">{"'Eng (page2)'!$A$1:$D$52"}</definedName>
    <definedName name="oll" localSheetId="10" hidden="1">{"'Eng (page2)'!$A$1:$D$52"}</definedName>
    <definedName name="oll" localSheetId="8" hidden="1">{"'Eng (page2)'!$A$1:$D$52"}</definedName>
    <definedName name="oll" localSheetId="9" hidden="1">{"'Eng (page2)'!$A$1:$D$52"}</definedName>
    <definedName name="oll" localSheetId="5" hidden="1">{"'Eng (page2)'!$A$1:$D$52"}</definedName>
    <definedName name="oll" hidden="1">{"'Eng (page2)'!$A$1:$D$52"}</definedName>
    <definedName name="olll">#N/A</definedName>
    <definedName name="olo">#N/A</definedName>
    <definedName name="OLOL">#N/A</definedName>
    <definedName name="olololo">#N/A</definedName>
    <definedName name="oloo">#N/A</definedName>
    <definedName name="oloool">#N/A</definedName>
    <definedName name="olop" localSheetId="10" hidden="1">{"'Eng (page2)'!$A$1:$D$52"}</definedName>
    <definedName name="olop" localSheetId="8" hidden="1">{"'Eng (page2)'!$A$1:$D$52"}</definedName>
    <definedName name="olop" localSheetId="9" hidden="1">{"'Eng (page2)'!$A$1:$D$52"}</definedName>
    <definedName name="olop" localSheetId="5" hidden="1">{"'Eng (page2)'!$A$1:$D$52"}</definedName>
    <definedName name="olop" hidden="1">{"'Eng (page2)'!$A$1:$D$52"}</definedName>
    <definedName name="olpl">#N/A</definedName>
    <definedName name="olrlk\" localSheetId="10" hidden="1">{"'Eng (page2)'!$A$1:$D$52"}</definedName>
    <definedName name="olrlk\" localSheetId="8" hidden="1">{"'Eng (page2)'!$A$1:$D$52"}</definedName>
    <definedName name="olrlk\" localSheetId="9" hidden="1">{"'Eng (page2)'!$A$1:$D$52"}</definedName>
    <definedName name="olrlk\" localSheetId="5" hidden="1">{"'Eng (page2)'!$A$1:$D$52"}</definedName>
    <definedName name="olrlk\" hidden="1">{"'Eng (page2)'!$A$1:$D$52"}</definedName>
    <definedName name="one" localSheetId="10" hidden="1">{"'Eng (page2)'!$A$1:$D$52"}</definedName>
    <definedName name="one" localSheetId="8" hidden="1">{"'Eng (page2)'!$A$1:$D$52"}</definedName>
    <definedName name="one" localSheetId="9" hidden="1">{"'Eng (page2)'!$A$1:$D$52"}</definedName>
    <definedName name="one" localSheetId="5" hidden="1">{"'Eng (page2)'!$A$1:$D$52"}</definedName>
    <definedName name="one" hidden="1">{"'Eng (page2)'!$A$1:$D$52"}</definedName>
    <definedName name="oo">#N/A</definedName>
    <definedName name="oojoij">#N/A</definedName>
    <definedName name="ooo">#N/A</definedName>
    <definedName name="oooo" localSheetId="10">#REF!</definedName>
    <definedName name="oooo" localSheetId="8">#REF!</definedName>
    <definedName name="oooo" localSheetId="9">#REF!</definedName>
    <definedName name="oooo">#REF!</definedName>
    <definedName name="ooooo" localSheetId="8">#REF!</definedName>
    <definedName name="ooooo" localSheetId="5">[81]EASCA!$U$2:$U$474</definedName>
    <definedName name="ooooo">#REF!</definedName>
    <definedName name="ooooololoo" localSheetId="8">#REF!</definedName>
    <definedName name="ooooololoo" localSheetId="5">[54]Sheet1!#REF!</definedName>
    <definedName name="ooooololoo">#REF!</definedName>
    <definedName name="OOOOOO" localSheetId="10">#REF!</definedName>
    <definedName name="OOOOOO" localSheetId="8">#REF!</definedName>
    <definedName name="OOOOOO" localSheetId="9">#REF!</definedName>
    <definedName name="OOOOOO">#REF!</definedName>
    <definedName name="oooooooooo" localSheetId="10" hidden="1">{"'Sell_Office'!$C$5:$D$6"}</definedName>
    <definedName name="oooooooooo" localSheetId="8" hidden="1">{"'Sell_Office'!$C$5:$D$6"}</definedName>
    <definedName name="oooooooooo" localSheetId="9" hidden="1">{"'Sell_Office'!$C$5:$D$6"}</definedName>
    <definedName name="oooooooooo" localSheetId="5" hidden="1">{"'Sell_Office'!$C$5:$D$6"}</definedName>
    <definedName name="oooooooooo" hidden="1">{"'Sell_Office'!$C$5:$D$6"}</definedName>
    <definedName name="oooooooooooooooooo" localSheetId="10"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oooooooooooooo"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oooooooooooooo"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oooooooooooooo"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oooooooooooooo"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sss" localSheetId="10" hidden="1">{"'Model'!$A$1:$N$53"}</definedName>
    <definedName name="oooosss" localSheetId="8" hidden="1">{"'Model'!$A$1:$N$53"}</definedName>
    <definedName name="oooosss" localSheetId="9" hidden="1">{"'Model'!$A$1:$N$53"}</definedName>
    <definedName name="oooosss" localSheetId="5" hidden="1">{"'Model'!$A$1:$N$53"}</definedName>
    <definedName name="oooosss" hidden="1">{"'Model'!$A$1:$N$53"}</definedName>
    <definedName name="OP">#N/A</definedName>
    <definedName name="OPA"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A"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A"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A"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en" localSheetId="10">#REF!</definedName>
    <definedName name="open">#REF!</definedName>
    <definedName name="Opening_Debt_Balance_Ph1to3" localSheetId="8">#REF!</definedName>
    <definedName name="Opening_Debt_Balance_Ph1to3" localSheetId="5">[70]Financing!$J$49:$RU$49</definedName>
    <definedName name="Opening_Debt_Balance_Ph1to3">#REF!</definedName>
    <definedName name="Opening_Debt_Balance_Ph4" localSheetId="8">#REF!</definedName>
    <definedName name="Opening_Debt_Balance_Ph4" localSheetId="5">[70]Financing!$J$55:$RU$55</definedName>
    <definedName name="Opening_Debt_Balance_Ph4">#REF!</definedName>
    <definedName name="Opening_Debt_Balance_Ph5" localSheetId="8">#REF!</definedName>
    <definedName name="Opening_Debt_Balance_Ph5" localSheetId="5">[70]Financing!$J$61:$RU$61</definedName>
    <definedName name="Opening_Debt_Balance_Ph5">#REF!</definedName>
    <definedName name="opgw" localSheetId="10" hidden="1">{"'Eng (page2)'!$A$1:$D$52"}</definedName>
    <definedName name="opgw" localSheetId="8" hidden="1">{"'Eng (page2)'!$A$1:$D$52"}</definedName>
    <definedName name="opgw" localSheetId="9" hidden="1">{"'Eng (page2)'!$A$1:$D$52"}</definedName>
    <definedName name="opgw" localSheetId="5" hidden="1">{"'Eng (page2)'!$A$1:$D$52"}</definedName>
    <definedName name="opgw" hidden="1">{"'Eng (page2)'!$A$1:$D$52"}</definedName>
    <definedName name="OPLL" localSheetId="10" hidden="1">{"'Eng (page2)'!$A$1:$D$52"}</definedName>
    <definedName name="OPLL" localSheetId="8" hidden="1">{"'Eng (page2)'!$A$1:$D$52"}</definedName>
    <definedName name="OPLL" localSheetId="9" hidden="1">{"'Eng (page2)'!$A$1:$D$52"}</definedName>
    <definedName name="OPLL" localSheetId="5" hidden="1">{"'Eng (page2)'!$A$1:$D$52"}</definedName>
    <definedName name="OPLL" hidden="1">{"'Eng (page2)'!$A$1:$D$52"}</definedName>
    <definedName name="opooo">#N/A</definedName>
    <definedName name="opopoo">#N/A</definedName>
    <definedName name="OPRID" localSheetId="8">#REF!</definedName>
    <definedName name="OPRID" localSheetId="5">[184]Sheet2!#REF!</definedName>
    <definedName name="OPRID">#REF!</definedName>
    <definedName name="ops" localSheetId="8">#REF!</definedName>
    <definedName name="ops" localSheetId="5">'[185]Profit and Loss'!$A$1:$U$65</definedName>
    <definedName name="ops">#REF!</definedName>
    <definedName name="Ops_Data" localSheetId="10">#REF!</definedName>
    <definedName name="Ops_Data" localSheetId="8">#REF!</definedName>
    <definedName name="Ops_Data">#REF!</definedName>
    <definedName name="OPSCo" localSheetId="8">#REF!</definedName>
    <definedName name="OPSCo" localSheetId="5">'[186]Balance Sheet'!$A$1:$AG$73</definedName>
    <definedName name="OPSCo">#REF!</definedName>
    <definedName name="opyt" localSheetId="10" hidden="1">#REF!</definedName>
    <definedName name="opyt" localSheetId="8" hidden="1">#REF!</definedName>
    <definedName name="opyt" hidden="1">#REF!</definedName>
    <definedName name="Order" localSheetId="10">#REF!</definedName>
    <definedName name="Order" localSheetId="8">#REF!</definedName>
    <definedName name="Order" localSheetId="5">'[90]FG-ISSUED'!#REF!</definedName>
    <definedName name="Order">#REF!</definedName>
    <definedName name="OrderTable" localSheetId="10" hidden="1">#REF!</definedName>
    <definedName name="OrderTable" localSheetId="8" hidden="1">#REF!</definedName>
    <definedName name="OrderTable" localSheetId="9" hidden="1">#REF!</definedName>
    <definedName name="OrderTable" hidden="1">#REF!</definedName>
    <definedName name="osidhfo" localSheetId="10">#REF!</definedName>
    <definedName name="osidhfo" localSheetId="8">#REF!</definedName>
    <definedName name="osidhfo" localSheetId="9">#REF!</definedName>
    <definedName name="osidhfo">#REF!</definedName>
    <definedName name="ot" localSheetId="10" hidden="1">{"'WWW'!$A$1:$J$18"}</definedName>
    <definedName name="ot" localSheetId="8" hidden="1">{"'WWW'!$A$1:$J$18"}</definedName>
    <definedName name="ot" localSheetId="9" hidden="1">{"'WWW'!$A$1:$J$18"}</definedName>
    <definedName name="ot" localSheetId="5" hidden="1">{"'WWW'!$A$1:$J$18"}</definedName>
    <definedName name="ot" hidden="1">{"'WWW'!$A$1:$J$18"}</definedName>
    <definedName name="OTH_EXP">NA()</definedName>
    <definedName name="OTH_INC">NA()</definedName>
    <definedName name="OTH_RBLES">NA()</definedName>
    <definedName name="OTH_RBLES_1">NA()</definedName>
    <definedName name="OTH_RBLES_2">NA()</definedName>
    <definedName name="OTH_RBLES_3">NA()</definedName>
    <definedName name="OthAcc1" localSheetId="10">#REF!</definedName>
    <definedName name="OthAcc1">#REF!</definedName>
    <definedName name="OTHER" localSheetId="10">#REF!</definedName>
    <definedName name="OTHER" localSheetId="8">#REF!</definedName>
    <definedName name="OTHER" localSheetId="9">#REF!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_Spare_Part" localSheetId="8">#REF!</definedName>
    <definedName name="Other_Spare_Part" localSheetId="5">'[70]Operating Costs'!$I$39</definedName>
    <definedName name="Other_Spare_Part">#REF!</definedName>
    <definedName name="OTHERAMT" localSheetId="10">#REF!</definedName>
    <definedName name="OTHERAMT" localSheetId="8">#REF!</definedName>
    <definedName name="OTHERAMT">#REF!</definedName>
    <definedName name="Others" localSheetId="8">#REF!</definedName>
    <definedName name="Others" localSheetId="5">[85]Manual!$E$67:$E$112</definedName>
    <definedName name="Others">#REF!</definedName>
    <definedName name="OTHINV_ST">NA()</definedName>
    <definedName name="OTHS" localSheetId="10">#REF!</definedName>
    <definedName name="OTHS">#REF!</definedName>
    <definedName name="OthTot1" localSheetId="10">#REF!</definedName>
    <definedName name="OthTot1">#REF!</definedName>
    <definedName name="otyo">#N/A</definedName>
    <definedName name="OU" localSheetId="8">#REF!</definedName>
    <definedName name="OU" localSheetId="5">'[100]Selection obj'!$I$2:$I$530</definedName>
    <definedName name="OU">#REF!</definedName>
    <definedName name="out">#N/A</definedName>
    <definedName name="OutlookYear" localSheetId="8">#REF!</definedName>
    <definedName name="OutlookYear" localSheetId="5">[94]Parameters!$M$16</definedName>
    <definedName name="OutlookYear">#REF!</definedName>
    <definedName name="OUTPUT" localSheetId="10">#REF!</definedName>
    <definedName name="OUTPUT" localSheetId="8">#REF!</definedName>
    <definedName name="OUTPUT" localSheetId="9">#REF!</definedName>
    <definedName name="OUTPUT">#REF!</definedName>
    <definedName name="Overdraft_Interest_Charge" localSheetId="8">#REF!</definedName>
    <definedName name="Overdraft_Interest_Charge" localSheetId="5">[70]Financing!$J$74:$RU$74</definedName>
    <definedName name="Overdraft_Interest_Charge">#REF!</definedName>
    <definedName name="OWARI" localSheetId="8">#REF!</definedName>
    <definedName name="OWARI" localSheetId="5">'[148]Link data-july'!$A$377</definedName>
    <definedName name="OWARI">#REF!</definedName>
    <definedName name="owifea">#N/A</definedName>
    <definedName name="Owner" localSheetId="8">#REF!</definedName>
    <definedName name="Owner" localSheetId="9">#REF!</definedName>
    <definedName name="Owner" localSheetId="5">'[72]DropDown List'!#REF!</definedName>
    <definedName name="Owner">#REF!</definedName>
    <definedName name="Ownership" localSheetId="8" hidden="1">OFFSET(#REF!,1,0)</definedName>
    <definedName name="Ownership" localSheetId="9" hidden="1">OFFSET(#REF!,1,0)</definedName>
    <definedName name="Ownership" localSheetId="5" hidden="1">OFFSET([119]!Data.Top.Left,1,0)</definedName>
    <definedName name="Ownership" hidden="1">OFFSET(#REF!,1,0)</definedName>
    <definedName name="oy">NA()</definedName>
    <definedName name="oyot">#N/A</definedName>
    <definedName name="oyt">#N/A</definedName>
    <definedName name="oyu">#N/A</definedName>
    <definedName name="p">#N/A</definedName>
    <definedName name="p0" localSheetId="10" hidden="1">{#N/A,#N/A,FALSE,"Production-Ethy.";#N/A,#N/A,FALSE,"Production-Prop.";#N/A,#N/A,FALSE,"SaleVolume-Ethy.";#N/A,#N/A,FALSE,"SaleVolume-Prop.";#N/A,#N/A,FALSE,"SellPrice-Ethy.";#N/A,#N/A,FALSE,"SellPrice-Prop.";#N/A,#N/A,FALSE,"Naph&amp;Olef Rate";#N/A,#N/A,FALSE,"Stea&amp;Olef Rate";#N/A,#N/A,FALSE,"Elec&amp;Olef Rate"}</definedName>
    <definedName name="p0" localSheetId="6" hidden="1">{#N/A,#N/A,FALSE,"Production-Ethy.";#N/A,#N/A,FALSE,"Production-Prop.";#N/A,#N/A,FALSE,"SaleVolume-Ethy.";#N/A,#N/A,FALSE,"SaleVolume-Prop.";#N/A,#N/A,FALSE,"SellPrice-Ethy.";#N/A,#N/A,FALSE,"SellPrice-Prop.";#N/A,#N/A,FALSE,"Naph&amp;Olef Rate";#N/A,#N/A,FALSE,"Stea&amp;Olef Rate";#N/A,#N/A,FALSE,"Elec&amp;Olef Rate"}</definedName>
    <definedName name="p0" localSheetId="8" hidden="1">{#N/A,#N/A,FALSE,"Production-Ethy.";#N/A,#N/A,FALSE,"Production-Prop.";#N/A,#N/A,FALSE,"SaleVolume-Ethy.";#N/A,#N/A,FALSE,"SaleVolume-Prop.";#N/A,#N/A,FALSE,"SellPrice-Ethy.";#N/A,#N/A,FALSE,"SellPrice-Prop.";#N/A,#N/A,FALSE,"Naph&amp;Olef Rate";#N/A,#N/A,FALSE,"Stea&amp;Olef Rate";#N/A,#N/A,FALSE,"Elec&amp;Olef Rate"}</definedName>
    <definedName name="p0" localSheetId="9" hidden="1">{#N/A,#N/A,FALSE,"Production-Ethy.";#N/A,#N/A,FALSE,"Production-Prop.";#N/A,#N/A,FALSE,"SaleVolume-Ethy.";#N/A,#N/A,FALSE,"SaleVolume-Prop.";#N/A,#N/A,FALSE,"SellPrice-Ethy.";#N/A,#N/A,FALSE,"SellPrice-Prop.";#N/A,#N/A,FALSE,"Naph&amp;Olef Rate";#N/A,#N/A,FALSE,"Stea&amp;Olef Rate";#N/A,#N/A,FALSE,"Elec&amp;Olef Rate"}</definedName>
    <definedName name="p0" localSheetId="5"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 localSheetId="10">#REF!</definedName>
    <definedName name="PA">#REF!</definedName>
    <definedName name="pack1" localSheetId="10">#REF!</definedName>
    <definedName name="pack1">#REF!</definedName>
    <definedName name="pack2" localSheetId="10">#REF!</definedName>
    <definedName name="pack2">#REF!</definedName>
    <definedName name="pack3" localSheetId="10">#REF!</definedName>
    <definedName name="pack3">#REF!</definedName>
    <definedName name="page_8" localSheetId="10">#REF!</definedName>
    <definedName name="page_8" localSheetId="8">#REF!</definedName>
    <definedName name="page_8" localSheetId="9">#REF!</definedName>
    <definedName name="page_8">#REF!</definedName>
    <definedName name="page1" localSheetId="10">#REF!</definedName>
    <definedName name="page1" localSheetId="8">#REF!</definedName>
    <definedName name="page1" localSheetId="9">#REF!</definedName>
    <definedName name="page1">#REF!</definedName>
    <definedName name="page2" localSheetId="10">#REF!</definedName>
    <definedName name="page2" localSheetId="8">#REF!</definedName>
    <definedName name="page2" localSheetId="9">#REF!</definedName>
    <definedName name="page2">#REF!</definedName>
    <definedName name="page3" localSheetId="10">#REF!</definedName>
    <definedName name="page3" localSheetId="8">#REF!</definedName>
    <definedName name="page3" localSheetId="9">#REF!</definedName>
    <definedName name="page3">#REF!</definedName>
    <definedName name="page4" localSheetId="10">#REF!</definedName>
    <definedName name="page4" localSheetId="8">#REF!</definedName>
    <definedName name="page4" localSheetId="9">#REF!</definedName>
    <definedName name="page4">#REF!</definedName>
    <definedName name="page5" localSheetId="10">#REF!</definedName>
    <definedName name="page5" localSheetId="8">#REF!</definedName>
    <definedName name="page5" localSheetId="9">#REF!</definedName>
    <definedName name="page5">#REF!</definedName>
    <definedName name="page6" localSheetId="10">#REF!</definedName>
    <definedName name="page6" localSheetId="8">#REF!</definedName>
    <definedName name="page6" localSheetId="9">#REF!</definedName>
    <definedName name="page6">#REF!</definedName>
    <definedName name="page7" localSheetId="10">#REF!</definedName>
    <definedName name="page7" localSheetId="8">#REF!</definedName>
    <definedName name="page7" localSheetId="9">#REF!</definedName>
    <definedName name="page7">#REF!</definedName>
    <definedName name="pagroup" localSheetId="10">#REF!</definedName>
    <definedName name="pagroup">#REF!</definedName>
    <definedName name="pagroup65" localSheetId="10">#REF!</definedName>
    <definedName name="pagroup65">#REF!</definedName>
    <definedName name="pah" localSheetId="10">#REF!</definedName>
    <definedName name="pah">#REF!</definedName>
    <definedName name="pang" localSheetId="10">#REF!</definedName>
    <definedName name="pang" localSheetId="8">#REF!</definedName>
    <definedName name="pang" localSheetId="9">#REF!</definedName>
    <definedName name="pang">#REF!</definedName>
    <definedName name="paped" localSheetId="10" hidden="1">{"sum_mth",#N/A,FALSE,"SUM-MTH";"sum_mth_สะสม",#N/A,FALSE,"SUM-MTH";"sum_mth_ผลการดำเนินงาน",#N/A,FALSE,"SUM-MTH";"sum_mth_ผลการดำเนินงาน_สะสม",#N/A,FALSE,"SUM-MTH"}</definedName>
    <definedName name="paped" localSheetId="8" hidden="1">{"sum_mth",#N/A,FALSE,"SUM-MTH";"sum_mth_สะสม",#N/A,FALSE,"SUM-MTH";"sum_mth_ผลการดำเนินงาน",#N/A,FALSE,"SUM-MTH";"sum_mth_ผลการดำเนินงาน_สะสม",#N/A,FALSE,"SUM-MTH"}</definedName>
    <definedName name="paped" localSheetId="9" hidden="1">{"sum_mth",#N/A,FALSE,"SUM-MTH";"sum_mth_สะสม",#N/A,FALSE,"SUM-MTH";"sum_mth_ผลการดำเนินงาน",#N/A,FALSE,"SUM-MTH";"sum_mth_ผลการดำเนินงาน_สะสม",#N/A,FALSE,"SUM-MTH"}</definedName>
    <definedName name="paped" localSheetId="5"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ner" localSheetId="10">#REF!</definedName>
    <definedName name="Partner">#REF!</definedName>
    <definedName name="PARTNERS_INITIALS" localSheetId="10">#REF!</definedName>
    <definedName name="PARTNERS_INITIALS" localSheetId="8">#REF!</definedName>
    <definedName name="PARTNERS_INITIALS" localSheetId="9">#REF!</definedName>
    <definedName name="PARTNERS_INITIALS">#REF!</definedName>
    <definedName name="password" localSheetId="10">#REF!</definedName>
    <definedName name="password">#REF!</definedName>
    <definedName name="Pay" localSheetId="10">#REF!</definedName>
    <definedName name="Pay">#REF!</definedName>
    <definedName name="Pay_Date" localSheetId="10">#REF!</definedName>
    <definedName name="Pay_Date">#REF!</definedName>
    <definedName name="Pay_Num" localSheetId="10">#REF!</definedName>
    <definedName name="Pay_Num">#REF!</definedName>
    <definedName name="Payment_Date">#N/A</definedName>
    <definedName name="Payment_Number">#N/A</definedName>
    <definedName name="payroll" localSheetId="10">#REF!</definedName>
    <definedName name="payroll">#REF!</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CN" localSheetId="10" hidden="1">{#N/A,#N/A,FALSE,"MAIN";#N/A,#N/A,FALSE,"ACTvsBUD"}</definedName>
    <definedName name="PCN" localSheetId="6" hidden="1">{#N/A,#N/A,FALSE,"MAIN";#N/A,#N/A,FALSE,"ACTvsBUD"}</definedName>
    <definedName name="PCN" localSheetId="8" hidden="1">{#N/A,#N/A,FALSE,"MAIN";#N/A,#N/A,FALSE,"ACTvsBUD"}</definedName>
    <definedName name="PCN" localSheetId="9" hidden="1">{#N/A,#N/A,FALSE,"MAIN";#N/A,#N/A,FALSE,"ACTvsBUD"}</definedName>
    <definedName name="PCN" localSheetId="5" hidden="1">{#N/A,#N/A,FALSE,"MAIN";#N/A,#N/A,FALSE,"ACTvsBUD"}</definedName>
    <definedName name="PCN" hidden="1">{#N/A,#N/A,FALSE,"MAIN";#N/A,#N/A,FALSE,"ACTvsBUD"}</definedName>
    <definedName name="Peak_ABCT" localSheetId="8">#REF!</definedName>
    <definedName name="Peak_ABCT" localSheetId="5">'[70]Demand Assumption'!$J$168:$RU$168</definedName>
    <definedName name="Peak_ABCT">#REF!</definedName>
    <definedName name="Peak_BIG" localSheetId="8">#REF!</definedName>
    <definedName name="Peak_BIG" localSheetId="5">'[89]Demand Assumption'!#REF!</definedName>
    <definedName name="Peak_BIG">#REF!</definedName>
    <definedName name="Peak_BPA" localSheetId="8">#REF!</definedName>
    <definedName name="Peak_BPA" localSheetId="5">'[89]Demand Assumption'!#REF!</definedName>
    <definedName name="Peak_BPA">#REF!</definedName>
    <definedName name="Peak_EGAT" localSheetId="8">#REF!</definedName>
    <definedName name="Peak_EGAT" localSheetId="5">'[70]Demand Assumption'!$J$698:$RU$698</definedName>
    <definedName name="Peak_EGAT">#REF!</definedName>
    <definedName name="PEAK_EGAT_FIRM" localSheetId="8">#REF!</definedName>
    <definedName name="PEAK_EGAT_FIRM" localSheetId="5">'[70]Sale Assumption'!$BH$23</definedName>
    <definedName name="PEAK_EGAT_FIRM">#REF!</definedName>
    <definedName name="Peak_EGAT_NONFIRM" localSheetId="8">#REF!</definedName>
    <definedName name="Peak_EGAT_NONFIRM" localSheetId="5">'[70]Sale Assumption'!$BH$16</definedName>
    <definedName name="Peak_EGAT_NONFIRM">#REF!</definedName>
    <definedName name="Peak_GIII" localSheetId="8">#REF!</definedName>
    <definedName name="Peak_GIII" localSheetId="5">'[89]Demand Assumption'!#REF!</definedName>
    <definedName name="Peak_GIII">#REF!</definedName>
    <definedName name="Peak_LDPE" localSheetId="8">#REF!</definedName>
    <definedName name="Peak_LDPE" localSheetId="5">'[89]Demand Assumption'!#REF!</definedName>
    <definedName name="Peak_LDPE">#REF!</definedName>
    <definedName name="Peak_LLDPE" localSheetId="8">#REF!</definedName>
    <definedName name="Peak_LLDPE" localSheetId="5">'[89]Demand Assumption'!#REF!</definedName>
    <definedName name="Peak_LLDPE">#REF!</definedName>
    <definedName name="Peak_MIGP" localSheetId="8">#REF!</definedName>
    <definedName name="Peak_MIGP" localSheetId="5">'[70]Demand Assumption'!$J$62:$RU$62</definedName>
    <definedName name="Peak_MIGP">#REF!</definedName>
    <definedName name="Peak_MPR" localSheetId="8">#REF!</definedName>
    <definedName name="Peak_MPR" localSheetId="5">'[70]Demand Assumption'!$J$380:$RU$380</definedName>
    <definedName name="Peak_MPR">#REF!</definedName>
    <definedName name="Peak_PBC" localSheetId="8">#REF!</definedName>
    <definedName name="Peak_PBC" localSheetId="5">'[70]Demand Assumption'!$J$539:$RU$539</definedName>
    <definedName name="Peak_PBC">#REF!</definedName>
    <definedName name="Peak_PDH" localSheetId="8">#REF!</definedName>
    <definedName name="Peak_PDH" localSheetId="5">'[70]Demand Assumption'!$J$804:$RU$804</definedName>
    <definedName name="Peak_PDH">#REF!</definedName>
    <definedName name="Peak_PPCL" localSheetId="8">#REF!</definedName>
    <definedName name="Peak_PPCL" localSheetId="5">'[70]Demand Assumption'!$J$645:$RU$645</definedName>
    <definedName name="Peak_PPCL">#REF!</definedName>
    <definedName name="Peak_PTTAC" localSheetId="8">#REF!</definedName>
    <definedName name="Peak_PTTAC" localSheetId="5">'[70]Demand Assumption'!$J$486:$RU$486</definedName>
    <definedName name="Peak_PTTAC">#REF!</definedName>
    <definedName name="Peak_PTTCH" localSheetId="8">#REF!</definedName>
    <definedName name="Peak_PTTCH" localSheetId="5">'[70]Demand Assumption'!$J$221:$RU$221</definedName>
    <definedName name="Peak_PTTCH">#REF!</definedName>
    <definedName name="Peak_PTTCH_LAB" localSheetId="8">#REF!</definedName>
    <definedName name="Peak_PTTCH_LAB" localSheetId="5">'[70]Demand Assumption'!$J$592:$RU$592</definedName>
    <definedName name="Peak_PTTCH_LAB">#REF!</definedName>
    <definedName name="Peak_PTTPE_Cracker" localSheetId="8">#REF!</definedName>
    <definedName name="Peak_PTTPE_Cracker" localSheetId="5">'[70]Demand Assumption'!$J$751:$RU$751</definedName>
    <definedName name="Peak_PTTPE_Cracker">#REF!</definedName>
    <definedName name="Peak_PTTPL" localSheetId="8">#REF!</definedName>
    <definedName name="Peak_PTTPL" localSheetId="5">'[89]Demand Assumption'!#REF!</definedName>
    <definedName name="Peak_PTTPL">#REF!</definedName>
    <definedName name="Peak_TEA" localSheetId="8">#REF!</definedName>
    <definedName name="Peak_TEA" localSheetId="5">'[70]Demand Assumption'!$J$327:$RU$327</definedName>
    <definedName name="Peak_TEA">#REF!</definedName>
    <definedName name="Peak_TEX" localSheetId="8">#REF!</definedName>
    <definedName name="Peak_TEX" localSheetId="5">'[70]Demand Assumption'!$J$115:$RU$115</definedName>
    <definedName name="Peak_TEX">#REF!</definedName>
    <definedName name="Peak_TOCGC" localSheetId="8">#REF!</definedName>
    <definedName name="Peak_TOCGC" localSheetId="5">'[70]Demand Assumption'!$J$9:$RU$9</definedName>
    <definedName name="Peak_TOCGC">#REF!</definedName>
    <definedName name="Peak_TOCGC2" localSheetId="8">#REF!</definedName>
    <definedName name="Peak_TOCGC2" localSheetId="5">'[70]Demand Assumption'!$J$433:$RU$433</definedName>
    <definedName name="Peak_TOCGC2">#REF!</definedName>
    <definedName name="Peak_TOL" localSheetId="8">#REF!</definedName>
    <definedName name="Peak_TOL" localSheetId="5">'[70]Demand Assumption'!$J$274:$RU$274</definedName>
    <definedName name="Peak_TOL">#REF!</definedName>
    <definedName name="PEAK_TOU" localSheetId="8">#REF!</definedName>
    <definedName name="PEAK_TOU" localSheetId="5">'[70]Sale Assumption'!$BH$9</definedName>
    <definedName name="PEAK_TOU">#REF!</definedName>
    <definedName name="pearit" localSheetId="10" hidden="1">{"Sensitivity1",#N/A,FALSE,"Sensitivity";"Sensitivity2",#N/A,FALSE,"Sensitivity"}</definedName>
    <definedName name="pearit" localSheetId="8" hidden="1">{"Sensitivity1",#N/A,FALSE,"Sensitivity";"Sensitivity2",#N/A,FALSE,"Sensitivity"}</definedName>
    <definedName name="pearit" localSheetId="9" hidden="1">{"Sensitivity1",#N/A,FALSE,"Sensitivity";"Sensitivity2",#N/A,FALSE,"Sensitivity"}</definedName>
    <definedName name="pearit" localSheetId="5" hidden="1">{"Sensitivity1",#N/A,FALSE,"Sensitivity";"Sensitivity2",#N/A,FALSE,"Sensitivity"}</definedName>
    <definedName name="pearit" hidden="1">{"Sensitivity1",#N/A,FALSE,"Sensitivity";"Sensitivity2",#N/A,FALSE,"Sensitivity"}</definedName>
    <definedName name="ped" localSheetId="10">#REF!</definedName>
    <definedName name="ped">#REF!</definedName>
    <definedName name="Percent_Threshold" localSheetId="10">#REF!</definedName>
    <definedName name="Percent_Threshold">#REF!</definedName>
    <definedName name="PERIOD">NA()</definedName>
    <definedName name="PERIOD_1" localSheetId="8">#REF!</definedName>
    <definedName name="PERIOD_1" localSheetId="5">[41]COVER!$D$13</definedName>
    <definedName name="PERIOD_1">#REF!</definedName>
    <definedName name="PERIOD_END" localSheetId="10">#REF!</definedName>
    <definedName name="PERIOD_END" localSheetId="8">#REF!</definedName>
    <definedName name="PERIOD_END" localSheetId="9">#REF!</definedName>
    <definedName name="PERIOD_END">#REF!</definedName>
    <definedName name="PERIODS" localSheetId="8">#REF!</definedName>
    <definedName name="PERIODS" localSheetId="5">[187]BSLA!$L$1:$L$85</definedName>
    <definedName name="PERIODS">#REF!</definedName>
    <definedName name="PeriodsInYear" localSheetId="10">#REF!</definedName>
    <definedName name="PeriodsInYear" localSheetId="8">#REF!</definedName>
    <definedName name="PeriodsInYear" localSheetId="9">#REF!</definedName>
    <definedName name="PeriodsInYear">#REF!</definedName>
    <definedName name="Perspective" localSheetId="8">#REF!</definedName>
    <definedName name="Perspective" localSheetId="5">'[100]Selection obj'!$A$2:$A$5</definedName>
    <definedName name="Perspective">#REF!</definedName>
    <definedName name="PES" localSheetId="8">#REF!</definedName>
    <definedName name="PES" localSheetId="5">'[70]Sale Assumption'!$J$128:$RU$128</definedName>
    <definedName name="PES">#REF!</definedName>
    <definedName name="PF_ABCT" localSheetId="8">#REF!</definedName>
    <definedName name="PF_ABCT" localSheetId="5">'[70]Demand Assumption'!$J$171:$RU$171</definedName>
    <definedName name="PF_ABCT">#REF!</definedName>
    <definedName name="PF_BIG" localSheetId="8">#REF!</definedName>
    <definedName name="PF_BIG" localSheetId="5">'[89]Demand Assumption'!#REF!</definedName>
    <definedName name="PF_BIG">#REF!</definedName>
    <definedName name="PF_BPA" localSheetId="8">#REF!</definedName>
    <definedName name="PF_BPA" localSheetId="5">'[89]Demand Assumption'!#REF!</definedName>
    <definedName name="PF_BPA">#REF!</definedName>
    <definedName name="PF_EGAT" localSheetId="8">#REF!</definedName>
    <definedName name="PF_EGAT" localSheetId="5">'[70]Demand Assumption'!$J$701:$RU$701</definedName>
    <definedName name="PF_EGAT">#REF!</definedName>
    <definedName name="PF_GIII" localSheetId="8">#REF!</definedName>
    <definedName name="PF_GIII" localSheetId="5">'[89]Demand Assumption'!#REF!</definedName>
    <definedName name="PF_GIII">#REF!</definedName>
    <definedName name="PF_LDPE" localSheetId="8">#REF!</definedName>
    <definedName name="PF_LDPE" localSheetId="5">'[89]Demand Assumption'!#REF!</definedName>
    <definedName name="PF_LDPE">#REF!</definedName>
    <definedName name="PF_LLDPE" localSheetId="8">#REF!</definedName>
    <definedName name="PF_LLDPE" localSheetId="5">'[89]Demand Assumption'!#REF!</definedName>
    <definedName name="PF_LLDPE">#REF!</definedName>
    <definedName name="PF_MIGP" localSheetId="8">#REF!</definedName>
    <definedName name="PF_MIGP" localSheetId="5">'[70]Demand Assumption'!$J$65:$RU$65</definedName>
    <definedName name="PF_MIGP">#REF!</definedName>
    <definedName name="PF_MPR" localSheetId="8">#REF!</definedName>
    <definedName name="PF_MPR" localSheetId="5">'[70]Demand Assumption'!$J$383:$RU$383</definedName>
    <definedName name="PF_MPR">#REF!</definedName>
    <definedName name="PF_PBC" localSheetId="8">#REF!</definedName>
    <definedName name="PF_PBC" localSheetId="5">'[70]Demand Assumption'!$J$542:$RU$542</definedName>
    <definedName name="PF_PBC">#REF!</definedName>
    <definedName name="PF_PDH" localSheetId="8">#REF!</definedName>
    <definedName name="PF_PDH" localSheetId="5">'[70]Demand Assumption'!$J$807:$RU$807</definedName>
    <definedName name="PF_PDH">#REF!</definedName>
    <definedName name="PF_PPCL" localSheetId="8">#REF!</definedName>
    <definedName name="PF_PPCL" localSheetId="5">'[70]Demand Assumption'!$J$648:$RU$648</definedName>
    <definedName name="PF_PPCL">#REF!</definedName>
    <definedName name="PF_PTTAC" localSheetId="8">#REF!</definedName>
    <definedName name="PF_PTTAC" localSheetId="5">'[70]Demand Assumption'!$J$489:$RU$489</definedName>
    <definedName name="PF_PTTAC">#REF!</definedName>
    <definedName name="PF_PTTCH" localSheetId="8">#REF!</definedName>
    <definedName name="PF_PTTCH" localSheetId="5">'[70]Demand Assumption'!$J$224:$RU$224</definedName>
    <definedName name="PF_PTTCH">#REF!</definedName>
    <definedName name="PF_PTTCH_LAB" localSheetId="8">#REF!</definedName>
    <definedName name="PF_PTTCH_LAB" localSheetId="5">'[70]Demand Assumption'!$J$595:$RU$595</definedName>
    <definedName name="PF_PTTCH_LAB">#REF!</definedName>
    <definedName name="PF_PTTPE_Cracker" localSheetId="8">#REF!</definedName>
    <definedName name="PF_PTTPE_Cracker" localSheetId="5">'[70]Demand Assumption'!$J$754:$RU$754</definedName>
    <definedName name="PF_PTTPE_Cracker">#REF!</definedName>
    <definedName name="PF_PTTPL" localSheetId="8">#REF!</definedName>
    <definedName name="PF_PTTPL" localSheetId="5">'[89]Demand Assumption'!#REF!</definedName>
    <definedName name="PF_PTTPL">#REF!</definedName>
    <definedName name="PF_TEA" localSheetId="8">#REF!</definedName>
    <definedName name="PF_TEA" localSheetId="5">'[70]Demand Assumption'!$J$330:$RU$330</definedName>
    <definedName name="PF_TEA">#REF!</definedName>
    <definedName name="PF_TEX" localSheetId="8">#REF!</definedName>
    <definedName name="PF_TEX" localSheetId="5">'[70]Demand Assumption'!$J$118:$RU$118</definedName>
    <definedName name="PF_TEX">#REF!</definedName>
    <definedName name="PF_TOCGC" localSheetId="8">#REF!</definedName>
    <definedName name="PF_TOCGC" localSheetId="5">'[70]Demand Assumption'!$J$12:$RU$12</definedName>
    <definedName name="PF_TOCGC">#REF!</definedName>
    <definedName name="PF_TOCGC2" localSheetId="8">#REF!</definedName>
    <definedName name="PF_TOCGC2" localSheetId="5">'[70]Demand Assumption'!$J$436:$RU$436</definedName>
    <definedName name="PF_TOCGC2">#REF!</definedName>
    <definedName name="PF_TOL" localSheetId="8">#REF!</definedName>
    <definedName name="PF_TOL" localSheetId="5">'[70]Demand Assumption'!$J$277:$RU$277</definedName>
    <definedName name="PF_TOL">#REF!</definedName>
    <definedName name="pfwe" localSheetId="10" hidden="1">{"'Eng (page2)'!$A$1:$D$52"}</definedName>
    <definedName name="pfwe" localSheetId="8" hidden="1">{"'Eng (page2)'!$A$1:$D$52"}</definedName>
    <definedName name="pfwe" localSheetId="9" hidden="1">{"'Eng (page2)'!$A$1:$D$52"}</definedName>
    <definedName name="pfwe" localSheetId="5" hidden="1">{"'Eng (page2)'!$A$1:$D$52"}</definedName>
    <definedName name="pfwe" hidden="1">{"'Eng (page2)'!$A$1:$D$52"}</definedName>
    <definedName name="phase5" localSheetId="8">#REF!</definedName>
    <definedName name="phase5" localSheetId="5">[83]data!$A$1:$A$2</definedName>
    <definedName name="phase5">#REF!</definedName>
    <definedName name="PHP_AVG" localSheetId="8">#REF!</definedName>
    <definedName name="PHP_AVG" localSheetId="5">'[73]Calculation of end rates'!#REF!</definedName>
    <definedName name="PHP_AVG">#REF!</definedName>
    <definedName name="Physical" localSheetId="10">#REF!</definedName>
    <definedName name="Physical" localSheetId="8">#REF!</definedName>
    <definedName name="Physical">#REF!</definedName>
    <definedName name="pioi">#N/A</definedName>
    <definedName name="PIP_DPN">NA()</definedName>
    <definedName name="PIP_DPN_1">NA()</definedName>
    <definedName name="PIP_DPN_2">NA()</definedName>
    <definedName name="PIP_DPN_3">NA()</definedName>
    <definedName name="PIPI">#N/A</definedName>
    <definedName name="Pivot" localSheetId="10">#REF!</definedName>
    <definedName name="Pivot">#REF!</definedName>
    <definedName name="Pivot2" localSheetId="10" hidden="1">{"closed",#N/A,FALSE,"Consolidated Products - Budget";"expanded",#N/A,FALSE,"Consolidated Products - Budget"}</definedName>
    <definedName name="Pivot2" localSheetId="8" hidden="1">{"closed",#N/A,FALSE,"Consolidated Products - Budget";"expanded",#N/A,FALSE,"Consolidated Products - Budget"}</definedName>
    <definedName name="Pivot2" localSheetId="9" hidden="1">{"closed",#N/A,FALSE,"Consolidated Products - Budget";"expanded",#N/A,FALSE,"Consolidated Products - Budget"}</definedName>
    <definedName name="Pivot2" localSheetId="5" hidden="1">{"closed",#N/A,FALSE,"Consolidated Products - Budget";"expanded",#N/A,FALSE,"Consolidated Products - Budget"}</definedName>
    <definedName name="Pivot2" hidden="1">{"closed",#N/A,FALSE,"Consolidated Products - Budget";"expanded",#N/A,FALSE,"Consolidated Products - Budget"}</definedName>
    <definedName name="pivot3" localSheetId="10" hidden="1">{"closed",#N/A,FALSE,"Consolidated Products - Budget";"expanded",#N/A,FALSE,"Consolidated Products - Budget"}</definedName>
    <definedName name="pivot3" localSheetId="8" hidden="1">{"closed",#N/A,FALSE,"Consolidated Products - Budget";"expanded",#N/A,FALSE,"Consolidated Products - Budget"}</definedName>
    <definedName name="pivot3" localSheetId="9" hidden="1">{"closed",#N/A,FALSE,"Consolidated Products - Budget";"expanded",#N/A,FALSE,"Consolidated Products - Budget"}</definedName>
    <definedName name="pivot3" localSheetId="5" hidden="1">{"closed",#N/A,FALSE,"Consolidated Products - Budget";"expanded",#N/A,FALSE,"Consolidated Products - Budget"}</definedName>
    <definedName name="pivot3" hidden="1">{"closed",#N/A,FALSE,"Consolidated Products - Budget";"expanded",#N/A,FALSE,"Consolidated Products - Budget"}</definedName>
    <definedName name="PivotReserves" localSheetId="10">#REF!</definedName>
    <definedName name="PivotReserves">#REF!</definedName>
    <definedName name="pivotstart" localSheetId="10">#REF!</definedName>
    <definedName name="pivotstart">#REF!</definedName>
    <definedName name="PivotTable7.doc" localSheetId="10" hidden="1">#REF!</definedName>
    <definedName name="PivotTable7.doc" hidden="1">#REF!</definedName>
    <definedName name="PJ" localSheetId="10" hidden="1">{"'Eng (page2)'!$A$1:$D$52"}</definedName>
    <definedName name="PJ" localSheetId="8" hidden="1">{"'Eng (page2)'!$A$1:$D$52"}</definedName>
    <definedName name="PJ" localSheetId="9" hidden="1">{"'Eng (page2)'!$A$1:$D$52"}</definedName>
    <definedName name="PJ" localSheetId="5" hidden="1">{"'Eng (page2)'!$A$1:$D$52"}</definedName>
    <definedName name="PJ" hidden="1">{"'Eng (page2)'!$A$1:$D$52"}</definedName>
    <definedName name="PKEROIGTPTIYP">#N/A</definedName>
    <definedName name="PKK">#N/A</definedName>
    <definedName name="pkkk">#N/A</definedName>
    <definedName name="pklujh" localSheetId="10" hidden="1">{"sum_mth",#N/A,FALSE,"SUM-MTH";"sum_mth_สะสม",#N/A,FALSE,"SUM-MTH";"sum_mth_ผลการดำเนินงาน",#N/A,FALSE,"SUM-MTH";"sum_mth_ผลการดำเนินงาน_สะสม",#N/A,FALSE,"SUM-MTH"}</definedName>
    <definedName name="pklujh" localSheetId="8" hidden="1">{"sum_mth",#N/A,FALSE,"SUM-MTH";"sum_mth_สะสม",#N/A,FALSE,"SUM-MTH";"sum_mth_ผลการดำเนินงาน",#N/A,FALSE,"SUM-MTH";"sum_mth_ผลการดำเนินงาน_สะสม",#N/A,FALSE,"SUM-MTH"}</definedName>
    <definedName name="pklujh" localSheetId="9" hidden="1">{"sum_mth",#N/A,FALSE,"SUM-MTH";"sum_mth_สะสม",#N/A,FALSE,"SUM-MTH";"sum_mth_ผลการดำเนินงาน",#N/A,FALSE,"SUM-MTH";"sum_mth_ผลการดำเนินงาน_สะสม",#N/A,FALSE,"SUM-MTH"}</definedName>
    <definedName name="pklujh" localSheetId="5"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10" hidden="1">{"'Model'!$A$1:$N$53"}</definedName>
    <definedName name="pkpkpk" localSheetId="8" hidden="1">{"'Model'!$A$1:$N$53"}</definedName>
    <definedName name="pkpkpk" localSheetId="9" hidden="1">{"'Model'!$A$1:$N$53"}</definedName>
    <definedName name="pkpkpk" localSheetId="5" hidden="1">{"'Model'!$A$1:$N$53"}</definedName>
    <definedName name="pkpkpk" hidden="1">{"'Model'!$A$1:$N$53"}</definedName>
    <definedName name="PL" localSheetId="10">#REF!</definedName>
    <definedName name="PL" localSheetId="8">#REF!</definedName>
    <definedName name="PL" localSheetId="9">#REF!</definedName>
    <definedName name="PL">#REF!</definedName>
    <definedName name="PL_Dollar_Threshold" localSheetId="10">#REF!</definedName>
    <definedName name="PL_Dollar_Threshold">#REF!</definedName>
    <definedName name="pl_exrate" localSheetId="10">#REF!</definedName>
    <definedName name="pl_exrate">#REF!</definedName>
    <definedName name="PL_Percent_Threshold" localSheetId="10">#REF!</definedName>
    <definedName name="PL_Percent_Threshold">#REF!</definedName>
    <definedName name="PLA" localSheetId="10">#REF!</definedName>
    <definedName name="PLA" localSheetId="8">#REF!</definedName>
    <definedName name="PLA" localSheetId="9">#REF!</definedName>
    <definedName name="PLA">#REF!</definedName>
    <definedName name="plan" localSheetId="8">#REF!</definedName>
    <definedName name="plan" localSheetId="5">[106]Header!$D$11</definedName>
    <definedName name="plan">#REF!</definedName>
    <definedName name="Plat_Percent" localSheetId="10">#REF!</definedName>
    <definedName name="Plat_Percent" localSheetId="8">#REF!</definedName>
    <definedName name="Plat_Percent">#REF!</definedName>
    <definedName name="ple" localSheetId="10" hidden="1">{"'Eng (page2)'!$A$1:$D$52"}</definedName>
    <definedName name="ple" localSheetId="8" hidden="1">{"'Eng (page2)'!$A$1:$D$52"}</definedName>
    <definedName name="ple" localSheetId="9" hidden="1">{"'Eng (page2)'!$A$1:$D$52"}</definedName>
    <definedName name="ple" localSheetId="5" hidden="1">{"'Eng (page2)'!$A$1:$D$52"}</definedName>
    <definedName name="ple" hidden="1">{"'Eng (page2)'!$A$1:$D$52"}</definedName>
    <definedName name="PLN_ADD" localSheetId="10">#REF!</definedName>
    <definedName name="PLN_ADD">#REF!</definedName>
    <definedName name="PLN_AVG" localSheetId="5">'[73]Calculation of end rates'!#REF!</definedName>
    <definedName name="PLN_AVG">#REF!</definedName>
    <definedName name="plo" localSheetId="10" hidden="1">{#N/A,#N/A,FALSE,"Doc. A";#N/A,#N/A,FALSE,"Doc. B";#N/A,#N/A,FALSE,"Doc. C";#N/A,#N/A,FALSE,"Doc. D";#N/A,#N/A,FALSE,"Doc. E";#N/A,#N/A,FALSE,"Doc. F";#N/A,#N/A,FALSE,"Doc. H";#N/A,#N/A,FALSE,"Doc. G";#N/A,#N/A,FALSE,"Doc. I";#N/A,#N/A,FALSE,"Doc. J";#N/A,#N/A,FALSE,"Stock"}</definedName>
    <definedName name="plo" localSheetId="6" hidden="1">{#N/A,#N/A,FALSE,"Doc. A";#N/A,#N/A,FALSE,"Doc. B";#N/A,#N/A,FALSE,"Doc. C";#N/A,#N/A,FALSE,"Doc. D";#N/A,#N/A,FALSE,"Doc. E";#N/A,#N/A,FALSE,"Doc. F";#N/A,#N/A,FALSE,"Doc. H";#N/A,#N/A,FALSE,"Doc. G";#N/A,#N/A,FALSE,"Doc. I";#N/A,#N/A,FALSE,"Doc. J";#N/A,#N/A,FALSE,"Stock"}</definedName>
    <definedName name="plo" localSheetId="8" hidden="1">{#N/A,#N/A,FALSE,"Doc. A";#N/A,#N/A,FALSE,"Doc. B";#N/A,#N/A,FALSE,"Doc. C";#N/A,#N/A,FALSE,"Doc. D";#N/A,#N/A,FALSE,"Doc. E";#N/A,#N/A,FALSE,"Doc. F";#N/A,#N/A,FALSE,"Doc. H";#N/A,#N/A,FALSE,"Doc. G";#N/A,#N/A,FALSE,"Doc. I";#N/A,#N/A,FALSE,"Doc. J";#N/A,#N/A,FALSE,"Stock"}</definedName>
    <definedName name="plo" localSheetId="9" hidden="1">{#N/A,#N/A,FALSE,"Doc. A";#N/A,#N/A,FALSE,"Doc. B";#N/A,#N/A,FALSE,"Doc. C";#N/A,#N/A,FALSE,"Doc. D";#N/A,#N/A,FALSE,"Doc. E";#N/A,#N/A,FALSE,"Doc. F";#N/A,#N/A,FALSE,"Doc. H";#N/A,#N/A,FALSE,"Doc. G";#N/A,#N/A,FALSE,"Doc. I";#N/A,#N/A,FALSE,"Doc. J";#N/A,#N/A,FALSE,"Stock"}</definedName>
    <definedName name="plo" localSheetId="5" hidden="1">{#N/A,#N/A,FALSE,"Doc. A";#N/A,#N/A,FALSE,"Doc. B";#N/A,#N/A,FALSE,"Doc. C";#N/A,#N/A,FALSE,"Doc. D";#N/A,#N/A,FALSE,"Doc. E";#N/A,#N/A,FALSE,"Doc. F";#N/A,#N/A,FALSE,"Doc. H";#N/A,#N/A,FALSE,"Doc. G";#N/A,#N/A,FALSE,"Doc. I";#N/A,#N/A,FALSE,"Doc. J";#N/A,#N/A,FALSE,"Stock"}</definedName>
    <definedName name="plo" hidden="1">{#N/A,#N/A,FALSE,"Doc. A";#N/A,#N/A,FALSE,"Doc. B";#N/A,#N/A,FALSE,"Doc. C";#N/A,#N/A,FALSE,"Doc. D";#N/A,#N/A,FALSE,"Doc. E";#N/A,#N/A,FALSE,"Doc. F";#N/A,#N/A,FALSE,"Doc. H";#N/A,#N/A,FALSE,"Doc. G";#N/A,#N/A,FALSE,"Doc. I";#N/A,#N/A,FALSE,"Doc. J";#N/A,#N/A,FALSE,"Stock"}</definedName>
    <definedName name="ploo">#N/A</definedName>
    <definedName name="PLP" localSheetId="10" hidden="1">{"'Eng (page2)'!$A$1:$D$52"}</definedName>
    <definedName name="PLP" localSheetId="8" hidden="1">{"'Eng (page2)'!$A$1:$D$52"}</definedName>
    <definedName name="PLP" localSheetId="9" hidden="1">{"'Eng (page2)'!$A$1:$D$52"}</definedName>
    <definedName name="PLP" localSheetId="5" hidden="1">{"'Eng (page2)'!$A$1:$D$52"}</definedName>
    <definedName name="PLP" hidden="1">{"'Eng (page2)'!$A$1:$D$52"}</definedName>
    <definedName name="plpl">#N/A</definedName>
    <definedName name="plppll">#N/A</definedName>
    <definedName name="PLstment" localSheetId="10">#REF!</definedName>
    <definedName name="PLstment">#REF!</definedName>
    <definedName name="PM" localSheetId="10">#REF!</definedName>
    <definedName name="PM">#REF!</definedName>
    <definedName name="Pm.payb" localSheetId="10">#REF!</definedName>
    <definedName name="Pm.payb">#REF!</definedName>
    <definedName name="pmr" localSheetId="10">#REF!</definedName>
    <definedName name="pmr">#REF!</definedName>
    <definedName name="pnh" localSheetId="10">#REF!</definedName>
    <definedName name="pnh">#REF!</definedName>
    <definedName name="PO" localSheetId="10">#REF!</definedName>
    <definedName name="PO">#REF!</definedName>
    <definedName name="PO0" localSheetId="10" hidden="1">{"'Eng (page2)'!$A$1:$D$52"}</definedName>
    <definedName name="PO0" localSheetId="8" hidden="1">{"'Eng (page2)'!$A$1:$D$52"}</definedName>
    <definedName name="PO0" localSheetId="9" hidden="1">{"'Eng (page2)'!$A$1:$D$52"}</definedName>
    <definedName name="PO0" localSheetId="5" hidden="1">{"'Eng (page2)'!$A$1:$D$52"}</definedName>
    <definedName name="PO0" hidden="1">{"'Eng (page2)'!$A$1:$D$52"}</definedName>
    <definedName name="poer" localSheetId="10" hidden="1">{"'Eng (page2)'!$A$1:$D$52"}</definedName>
    <definedName name="poer" localSheetId="8" hidden="1">{"'Eng (page2)'!$A$1:$D$52"}</definedName>
    <definedName name="poer" localSheetId="9" hidden="1">{"'Eng (page2)'!$A$1:$D$52"}</definedName>
    <definedName name="poer" localSheetId="5" hidden="1">{"'Eng (page2)'!$A$1:$D$52"}</definedName>
    <definedName name="poer" hidden="1">{"'Eng (page2)'!$A$1:$D$52"}</definedName>
    <definedName name="PoGas" localSheetId="8">#REF!</definedName>
    <definedName name="PoGas" localSheetId="5">'[70]Sale Assumption'!$I$117</definedName>
    <definedName name="PoGas">#REF!</definedName>
    <definedName name="poly1" localSheetId="10">#REF!</definedName>
    <definedName name="poly1" localSheetId="8">#REF!</definedName>
    <definedName name="poly1">#REF!</definedName>
    <definedName name="poly2" localSheetId="10">#REF!</definedName>
    <definedName name="poly2">#REF!</definedName>
    <definedName name="poly3" localSheetId="10">#REF!</definedName>
    <definedName name="poly3">#REF!</definedName>
    <definedName name="pom" localSheetId="10" hidden="1">#REF!</definedName>
    <definedName name="pom" hidden="1">#REF!</definedName>
    <definedName name="PooNim" localSheetId="10">#REF!</definedName>
    <definedName name="PooNim">#REF!</definedName>
    <definedName name="pooo" localSheetId="10" hidden="1">{"sum_mth",#N/A,FALSE,"SUM-MTH";"sum_mth_สะสม",#N/A,FALSE,"SUM-MTH";"sum_mth_ผลการดำเนินงาน",#N/A,FALSE,"SUM-MTH";"sum_mth_ผลการดำเนินงาน_สะสม",#N/A,FALSE,"SUM-MTH"}</definedName>
    <definedName name="pooo" localSheetId="8" hidden="1">{"sum_mth",#N/A,FALSE,"SUM-MTH";"sum_mth_สะสม",#N/A,FALSE,"SUM-MTH";"sum_mth_ผลการดำเนินงาน",#N/A,FALSE,"SUM-MTH";"sum_mth_ผลการดำเนินงาน_สะสม",#N/A,FALSE,"SUM-MTH"}</definedName>
    <definedName name="pooo" localSheetId="9" hidden="1">{"sum_mth",#N/A,FALSE,"SUM-MTH";"sum_mth_สะสม",#N/A,FALSE,"SUM-MTH";"sum_mth_ผลการดำเนินงาน",#N/A,FALSE,"SUM-MTH";"sum_mth_ผลการดำเนินงาน_สะสม",#N/A,FALSE,"SUM-MTH"}</definedName>
    <definedName name="pooo" localSheetId="5"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10" hidden="1">{"'Model'!$A$1:$N$53"}</definedName>
    <definedName name="poopoopoo" localSheetId="8" hidden="1">{"'Model'!$A$1:$N$53"}</definedName>
    <definedName name="poopoopoo" localSheetId="9" hidden="1">{"'Model'!$A$1:$N$53"}</definedName>
    <definedName name="poopoopoo" localSheetId="5" hidden="1">{"'Model'!$A$1:$N$53"}</definedName>
    <definedName name="poopoopoo" hidden="1">{"'Model'!$A$1:$N$53"}</definedName>
    <definedName name="pop" localSheetId="10">#REF!</definedName>
    <definedName name="pop" localSheetId="8">#REF!</definedName>
    <definedName name="pop" localSheetId="9">#REF!</definedName>
    <definedName name="pop">#REF!</definedName>
    <definedName name="popo" localSheetId="8">#REF!</definedName>
    <definedName name="popo" localSheetId="5">[62]BS!$C$2:$C$575</definedName>
    <definedName name="popo">#REF!</definedName>
    <definedName name="popy" localSheetId="10">#REF!</definedName>
    <definedName name="popy" localSheetId="8">#REF!</definedName>
    <definedName name="popy" localSheetId="9">#REF!</definedName>
    <definedName name="popy">#REF!</definedName>
    <definedName name="post" localSheetId="10" hidden="1">#REF!</definedName>
    <definedName name="post" hidden="1">#REF!</definedName>
    <definedName name="Power_ABCT" localSheetId="8">#REF!</definedName>
    <definedName name="Power_ABCT" localSheetId="5">[98]Assumption!$G$10</definedName>
    <definedName name="Power_ABCT">#REF!</definedName>
    <definedName name="Power_BIG" localSheetId="8">#REF!</definedName>
    <definedName name="Power_BIG" localSheetId="5">[98]Assumption!$G$25</definedName>
    <definedName name="Power_BIG">#REF!</definedName>
    <definedName name="Power_BPA" localSheetId="8">#REF!</definedName>
    <definedName name="Power_BPA" localSheetId="5">[98]Assumption!$G$26</definedName>
    <definedName name="Power_BPA">#REF!</definedName>
    <definedName name="Power_Contract_ABCT" localSheetId="8">#REF!</definedName>
    <definedName name="Power_Contract_ABCT" localSheetId="5">'[70]Demand Assumption'!$J$166:$RU$166</definedName>
    <definedName name="Power_Contract_ABCT">#REF!</definedName>
    <definedName name="Power_Contract_BIG" localSheetId="8">#REF!</definedName>
    <definedName name="Power_Contract_BIG" localSheetId="5">'[89]Demand Assumption'!#REF!</definedName>
    <definedName name="Power_Contract_BIG">#REF!</definedName>
    <definedName name="Power_Contract_BPA" localSheetId="8">#REF!</definedName>
    <definedName name="Power_Contract_BPA" localSheetId="5">'[89]Demand Assumption'!#REF!</definedName>
    <definedName name="Power_Contract_BPA">#REF!</definedName>
    <definedName name="Power_Contract_EGAT" localSheetId="8">#REF!</definedName>
    <definedName name="Power_Contract_EGAT" localSheetId="5">'[70]Demand Assumption'!$J$696:$RU$696</definedName>
    <definedName name="Power_Contract_EGAT">#REF!</definedName>
    <definedName name="Power_Contract_GIII" localSheetId="8">#REF!</definedName>
    <definedName name="Power_Contract_GIII" localSheetId="5">'[89]Demand Assumption'!#REF!</definedName>
    <definedName name="Power_Contract_GIII">#REF!</definedName>
    <definedName name="Power_Contract_LDPE" localSheetId="8">#REF!</definedName>
    <definedName name="Power_Contract_LDPE" localSheetId="5">'[89]Demand Assumption'!#REF!</definedName>
    <definedName name="Power_Contract_LDPE">#REF!</definedName>
    <definedName name="Power_Contract_LLDPE" localSheetId="8">#REF!</definedName>
    <definedName name="Power_Contract_LLDPE" localSheetId="5">'[89]Demand Assumption'!#REF!</definedName>
    <definedName name="Power_Contract_LLDPE">#REF!</definedName>
    <definedName name="Power_Contract_MIGP" localSheetId="8">#REF!</definedName>
    <definedName name="Power_Contract_MIGP" localSheetId="5">'[70]Demand Assumption'!$J$60:$RU$60</definedName>
    <definedName name="Power_Contract_MIGP">#REF!</definedName>
    <definedName name="Power_Contract_MPR" localSheetId="8">#REF!</definedName>
    <definedName name="Power_Contract_MPR" localSheetId="5">'[70]Demand Assumption'!$J$378:$RU$378</definedName>
    <definedName name="Power_Contract_MPR">#REF!</definedName>
    <definedName name="Power_Contract_PBC" localSheetId="8">#REF!</definedName>
    <definedName name="Power_Contract_PBC" localSheetId="5">'[70]Demand Assumption'!$J$537:$RU$537</definedName>
    <definedName name="Power_Contract_PBC">#REF!</definedName>
    <definedName name="Power_Contract_PDH" localSheetId="8">#REF!</definedName>
    <definedName name="Power_Contract_PDH" localSheetId="5">'[70]Demand Assumption'!$J$802:$RU$802</definedName>
    <definedName name="Power_Contract_PDH">#REF!</definedName>
    <definedName name="Power_Contract_PPCL" localSheetId="8">#REF!</definedName>
    <definedName name="Power_Contract_PPCL" localSheetId="5">'[70]Demand Assumption'!$J$643:$RU$643</definedName>
    <definedName name="Power_Contract_PPCL">#REF!</definedName>
    <definedName name="Power_Contract_PTTAC" localSheetId="8">#REF!</definedName>
    <definedName name="Power_Contract_PTTAC" localSheetId="5">'[70]Demand Assumption'!$J$484:$RU$484</definedName>
    <definedName name="Power_Contract_PTTAC">#REF!</definedName>
    <definedName name="Power_Contract_PTTCH" localSheetId="8">#REF!</definedName>
    <definedName name="Power_Contract_PTTCH" localSheetId="5">'[70]Demand Assumption'!$J$219:$RU$219</definedName>
    <definedName name="Power_Contract_PTTCH">#REF!</definedName>
    <definedName name="Power_Contract_PTTCH_LAB" localSheetId="8">#REF!</definedName>
    <definedName name="Power_Contract_PTTCH_LAB" localSheetId="5">'[70]Demand Assumption'!$J$590:$RU$590</definedName>
    <definedName name="Power_Contract_PTTCH_LAB">#REF!</definedName>
    <definedName name="Power_Contract_PTTPE_Cracker" localSheetId="8">#REF!</definedName>
    <definedName name="Power_Contract_PTTPE_Cracker" localSheetId="5">'[70]Demand Assumption'!$J$749:$RU$749</definedName>
    <definedName name="Power_Contract_PTTPE_Cracker">#REF!</definedName>
    <definedName name="Power_Contract_PTTPL" localSheetId="8">#REF!</definedName>
    <definedName name="Power_Contract_PTTPL" localSheetId="5">'[89]Demand Assumption'!#REF!</definedName>
    <definedName name="Power_Contract_PTTPL">#REF!</definedName>
    <definedName name="Power_Contract_TEA" localSheetId="8">#REF!</definedName>
    <definedName name="Power_Contract_TEA" localSheetId="5">'[70]Demand Assumption'!$J$325:$RU$325</definedName>
    <definedName name="Power_Contract_TEA">#REF!</definedName>
    <definedName name="Power_Contract_TEX" localSheetId="8">#REF!</definedName>
    <definedName name="Power_Contract_TEX" localSheetId="5">'[70]Demand Assumption'!$J$113:$RU$113</definedName>
    <definedName name="Power_Contract_TEX">#REF!</definedName>
    <definedName name="Power_Contract_TOCGC" localSheetId="8">#REF!</definedName>
    <definedName name="Power_Contract_TOCGC" localSheetId="5">'[70]Demand Assumption'!$J$7:$RU$7</definedName>
    <definedName name="Power_Contract_TOCGC">#REF!</definedName>
    <definedName name="Power_Contract_TOCGC2" localSheetId="8">#REF!</definedName>
    <definedName name="Power_Contract_TOCGC2" localSheetId="5">'[70]Demand Assumption'!$J$431:$RU$431</definedName>
    <definedName name="Power_Contract_TOCGC2">#REF!</definedName>
    <definedName name="Power_Contract_TOL" localSheetId="8">#REF!</definedName>
    <definedName name="Power_Contract_TOL" localSheetId="5">'[70]Demand Assumption'!$J$272:$RU$272</definedName>
    <definedName name="Power_Contract_TOL">#REF!</definedName>
    <definedName name="Power_Cracker" localSheetId="8">#REF!</definedName>
    <definedName name="Power_Cracker" localSheetId="5">[98]Assumption!$G$19</definedName>
    <definedName name="Power_Cracker">#REF!</definedName>
    <definedName name="Power_EGAT_CUP1" localSheetId="8">#REF!</definedName>
    <definedName name="Power_EGAT_CUP1" localSheetId="5">[98]Assumption!$G$18</definedName>
    <definedName name="Power_EGAT_CUP1">#REF!</definedName>
    <definedName name="Power_EGAT_CUP2" localSheetId="8">#REF!</definedName>
    <definedName name="Power_EGAT_CUP2" localSheetId="5">[98]Assumption!#REF!</definedName>
    <definedName name="Power_EGAT_CUP2">#REF!</definedName>
    <definedName name="Power_GIII" localSheetId="8">#REF!</definedName>
    <definedName name="Power_GIII" localSheetId="5">[98]Assumption!#REF!</definedName>
    <definedName name="Power_GIII">#REF!</definedName>
    <definedName name="Power_GSP6" localSheetId="8">#REF!</definedName>
    <definedName name="Power_GSP6" localSheetId="5">[98]Assumption!#REF!</definedName>
    <definedName name="Power_GSP6">#REF!</definedName>
    <definedName name="Power_Internaluse" localSheetId="8">#REF!</definedName>
    <definedName name="Power_Internaluse" localSheetId="5">'[70]Plant Configuration'!$Z$8</definedName>
    <definedName name="Power_Internaluse">#REF!</definedName>
    <definedName name="Power_LAB" localSheetId="8">#REF!</definedName>
    <definedName name="Power_LAB" localSheetId="5">[98]Assumption!$G$17</definedName>
    <definedName name="Power_LAB">#REF!</definedName>
    <definedName name="Power_LDPE" localSheetId="8">#REF!</definedName>
    <definedName name="Power_LDPE" localSheetId="5">[98]Assumption!#REF!</definedName>
    <definedName name="Power_LDPE">#REF!</definedName>
    <definedName name="Power_LLDPE" localSheetId="8">#REF!</definedName>
    <definedName name="Power_LLDPE" localSheetId="5">[98]Assumption!#REF!</definedName>
    <definedName name="Power_LLDPE">#REF!</definedName>
    <definedName name="Power_MIGP" localSheetId="8">#REF!</definedName>
    <definedName name="Power_MIGP" localSheetId="5">[98]Assumption!$G$7</definedName>
    <definedName name="Power_MIGP">#REF!</definedName>
    <definedName name="Power_MRP" localSheetId="8">#REF!</definedName>
    <definedName name="Power_MRP" localSheetId="5">[98]Assumption!$G$13</definedName>
    <definedName name="Power_MRP">#REF!</definedName>
    <definedName name="Power_PBC" localSheetId="8">#REF!</definedName>
    <definedName name="Power_PBC" localSheetId="5">[98]Assumption!$G$16</definedName>
    <definedName name="Power_PBC">#REF!</definedName>
    <definedName name="Power_PDH" localSheetId="8">#REF!</definedName>
    <definedName name="Power_PDH" localSheetId="5">[98]Assumption!$G$24</definedName>
    <definedName name="Power_PDH">#REF!</definedName>
    <definedName name="Power_PPCL" localSheetId="8">#REF!</definedName>
    <definedName name="Power_PPCL" localSheetId="5">[98]Assumption!$G$11</definedName>
    <definedName name="Power_PPCL">#REF!</definedName>
    <definedName name="Power_PPCL_II" localSheetId="8">#REF!</definedName>
    <definedName name="Power_PPCL_II" localSheetId="5">[98]Assumption!$G$20</definedName>
    <definedName name="Power_PPCL_II">#REF!</definedName>
    <definedName name="Power_PRAX" localSheetId="8">#REF!</definedName>
    <definedName name="Power_PRAX" localSheetId="5">[98]Assumption!#REF!</definedName>
    <definedName name="Power_PRAX">#REF!</definedName>
    <definedName name="Power_Production_CUP1" localSheetId="8">#REF!</definedName>
    <definedName name="Power_Production_CUP1" localSheetId="5">[167]LoadProfileData!#REF!</definedName>
    <definedName name="Power_Production_CUP1">#REF!</definedName>
    <definedName name="Power_PTTAC" localSheetId="8">#REF!</definedName>
    <definedName name="Power_PTTAC" localSheetId="5">[98]Assumption!$G$15</definedName>
    <definedName name="Power_PTTAC">#REF!</definedName>
    <definedName name="Power_PTTAR" localSheetId="8">#REF!</definedName>
    <definedName name="Power_PTTAR" localSheetId="5">[98]Assumption!#REF!</definedName>
    <definedName name="Power_PTTAR">#REF!</definedName>
    <definedName name="Power_PTTPL" localSheetId="8">#REF!</definedName>
    <definedName name="Power_PTTPL" localSheetId="5">[98]Assumption!$G$27</definedName>
    <definedName name="Power_PTTPL">#REF!</definedName>
    <definedName name="Power_Revenue_ABCT" localSheetId="8">#REF!</definedName>
    <definedName name="Power_Revenue_ABCT" localSheetId="5">[70]Power!$J$94:$RU$94</definedName>
    <definedName name="Power_Revenue_ABCT">#REF!</definedName>
    <definedName name="Power_Revenue_EGAT" localSheetId="8">#REF!</definedName>
    <definedName name="Power_Revenue_EGAT" localSheetId="5">[70]Power!$J$322:$RU$322</definedName>
    <definedName name="Power_Revenue_EGAT">#REF!</definedName>
    <definedName name="Power_Revenue_MIGP" localSheetId="8">#REF!</definedName>
    <definedName name="Power_Revenue_MIGP" localSheetId="5">[70]Power!$J$48:$RU$48</definedName>
    <definedName name="Power_Revenue_MIGP">#REF!</definedName>
    <definedName name="Power_Revenue_MPR" localSheetId="8">#REF!</definedName>
    <definedName name="Power_Revenue_MPR" localSheetId="5">[70]Power!$J$186:$RU$186</definedName>
    <definedName name="Power_Revenue_MPR">#REF!</definedName>
    <definedName name="Power_Revenue_PBC" localSheetId="8">#REF!</definedName>
    <definedName name="Power_Revenue_PBC" localSheetId="5">[70]Power!$J$255:$RU$255</definedName>
    <definedName name="Power_Revenue_PBC">#REF!</definedName>
    <definedName name="Power_Revenue_PDH" localSheetId="8">#REF!</definedName>
    <definedName name="Power_Revenue_PDH" localSheetId="5">[70]Power!$J$368:$RU$368</definedName>
    <definedName name="Power_Revenue_PDH">#REF!</definedName>
    <definedName name="Power_Revenue_PE" localSheetId="8">#REF!</definedName>
    <definedName name="Power_Revenue_PE" localSheetId="5">[70]Power!$J$345:$RU$345</definedName>
    <definedName name="Power_Revenue_PE">#REF!</definedName>
    <definedName name="Power_Revenue_PPCL" localSheetId="8">#REF!</definedName>
    <definedName name="Power_Revenue_PPCL" localSheetId="5">[70]Power!$J$301:$RU$301</definedName>
    <definedName name="Power_Revenue_PPCL">#REF!</definedName>
    <definedName name="Power_Revenue_PTTAC" localSheetId="8">#REF!</definedName>
    <definedName name="Power_Revenue_PTTAC" localSheetId="5">[70]Power!$J$232:$RU$232</definedName>
    <definedName name="Power_Revenue_PTTAC">#REF!</definedName>
    <definedName name="Power_Revenue_PTTCH" localSheetId="8">#REF!</definedName>
    <definedName name="Power_Revenue_PTTCH" localSheetId="5">[70]Power!$J$117:$RU$117</definedName>
    <definedName name="Power_Revenue_PTTCH">#REF!</definedName>
    <definedName name="Power_Revenue_PTTCH_LAB" localSheetId="8">#REF!</definedName>
    <definedName name="Power_Revenue_PTTCH_LAB" localSheetId="5">[70]Power!$J$278:$RU$278</definedName>
    <definedName name="Power_Revenue_PTTCH_LAB">#REF!</definedName>
    <definedName name="Power_Revenue_TEA" localSheetId="8">#REF!</definedName>
    <definedName name="Power_Revenue_TEA" localSheetId="5">[70]Power!$J$163:$RU$163</definedName>
    <definedName name="Power_Revenue_TEA">#REF!</definedName>
    <definedName name="Power_Revenue_TEX" localSheetId="8">#REF!</definedName>
    <definedName name="Power_Revenue_TEX" localSheetId="5">[70]Power!$J$71:$RU$71</definedName>
    <definedName name="Power_Revenue_TEX">#REF!</definedName>
    <definedName name="Power_Revenue_TOCGC" localSheetId="8">#REF!</definedName>
    <definedName name="Power_Revenue_TOCGC" localSheetId="5">[70]Power!$J$25:$RU$25</definedName>
    <definedName name="Power_Revenue_TOCGC">#REF!</definedName>
    <definedName name="Power_Revenue_TOCGC2" localSheetId="8">#REF!</definedName>
    <definedName name="Power_Revenue_TOCGC2" localSheetId="5">[70]Power!$J$209:$RU$209</definedName>
    <definedName name="Power_Revenue_TOCGC2">#REF!</definedName>
    <definedName name="Power_Revenue_TOL" localSheetId="8">#REF!</definedName>
    <definedName name="Power_Revenue_TOL" localSheetId="5">[70]Power!$J$140:$RU$140</definedName>
    <definedName name="Power_Revenue_TOL">#REF!</definedName>
    <definedName name="Power_TEA" localSheetId="8">#REF!</definedName>
    <definedName name="Power_TEA" localSheetId="5">[98]Assumption!$G$14</definedName>
    <definedName name="Power_TEA">#REF!</definedName>
    <definedName name="Power_TEX" localSheetId="8">#REF!</definedName>
    <definedName name="Power_TEX" localSheetId="5">[98]Assumption!$G$9</definedName>
    <definedName name="Power_TEX">#REF!</definedName>
    <definedName name="Power_TIG" localSheetId="8">#REF!</definedName>
    <definedName name="Power_TIG" localSheetId="5">[98]Assumption!$G$21</definedName>
    <definedName name="Power_TIG">#REF!</definedName>
    <definedName name="Power_TOCGC" localSheetId="8">#REF!</definedName>
    <definedName name="Power_TOCGC" localSheetId="5">[98]Assumption!$G$8</definedName>
    <definedName name="Power_TOCGC">#REF!</definedName>
    <definedName name="Power_TOL" localSheetId="8">#REF!</definedName>
    <definedName name="Power_TOL" localSheetId="5">[98]Assumption!$G$12</definedName>
    <definedName name="Power_TOL">#REF!</definedName>
    <definedName name="pp" localSheetId="10">#REF!</definedName>
    <definedName name="pp" localSheetId="8">#REF!</definedName>
    <definedName name="pp" localSheetId="9">#REF!</definedName>
    <definedName name="pp">#REF!</definedName>
    <definedName name="PPACSBAHT" localSheetId="10">#REF!</definedName>
    <definedName name="PPACSBAHT" localSheetId="8">#REF!</definedName>
    <definedName name="PPACSBAHT" localSheetId="9">#REF!</definedName>
    <definedName name="PPACSBAHT">#REF!</definedName>
    <definedName name="PPACSEURO" localSheetId="10">#REF!</definedName>
    <definedName name="PPACSEURO" localSheetId="8">#REF!</definedName>
    <definedName name="PPACSEURO" localSheetId="9">#REF!</definedName>
    <definedName name="PPACSEURO">#REF!</definedName>
    <definedName name="PPACSUSD" localSheetId="10">#REF!</definedName>
    <definedName name="PPACSUSD" localSheetId="8">#REF!</definedName>
    <definedName name="PPACSUSD" localSheetId="9">#REF!</definedName>
    <definedName name="PPACSUSD">#REF!</definedName>
    <definedName name="PPACSYEN" localSheetId="10">#REF!</definedName>
    <definedName name="PPACSYEN" localSheetId="8">#REF!</definedName>
    <definedName name="PPACSYEN" localSheetId="9">#REF!</definedName>
    <definedName name="PPACSYEN">#REF!</definedName>
    <definedName name="PPAUTOBAHT" localSheetId="10">#REF!</definedName>
    <definedName name="PPAUTOBAHT" localSheetId="8">#REF!</definedName>
    <definedName name="PPAUTOBAHT" localSheetId="9">#REF!</definedName>
    <definedName name="PPAUTOBAHT">#REF!</definedName>
    <definedName name="PPAUTOEURO" localSheetId="10">#REF!</definedName>
    <definedName name="PPAUTOEURO" localSheetId="8">#REF!</definedName>
    <definedName name="PPAUTOEURO" localSheetId="9">#REF!</definedName>
    <definedName name="PPAUTOEURO">#REF!</definedName>
    <definedName name="PPAUTOUSD" localSheetId="10">#REF!</definedName>
    <definedName name="PPAUTOUSD" localSheetId="8">#REF!</definedName>
    <definedName name="PPAUTOUSD" localSheetId="9">#REF!</definedName>
    <definedName name="PPAUTOUSD">#REF!</definedName>
    <definedName name="PPAUTOYEN" localSheetId="10">#REF!</definedName>
    <definedName name="PPAUTOYEN" localSheetId="8">#REF!</definedName>
    <definedName name="PPAUTOYEN" localSheetId="9">#REF!</definedName>
    <definedName name="PPAUTOYEN">#REF!</definedName>
    <definedName name="PPCONST" localSheetId="10">#REF!</definedName>
    <definedName name="PPCONST" localSheetId="8">#REF!</definedName>
    <definedName name="PPCONST" localSheetId="9">#REF!</definedName>
    <definedName name="PPCONST">#REF!</definedName>
    <definedName name="PPCV" localSheetId="10">#REF!</definedName>
    <definedName name="PPCV" localSheetId="8">#REF!</definedName>
    <definedName name="PPCV" localSheetId="9">#REF!</definedName>
    <definedName name="PPCV">#REF!</definedName>
    <definedName name="PPCVBAHT" localSheetId="10">#REF!</definedName>
    <definedName name="PPCVBAHT" localSheetId="8">#REF!</definedName>
    <definedName name="PPCVBAHT" localSheetId="9">#REF!</definedName>
    <definedName name="PPCVBAHT">#REF!</definedName>
    <definedName name="PPCVEURO" localSheetId="10">#REF!</definedName>
    <definedName name="PPCVEURO" localSheetId="8">#REF!</definedName>
    <definedName name="PPCVEURO" localSheetId="9">#REF!</definedName>
    <definedName name="PPCVEURO">#REF!</definedName>
    <definedName name="PPCVUSD" localSheetId="10">#REF!</definedName>
    <definedName name="PPCVUSD" localSheetId="8">#REF!</definedName>
    <definedName name="PPCVUSD" localSheetId="9">#REF!</definedName>
    <definedName name="PPCVUSD">#REF!</definedName>
    <definedName name="PPCVYEN" localSheetId="10">#REF!</definedName>
    <definedName name="PPCVYEN" localSheetId="8">#REF!</definedName>
    <definedName name="PPCVYEN" localSheetId="9">#REF!</definedName>
    <definedName name="PPCVYEN">#REF!</definedName>
    <definedName name="PPE">NA()</definedName>
    <definedName name="PPE_NBV">NA()</definedName>
    <definedName name="PPELBAHT" localSheetId="10">#REF!</definedName>
    <definedName name="PPELBAHT" localSheetId="8">#REF!</definedName>
    <definedName name="PPELBAHT" localSheetId="9">#REF!</definedName>
    <definedName name="PPELBAHT">#REF!</definedName>
    <definedName name="PPELEURO" localSheetId="10">#REF!</definedName>
    <definedName name="PPELEURO" localSheetId="8">#REF!</definedName>
    <definedName name="PPELEURO" localSheetId="9">#REF!</definedName>
    <definedName name="PPELEURO">#REF!</definedName>
    <definedName name="PPELUSD" localSheetId="10">#REF!</definedName>
    <definedName name="PPELUSD" localSheetId="8">#REF!</definedName>
    <definedName name="PPELUSD" localSheetId="9">#REF!</definedName>
    <definedName name="PPELUSD">#REF!</definedName>
    <definedName name="PPELYEN" localSheetId="10">#REF!</definedName>
    <definedName name="PPELYEN" localSheetId="8">#REF!</definedName>
    <definedName name="PPELYEN" localSheetId="9">#REF!</definedName>
    <definedName name="PPELYEN">#REF!</definedName>
    <definedName name="PPFFBAHT" localSheetId="10">#REF!</definedName>
    <definedName name="PPFFBAHT" localSheetId="8">#REF!</definedName>
    <definedName name="PPFFBAHT" localSheetId="9">#REF!</definedName>
    <definedName name="PPFFBAHT">#REF!</definedName>
    <definedName name="PPFFEURO" localSheetId="10">#REF!</definedName>
    <definedName name="PPFFEURO" localSheetId="8">#REF!</definedName>
    <definedName name="PPFFEURO" localSheetId="9">#REF!</definedName>
    <definedName name="PPFFEURO">#REF!</definedName>
    <definedName name="PPFFUSD" localSheetId="10">#REF!</definedName>
    <definedName name="PPFFUSD" localSheetId="8">#REF!</definedName>
    <definedName name="PPFFUSD" localSheetId="9">#REF!</definedName>
    <definedName name="PPFFUSD">#REF!</definedName>
    <definedName name="PPFFYEN" localSheetId="10">#REF!</definedName>
    <definedName name="PPFFYEN" localSheetId="8">#REF!</definedName>
    <definedName name="PPFFYEN" localSheetId="9">#REF!</definedName>
    <definedName name="PPFFYEN">#REF!</definedName>
    <definedName name="PPINTRA" localSheetId="10">#REF!</definedName>
    <definedName name="PPINTRA" localSheetId="8">#REF!</definedName>
    <definedName name="PPINTRA" localSheetId="9">#REF!</definedName>
    <definedName name="PPINTRA">#REF!</definedName>
    <definedName name="PPMVACBAHT" localSheetId="10">#REF!</definedName>
    <definedName name="PPMVACBAHT" localSheetId="8">#REF!</definedName>
    <definedName name="PPMVACBAHT" localSheetId="9">#REF!</definedName>
    <definedName name="PPMVACBAHT">#REF!</definedName>
    <definedName name="PPMVACEURO" localSheetId="10">#REF!</definedName>
    <definedName name="PPMVACEURO" localSheetId="8">#REF!</definedName>
    <definedName name="PPMVACEURO" localSheetId="9">#REF!</definedName>
    <definedName name="PPMVACEURO">#REF!</definedName>
    <definedName name="PPMVACUSD" localSheetId="10">#REF!</definedName>
    <definedName name="PPMVACUSD" localSheetId="8">#REF!</definedName>
    <definedName name="PPMVACUSD" localSheetId="9">#REF!</definedName>
    <definedName name="PPMVACUSD">#REF!</definedName>
    <definedName name="PPMVACYEN" localSheetId="10">#REF!</definedName>
    <definedName name="PPMVACYEN" localSheetId="8">#REF!</definedName>
    <definedName name="PPMVACYEN" localSheetId="9">#REF!</definedName>
    <definedName name="PPMVACYEN">#REF!</definedName>
    <definedName name="PPOTBAHT" localSheetId="10">#REF!</definedName>
    <definedName name="PPOTBAHT" localSheetId="8">#REF!</definedName>
    <definedName name="PPOTBAHT" localSheetId="9">#REF!</definedName>
    <definedName name="PPOTBAHT">#REF!</definedName>
    <definedName name="PPOTEURO" localSheetId="10">#REF!</definedName>
    <definedName name="PPOTEURO" localSheetId="8">#REF!</definedName>
    <definedName name="PPOTEURO" localSheetId="9">#REF!</definedName>
    <definedName name="PPOTEURO">#REF!</definedName>
    <definedName name="PPOTUSD" localSheetId="10">#REF!</definedName>
    <definedName name="PPOTUSD" localSheetId="8">#REF!</definedName>
    <definedName name="PPOTUSD" localSheetId="9">#REF!</definedName>
    <definedName name="PPOTUSD">#REF!</definedName>
    <definedName name="PPOTYEN" localSheetId="10">#REF!</definedName>
    <definedName name="PPOTYEN" localSheetId="8">#REF!</definedName>
    <definedName name="PPOTYEN" localSheetId="9">#REF!</definedName>
    <definedName name="PPOTYEN">#REF!</definedName>
    <definedName name="ppp" localSheetId="10">#REF!</definedName>
    <definedName name="ppp" localSheetId="8">#REF!</definedName>
    <definedName name="ppp" localSheetId="9">#REF!</definedName>
    <definedName name="ppp">#REF!</definedName>
    <definedName name="PPPLBAHT" localSheetId="10">#REF!</definedName>
    <definedName name="PPPLBAHT" localSheetId="8">#REF!</definedName>
    <definedName name="PPPLBAHT" localSheetId="9">#REF!</definedName>
    <definedName name="PPPLBAHT">#REF!</definedName>
    <definedName name="PPPLEURO" localSheetId="10">#REF!</definedName>
    <definedName name="PPPLEURO" localSheetId="8">#REF!</definedName>
    <definedName name="PPPLEURO" localSheetId="9">#REF!</definedName>
    <definedName name="PPPLEURO">#REF!</definedName>
    <definedName name="PPPLUSD" localSheetId="10">#REF!</definedName>
    <definedName name="PPPLUSD" localSheetId="8">#REF!</definedName>
    <definedName name="PPPLUSD" localSheetId="9">#REF!</definedName>
    <definedName name="PPPLUSD">#REF!</definedName>
    <definedName name="PPPLYEN" localSheetId="10">#REF!</definedName>
    <definedName name="PPPLYEN" localSheetId="8">#REF!</definedName>
    <definedName name="PPPLYEN" localSheetId="9">#REF!</definedName>
    <definedName name="PPPLYEN">#REF!</definedName>
    <definedName name="pppooolllmmm" localSheetId="10" hidden="1">{"sum_mth",#N/A,FALSE,"SUM-MTH";"sum_mth_สะสม",#N/A,FALSE,"SUM-MTH";"sum_mth_ผลการดำเนินงาน",#N/A,FALSE,"SUM-MTH";"sum_mth_ผลการดำเนินงาน_สะสม",#N/A,FALSE,"SUM-MTH"}</definedName>
    <definedName name="pppooolllmmm" localSheetId="8" hidden="1">{"sum_mth",#N/A,FALSE,"SUM-MTH";"sum_mth_สะสม",#N/A,FALSE,"SUM-MTH";"sum_mth_ผลการดำเนินงาน",#N/A,FALSE,"SUM-MTH";"sum_mth_ผลการดำเนินงาน_สะสม",#N/A,FALSE,"SUM-MTH"}</definedName>
    <definedName name="pppooolllmmm" localSheetId="9" hidden="1">{"sum_mth",#N/A,FALSE,"SUM-MTH";"sum_mth_สะสม",#N/A,FALSE,"SUM-MTH";"sum_mth_ผลการดำเนินงาน",#N/A,FALSE,"SUM-MTH";"sum_mth_ผลการดำเนินงาน_สะสม",#N/A,FALSE,"SUM-MTH"}</definedName>
    <definedName name="pppooolllmmm" localSheetId="5"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BAHT" localSheetId="10">#REF!</definedName>
    <definedName name="PPPPBAHT" localSheetId="8">#REF!</definedName>
    <definedName name="PPPPBAHT" localSheetId="9">#REF!</definedName>
    <definedName name="PPPPBAHT">#REF!</definedName>
    <definedName name="PPPPEURO" localSheetId="10">#REF!</definedName>
    <definedName name="PPPPEURO" localSheetId="8">#REF!</definedName>
    <definedName name="PPPPEURO" localSheetId="9">#REF!</definedName>
    <definedName name="PPPPEURO">#REF!</definedName>
    <definedName name="pppppp" localSheetId="10">#REF!</definedName>
    <definedName name="pppppp" localSheetId="8">#REF!</definedName>
    <definedName name="pppppp" localSheetId="9">#REF!</definedName>
    <definedName name="pppppp">#REF!</definedName>
    <definedName name="ppppppppppppp" localSheetId="8">#REF!</definedName>
    <definedName name="ppppppppppppp" localSheetId="9">#REF!</definedName>
    <definedName name="ppppppppppppp" localSheetId="5">'[169]ลูกหนี้(เก่า)'!#REF!</definedName>
    <definedName name="ppppppppppppp">#REF!</definedName>
    <definedName name="pppppppppppppp" localSheetId="10" hidden="1">{"'Sell_Office'!$C$5:$D$6"}</definedName>
    <definedName name="pppppppppppppp" localSheetId="8" hidden="1">{"'Sell_Office'!$C$5:$D$6"}</definedName>
    <definedName name="pppppppppppppp" localSheetId="9" hidden="1">{"'Sell_Office'!$C$5:$D$6"}</definedName>
    <definedName name="pppppppppppppp" localSheetId="5" hidden="1">{"'Sell_Office'!$C$5:$D$6"}</definedName>
    <definedName name="pppppppppppppp" hidden="1">{"'Sell_Office'!$C$5:$D$6"}</definedName>
    <definedName name="PPPPUSD" localSheetId="10">#REF!</definedName>
    <definedName name="PPPPUSD" localSheetId="8">#REF!</definedName>
    <definedName name="PPPPUSD" localSheetId="9">#REF!</definedName>
    <definedName name="PPPPUSD">#REF!</definedName>
    <definedName name="PPPPYEN" localSheetId="10">#REF!</definedName>
    <definedName name="PPPPYEN" localSheetId="8">#REF!</definedName>
    <definedName name="PPPPYEN" localSheetId="9">#REF!</definedName>
    <definedName name="PPPPYEN">#REF!</definedName>
    <definedName name="PPPUMPBAHT" localSheetId="10">#REF!</definedName>
    <definedName name="PPPUMPBAHT" localSheetId="8">#REF!</definedName>
    <definedName name="PPPUMPBAHT" localSheetId="9">#REF!</definedName>
    <definedName name="PPPUMPBAHT">#REF!</definedName>
    <definedName name="PPPUMPEURO" localSheetId="10">#REF!</definedName>
    <definedName name="PPPUMPEURO" localSheetId="8">#REF!</definedName>
    <definedName name="PPPUMPEURO" localSheetId="9">#REF!</definedName>
    <definedName name="PPPUMPEURO">#REF!</definedName>
    <definedName name="PPPUMPUSD" localSheetId="10">#REF!</definedName>
    <definedName name="PPPUMPUSD" localSheetId="8">#REF!</definedName>
    <definedName name="PPPUMPUSD" localSheetId="9">#REF!</definedName>
    <definedName name="PPPUMPUSD">#REF!</definedName>
    <definedName name="PPPUMPYEN" localSheetId="10">#REF!</definedName>
    <definedName name="PPPUMPYEN" localSheetId="8">#REF!</definedName>
    <definedName name="PPPUMPYEN" localSheetId="9">#REF!</definedName>
    <definedName name="PPPUMPYEN">#REF!</definedName>
    <definedName name="PPSIBAHT" localSheetId="10">#REF!</definedName>
    <definedName name="PPSIBAHT" localSheetId="8">#REF!</definedName>
    <definedName name="PPSIBAHT" localSheetId="9">#REF!</definedName>
    <definedName name="PPSIBAHT">#REF!</definedName>
    <definedName name="PPSICONST" localSheetId="10">#REF!</definedName>
    <definedName name="PPSICONST" localSheetId="8">#REF!</definedName>
    <definedName name="PPSICONST" localSheetId="9">#REF!</definedName>
    <definedName name="PPSICONST">#REF!</definedName>
    <definedName name="PPSIEURO" localSheetId="10">#REF!</definedName>
    <definedName name="PPSIEURO" localSheetId="8">#REF!</definedName>
    <definedName name="PPSIEURO" localSheetId="9">#REF!</definedName>
    <definedName name="PPSIEURO">#REF!</definedName>
    <definedName name="PPSIINTRA" localSheetId="10">#REF!</definedName>
    <definedName name="PPSIINTRA" localSheetId="8">#REF!</definedName>
    <definedName name="PPSIINTRA" localSheetId="9">#REF!</definedName>
    <definedName name="PPSIINTRA">#REF!</definedName>
    <definedName name="PPSIUSD" localSheetId="10">#REF!</definedName>
    <definedName name="PPSIUSD" localSheetId="8">#REF!</definedName>
    <definedName name="PPSIUSD" localSheetId="9">#REF!</definedName>
    <definedName name="PPSIUSD">#REF!</definedName>
    <definedName name="PPSIYEN" localSheetId="10">#REF!</definedName>
    <definedName name="PPSIYEN" localSheetId="8">#REF!</definedName>
    <definedName name="PPSIYEN" localSheetId="9">#REF!</definedName>
    <definedName name="PPSIYEN">#REF!</definedName>
    <definedName name="PPTANKBAHT" localSheetId="10">#REF!</definedName>
    <definedName name="PPTANKBAHT" localSheetId="8">#REF!</definedName>
    <definedName name="PPTANKBAHT" localSheetId="9">#REF!</definedName>
    <definedName name="PPTANKBAHT">#REF!</definedName>
    <definedName name="PPTANKEURO" localSheetId="10">#REF!</definedName>
    <definedName name="PPTANKEURO" localSheetId="8">#REF!</definedName>
    <definedName name="PPTANKEURO" localSheetId="9">#REF!</definedName>
    <definedName name="PPTANKEURO">#REF!</definedName>
    <definedName name="PPTANKUSD" localSheetId="10">#REF!</definedName>
    <definedName name="PPTANKUSD" localSheetId="8">#REF!</definedName>
    <definedName name="PPTANKUSD" localSheetId="9">#REF!</definedName>
    <definedName name="PPTANKUSD">#REF!</definedName>
    <definedName name="PPTANKYEN" localSheetId="10">#REF!</definedName>
    <definedName name="PPTANKYEN" localSheetId="8">#REF!</definedName>
    <definedName name="PPTANKYEN" localSheetId="9">#REF!</definedName>
    <definedName name="PPTANKYEN">#REF!</definedName>
    <definedName name="PPUTBAHT" localSheetId="10">#REF!</definedName>
    <definedName name="PPUTBAHT" localSheetId="8">#REF!</definedName>
    <definedName name="PPUTBAHT" localSheetId="9">#REF!</definedName>
    <definedName name="PPUTBAHT">#REF!</definedName>
    <definedName name="PPUTEURO" localSheetId="10">#REF!</definedName>
    <definedName name="PPUTEURO" localSheetId="8">#REF!</definedName>
    <definedName name="PPUTEURO" localSheetId="9">#REF!</definedName>
    <definedName name="PPUTEURO">#REF!</definedName>
    <definedName name="PPUTUSD" localSheetId="10">#REF!</definedName>
    <definedName name="PPUTUSD" localSheetId="8">#REF!</definedName>
    <definedName name="PPUTUSD" localSheetId="9">#REF!</definedName>
    <definedName name="PPUTUSD">#REF!</definedName>
    <definedName name="PPUTYEN" localSheetId="10">#REF!</definedName>
    <definedName name="PPUTYEN" localSheetId="8">#REF!</definedName>
    <definedName name="PPUTYEN" localSheetId="9">#REF!</definedName>
    <definedName name="PPUTYEN">#REF!</definedName>
    <definedName name="pr_113" localSheetId="10">#REF!</definedName>
    <definedName name="pr_113" localSheetId="8">#REF!</definedName>
    <definedName name="pr_113" localSheetId="9">#REF!</definedName>
    <definedName name="pr_113">#REF!</definedName>
    <definedName name="pr_145" localSheetId="10">#REF!</definedName>
    <definedName name="pr_145" localSheetId="8">#REF!</definedName>
    <definedName name="pr_145" localSheetId="9">#REF!</definedName>
    <definedName name="pr_145">#REF!</definedName>
    <definedName name="pr_AT" localSheetId="10">#REF!</definedName>
    <definedName name="pr_AT" localSheetId="8">#REF!</definedName>
    <definedName name="pr_AT" localSheetId="9">#REF!</definedName>
    <definedName name="pr_AT">#REF!</definedName>
    <definedName name="pr_CZ" localSheetId="10">#REF!</definedName>
    <definedName name="pr_CZ" localSheetId="8">#REF!</definedName>
    <definedName name="pr_CZ" localSheetId="9">#REF!</definedName>
    <definedName name="pr_CZ">#REF!</definedName>
    <definedName name="pr_ES" localSheetId="10">#REF!</definedName>
    <definedName name="pr_ES" localSheetId="8">#REF!</definedName>
    <definedName name="pr_ES" localSheetId="9">#REF!</definedName>
    <definedName name="pr_ES">#REF!</definedName>
    <definedName name="pr_ES1" localSheetId="10">#REF!</definedName>
    <definedName name="pr_ES1" localSheetId="8">#REF!</definedName>
    <definedName name="pr_ES1" localSheetId="9">#REF!</definedName>
    <definedName name="pr_ES1">#REF!</definedName>
    <definedName name="pr_HU" localSheetId="10">#REF!</definedName>
    <definedName name="pr_HU" localSheetId="8">#REF!</definedName>
    <definedName name="pr_HU" localSheetId="9">#REF!</definedName>
    <definedName name="pr_HU">#REF!</definedName>
    <definedName name="pr_IE" localSheetId="10">#REF!</definedName>
    <definedName name="pr_IE" localSheetId="8">#REF!</definedName>
    <definedName name="pr_IE" localSheetId="9">#REF!</definedName>
    <definedName name="pr_IE">#REF!</definedName>
    <definedName name="pr_PL" localSheetId="10">#REF!</definedName>
    <definedName name="pr_PL" localSheetId="8">#REF!</definedName>
    <definedName name="pr_PL" localSheetId="9">#REF!</definedName>
    <definedName name="pr_PL">#REF!</definedName>
    <definedName name="pr_total" localSheetId="10">#REF!</definedName>
    <definedName name="pr_total" localSheetId="8">#REF!</definedName>
    <definedName name="pr_total" localSheetId="9">#REF!</definedName>
    <definedName name="pr_total">#REF!</definedName>
    <definedName name="PRDump" localSheetId="10">#REF!</definedName>
    <definedName name="PRDump" localSheetId="8">#REF!</definedName>
    <definedName name="PRDump" localSheetId="9">#REF!</definedName>
    <definedName name="PRDump">#REF!</definedName>
    <definedName name="PRE" localSheetId="10">#REF!</definedName>
    <definedName name="PRE">#REF!</definedName>
    <definedName name="Predic_12" localSheetId="10" hidden="1">{"'Eng (page2)'!$A$1:$D$52"}</definedName>
    <definedName name="Predic_12" localSheetId="8" hidden="1">{"'Eng (page2)'!$A$1:$D$52"}</definedName>
    <definedName name="Predic_12" localSheetId="9" hidden="1">{"'Eng (page2)'!$A$1:$D$52"}</definedName>
    <definedName name="Predic_12" localSheetId="5" hidden="1">{"'Eng (page2)'!$A$1:$D$52"}</definedName>
    <definedName name="Predic_12" hidden="1">{"'Eng (page2)'!$A$1:$D$52"}</definedName>
    <definedName name="Predict_Depre1" localSheetId="10">#REF!</definedName>
    <definedName name="Predict_Depre1" localSheetId="8">#REF!</definedName>
    <definedName name="Predict_Depre1" localSheetId="9">#REF!</definedName>
    <definedName name="Predict_Depre1">#REF!</definedName>
    <definedName name="present">#N/A</definedName>
    <definedName name="PRGACT" localSheetId="10">#REF!</definedName>
    <definedName name="PRGACT">#REF!</definedName>
    <definedName name="PRGPLN" localSheetId="10">#REF!</definedName>
    <definedName name="PRGPLN">#REF!</definedName>
    <definedName name="prgroup1" localSheetId="10">#REF!</definedName>
    <definedName name="prgroup1">#REF!</definedName>
    <definedName name="prgroup2" localSheetId="10">#REF!</definedName>
    <definedName name="prgroup2">#REF!</definedName>
    <definedName name="pri01FiscalMonthName" localSheetId="10">#REF!</definedName>
    <definedName name="pri01FiscalMonthName">#REF!</definedName>
    <definedName name="pri01FiscalYear" localSheetId="10">#REF!</definedName>
    <definedName name="pri01FiscalYear">#REF!</definedName>
    <definedName name="pri02FiscalMonthName" localSheetId="10">#REF!</definedName>
    <definedName name="pri02FiscalMonthName">#REF!</definedName>
    <definedName name="pri02FiscalYear" localSheetId="10">#REF!</definedName>
    <definedName name="pri02FiscalYear">#REF!</definedName>
    <definedName name="pri03FiscalMonthName" localSheetId="10">#REF!</definedName>
    <definedName name="pri03FiscalMonthName">#REF!</definedName>
    <definedName name="pri03FiscalYear" localSheetId="10">#REF!</definedName>
    <definedName name="pri03FiscalYear">#REF!</definedName>
    <definedName name="pri04FiscalMonthName" localSheetId="10">#REF!</definedName>
    <definedName name="pri04FiscalMonthName">#REF!</definedName>
    <definedName name="pri04FiscalYear" localSheetId="10">#REF!</definedName>
    <definedName name="pri04FiscalYear">#REF!</definedName>
    <definedName name="pri05FiscalMonthName" localSheetId="10">#REF!</definedName>
    <definedName name="pri05FiscalMonthName">#REF!</definedName>
    <definedName name="pri05FiscalYear" localSheetId="10">#REF!</definedName>
    <definedName name="pri05FiscalYear">#REF!</definedName>
    <definedName name="pri06FiscalMonthName" localSheetId="10">#REF!</definedName>
    <definedName name="pri06FiscalMonthName">#REF!</definedName>
    <definedName name="pri06FiscalYear" localSheetId="10">#REF!</definedName>
    <definedName name="pri06FiscalYear">#REF!</definedName>
    <definedName name="pri07FiscalMonthName" localSheetId="10">#REF!</definedName>
    <definedName name="pri07FiscalMonthName">#REF!</definedName>
    <definedName name="pri07FiscalYear" localSheetId="10">#REF!</definedName>
    <definedName name="pri07FiscalYear">#REF!</definedName>
    <definedName name="pri08FiscalMonthName" localSheetId="10">#REF!</definedName>
    <definedName name="pri08FiscalMonthName">#REF!</definedName>
    <definedName name="pri08FiscalYear" localSheetId="10">#REF!</definedName>
    <definedName name="pri08FiscalYear">#REF!</definedName>
    <definedName name="pri09FiscalMonthName" localSheetId="10">#REF!</definedName>
    <definedName name="pri09FiscalMonthName">#REF!</definedName>
    <definedName name="pri09FiscalYear" localSheetId="10">#REF!</definedName>
    <definedName name="pri09FiscalYear">#REF!</definedName>
    <definedName name="pri10FiscalMonthName" localSheetId="10">#REF!</definedName>
    <definedName name="pri10FiscalMonthName">#REF!</definedName>
    <definedName name="pri10FiscalYear" localSheetId="10">#REF!</definedName>
    <definedName name="pri10FiscalYear">#REF!</definedName>
    <definedName name="pri11FiscalMonthName" localSheetId="10">#REF!</definedName>
    <definedName name="pri11FiscalMonthName">#REF!</definedName>
    <definedName name="pri11FiscalYear" localSheetId="10">#REF!</definedName>
    <definedName name="pri11FiscalYear">#REF!</definedName>
    <definedName name="pri12FiscalMonthName" localSheetId="10">#REF!</definedName>
    <definedName name="pri12FiscalMonthName">#REF!</definedName>
    <definedName name="pri12FiscalYear" localSheetId="10">#REF!</definedName>
    <definedName name="pri12FiscalYear">#REF!</definedName>
    <definedName name="price1" localSheetId="8">#REF!</definedName>
    <definedName name="price1" localSheetId="5">[166]Sheet1!$A$3:$E$754</definedName>
    <definedName name="price1">#REF!</definedName>
    <definedName name="price2" localSheetId="8">#REF!</definedName>
    <definedName name="price2" localSheetId="5">[188]Sheet1!$A$2:$E$785</definedName>
    <definedName name="price2">#REF!</definedName>
    <definedName name="Princ" localSheetId="10">#REF!</definedName>
    <definedName name="Princ" localSheetId="8">#REF!</definedName>
    <definedName name="Princ">#REF!</definedName>
    <definedName name="Principal">#N/A</definedName>
    <definedName name="PRINT" localSheetId="10">#REF!</definedName>
    <definedName name="PRINT">#REF!</definedName>
    <definedName name="_xlnm.Print_Area" localSheetId="2">'BS 2-4'!$A$1:$J$88</definedName>
    <definedName name="_xlnm.Print_Area" localSheetId="10">'CF 13-15'!$A$1:$I$87</definedName>
    <definedName name="_xlnm.Print_Area" localSheetId="1">'PL 6M'!$A$1:$J$55</definedName>
    <definedName name="_xlnm.Print_Area" localSheetId="4">'PL 7-8'!$A$1:$J$69</definedName>
    <definedName name="_xlnm.Print_Area" localSheetId="6">'SH 10'!$A$1:$X$25</definedName>
    <definedName name="_xlnm.Print_Area" localSheetId="8">'SH 11'!$A$1:$N$24</definedName>
    <definedName name="_xlnm.Print_Area" localSheetId="7">'SH 11-12 con'!$A$1:$R$67</definedName>
    <definedName name="_xlnm.Print_Area" localSheetId="9">'SH 12'!$A$1:$O$23</definedName>
    <definedName name="_xlnm.Print_Area" localSheetId="5">'SH 9'!$A$1:$X$25</definedName>
    <definedName name="_xlnm.Print_Area">#REF!</definedName>
    <definedName name="print_area_endrate" localSheetId="10">#REF!</definedName>
    <definedName name="print_area_endrate" localSheetId="8">#REF!</definedName>
    <definedName name="print_area_endrate">#REF!</definedName>
    <definedName name="print_area_final" localSheetId="10">#REF!</definedName>
    <definedName name="print_area_final">#REF!</definedName>
    <definedName name="print_area_flash" localSheetId="10">#REF!</definedName>
    <definedName name="print_area_flash">#REF!</definedName>
    <definedName name="Print_Area_MI" localSheetId="10">#REF!</definedName>
    <definedName name="Print_Area_MI" localSheetId="8">#REF!</definedName>
    <definedName name="Print_Area_MI" localSheetId="9">#REF!</definedName>
    <definedName name="Print_Area_MI">#REF!</definedName>
    <definedName name="Print_Area_MI_3" localSheetId="10">#REF!</definedName>
    <definedName name="Print_Area_MI_3">#REF!</definedName>
    <definedName name="Print_Area_Reset">#N/A</definedName>
    <definedName name="Print_Area2" localSheetId="10">#REF!</definedName>
    <definedName name="Print_Area2">#REF!</definedName>
    <definedName name="_xlnm.Print_Titles">#REF!</definedName>
    <definedName name="Print_Titles_MI" localSheetId="10">#REF!</definedName>
    <definedName name="Print_Titles_MI" localSheetId="8">#REF!</definedName>
    <definedName name="Print_Titles_MI" localSheetId="9">#REF!</definedName>
    <definedName name="Print_Titles_MI">#REF!</definedName>
    <definedName name="print1" localSheetId="10">#REF!</definedName>
    <definedName name="print1">#REF!</definedName>
    <definedName name="print2" localSheetId="10">#REF!</definedName>
    <definedName name="print2">#REF!</definedName>
    <definedName name="PrintArea" localSheetId="10">#REF!</definedName>
    <definedName name="PrintArea">#REF!</definedName>
    <definedName name="PRINTMENU" localSheetId="5">'[189]1'!#REF!</definedName>
    <definedName name="PRINTMENU">#REF!</definedName>
    <definedName name="Prior" localSheetId="10">#REF!</definedName>
    <definedName name="Prior" localSheetId="8">#REF!</definedName>
    <definedName name="Prior" localSheetId="9">#REF!</definedName>
    <definedName name="Prior">#REF!</definedName>
    <definedName name="PRJE1" localSheetId="10" hidden="1">{"'Eng (page2)'!$A$1:$D$52"}</definedName>
    <definedName name="PRJE1" localSheetId="8" hidden="1">{"'Eng (page2)'!$A$1:$D$52"}</definedName>
    <definedName name="PRJE1" localSheetId="9" hidden="1">{"'Eng (page2)'!$A$1:$D$52"}</definedName>
    <definedName name="PRJE1" localSheetId="5" hidden="1">{"'Eng (page2)'!$A$1:$D$52"}</definedName>
    <definedName name="PRJE1" hidden="1">{"'Eng (page2)'!$A$1:$D$52"}</definedName>
    <definedName name="PRN" localSheetId="10">#REF!</definedName>
    <definedName name="PRN">#REF!</definedName>
    <definedName name="prn.inv" localSheetId="10">#REF!</definedName>
    <definedName name="prn.inv">#REF!</definedName>
    <definedName name="prn.payb" localSheetId="10">#REF!</definedName>
    <definedName name="prn.payb">#REF!</definedName>
    <definedName name="Pro" localSheetId="10">#REF!</definedName>
    <definedName name="Pro">#REF!</definedName>
    <definedName name="Prod" localSheetId="10">#REF!</definedName>
    <definedName name="Prod">#REF!</definedName>
    <definedName name="ProdForm" localSheetId="10" hidden="1">#REF!</definedName>
    <definedName name="ProdForm" localSheetId="8" hidden="1">#REF!</definedName>
    <definedName name="ProdForm" localSheetId="9" hidden="1">#REF!</definedName>
    <definedName name="ProdForm" hidden="1">#REF!</definedName>
    <definedName name="product" localSheetId="8">#REF!</definedName>
    <definedName name="product" localSheetId="5">[97]data!$J$1:$J$2</definedName>
    <definedName name="product">#REF!</definedName>
    <definedName name="ProductName" localSheetId="8">#REF!</definedName>
    <definedName name="ProductName" localSheetId="5">[116]ProductName!$A:$A</definedName>
    <definedName name="ProductName">#REF!</definedName>
    <definedName name="Profit_Adjustment_Monthly" localSheetId="8">#REF!</definedName>
    <definedName name="Profit_Adjustment_Monthly" localSheetId="5">[70]Taxation!$J$8:$RU$8</definedName>
    <definedName name="Profit_Adjustment_Monthly">#REF!</definedName>
    <definedName name="Profit_Liable_To_Tax" localSheetId="8">#REF!</definedName>
    <definedName name="Profit_Liable_To_Tax" localSheetId="5">[70]Taxation!$J$15:$RU$15</definedName>
    <definedName name="Profit_Liable_To_Tax">#REF!</definedName>
    <definedName name="Proj" localSheetId="10">#REF!</definedName>
    <definedName name="Proj" localSheetId="8">#REF!</definedName>
    <definedName name="Proj">#REF!</definedName>
    <definedName name="Project_Title" localSheetId="8">#REF!</definedName>
    <definedName name="Project_Title" localSheetId="5">'[108]Data Sheet'!$B$3</definedName>
    <definedName name="Project_Title">#REF!</definedName>
    <definedName name="PROMMIS" localSheetId="10">#REF!</definedName>
    <definedName name="PROMMIS" localSheetId="8">#REF!</definedName>
    <definedName name="PROMMIS">#REF!</definedName>
    <definedName name="promoters_fee_monthly_activity">NA()</definedName>
    <definedName name="PROOF">#N/A</definedName>
    <definedName name="PROPERTIES">NA()</definedName>
    <definedName name="Property_Type" localSheetId="10">#REF!</definedName>
    <definedName name="Property_Type">#REF!</definedName>
    <definedName name="Proposals">NA()</definedName>
    <definedName name="PRVCOST1" localSheetId="10">#REF!</definedName>
    <definedName name="PRVCOST1">#REF!</definedName>
    <definedName name="PRVCOST2" localSheetId="10">#REF!</definedName>
    <definedName name="PRVCOST2">#REF!</definedName>
    <definedName name="PRVCOST23" localSheetId="10">#REF!</definedName>
    <definedName name="PRVCOST23">#REF!</definedName>
    <definedName name="PRVCOST3" localSheetId="10">#REF!</definedName>
    <definedName name="PRVCOST3">#REF!</definedName>
    <definedName name="PRVCOST4" localSheetId="10">#REF!</definedName>
    <definedName name="PRVCOST4">#REF!</definedName>
    <definedName name="PRVRY01" localSheetId="10">#REF!</definedName>
    <definedName name="PRVRY01">#REF!</definedName>
    <definedName name="PRVRY02" localSheetId="10">#REF!</definedName>
    <definedName name="PRVRY02">#REF!</definedName>
    <definedName name="PRVRY03" localSheetId="10">#REF!</definedName>
    <definedName name="PRVRY03">#REF!</definedName>
    <definedName name="PRVRY04" localSheetId="10">#REF!</definedName>
    <definedName name="PRVRY04">#REF!</definedName>
    <definedName name="PRYR_Period_12">NA()</definedName>
    <definedName name="PRYR_Period_13">NA()</definedName>
    <definedName name="PSD" localSheetId="10" hidden="1">{"'Eng (page2)'!$A$1:$D$52"}</definedName>
    <definedName name="PSD" localSheetId="8" hidden="1">{"'Eng (page2)'!$A$1:$D$52"}</definedName>
    <definedName name="PSD" localSheetId="9" hidden="1">{"'Eng (page2)'!$A$1:$D$52"}</definedName>
    <definedName name="PSD" localSheetId="5" hidden="1">{"'Eng (page2)'!$A$1:$D$52"}</definedName>
    <definedName name="PSD" hidden="1">{"'Eng (page2)'!$A$1:$D$52"}</definedName>
    <definedName name="PTE_AVG" localSheetId="5">'[73]Calculation of end rates'!#REF!</definedName>
    <definedName name="PTE_AVG">#REF!</definedName>
    <definedName name="PTJE" localSheetId="5">[63]DealerData!#REF!</definedName>
    <definedName name="PTJE">#REF!</definedName>
    <definedName name="PTJE_COM1" localSheetId="5">[63]DealerData!#REF!</definedName>
    <definedName name="PTJE_COM1">#REF!</definedName>
    <definedName name="PTJE_COM2" localSheetId="5">[63]DealerData!#REF!</definedName>
    <definedName name="PTJE_COM2">#REF!</definedName>
    <definedName name="PTJE1" localSheetId="5">[63]DealerData!#REF!</definedName>
    <definedName name="PTJE1">#REF!</definedName>
    <definedName name="PTJE2" localSheetId="5">[63]DealerData!#REF!</definedName>
    <definedName name="PTJE2">#REF!</definedName>
    <definedName name="PTJE3" localSheetId="5">[63]DealerData!#REF!</definedName>
    <definedName name="PTJE3">#REF!</definedName>
    <definedName name="ptp" localSheetId="10">#REF!</definedName>
    <definedName name="ptp" localSheetId="8">#REF!</definedName>
    <definedName name="ptp">#REF!</definedName>
    <definedName name="ptttt" localSheetId="10" hidden="1">{"sum_mth",#N/A,FALSE,"SUM-MTH";"sum_mth_สะสม",#N/A,FALSE,"SUM-MTH";"sum_mth_ผลการดำเนินงาน",#N/A,FALSE,"SUM-MTH";"sum_mth_ผลการดำเนินงาน_สะสม",#N/A,FALSE,"SUM-MTH"}</definedName>
    <definedName name="ptttt" localSheetId="8" hidden="1">{"sum_mth",#N/A,FALSE,"SUM-MTH";"sum_mth_สะสม",#N/A,FALSE,"SUM-MTH";"sum_mth_ผลการดำเนินงาน",#N/A,FALSE,"SUM-MTH";"sum_mth_ผลการดำเนินงาน_สะสม",#N/A,FALSE,"SUM-MTH"}</definedName>
    <definedName name="ptttt" localSheetId="9" hidden="1">{"sum_mth",#N/A,FALSE,"SUM-MTH";"sum_mth_สะสม",#N/A,FALSE,"SUM-MTH";"sum_mth_ผลการดำเนินงาน",#N/A,FALSE,"SUM-MTH";"sum_mth_ผลการดำเนินงาน_สะสม",#N/A,FALSE,"SUM-MTH"}</definedName>
    <definedName name="ptttt" localSheetId="5"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#N/A</definedName>
    <definedName name="pui">#N/A</definedName>
    <definedName name="Purchase_of_Gas">NA()</definedName>
    <definedName name="PurCost_Building" localSheetId="8">#REF!</definedName>
    <definedName name="PurCost_Building" localSheetId="5">[80]BUILD95!$Z$9:$Z$17</definedName>
    <definedName name="PurCost_Building">#REF!</definedName>
    <definedName name="Put_Volatilities" localSheetId="10">#REF!</definedName>
    <definedName name="Put_Volatilities" localSheetId="8">#REF!</definedName>
    <definedName name="Put_Volatilities">#REF!</definedName>
    <definedName name="PW_Contract_ABCT" localSheetId="8">#REF!</definedName>
    <definedName name="PW_Contract_ABCT" localSheetId="5">'[70]Demand Assumption'!$J$208:$RU$208</definedName>
    <definedName name="PW_Contract_ABCT">#REF!</definedName>
    <definedName name="PW_Contract_BIG" localSheetId="8">#REF!</definedName>
    <definedName name="PW_Contract_BIG" localSheetId="5">'[89]Demand Assumption'!#REF!</definedName>
    <definedName name="PW_Contract_BIG">#REF!</definedName>
    <definedName name="PW_Contract_BPA" localSheetId="8">#REF!</definedName>
    <definedName name="PW_Contract_BPA" localSheetId="5">'[89]Demand Assumption'!#REF!</definedName>
    <definedName name="PW_Contract_BPA">#REF!</definedName>
    <definedName name="PW_Contract_EGAT" localSheetId="8">#REF!</definedName>
    <definedName name="PW_Contract_EGAT" localSheetId="5">'[70]Demand Assumption'!$J$738:$RU$738</definedName>
    <definedName name="PW_Contract_EGAT">#REF!</definedName>
    <definedName name="PW_Contract_MIGP" localSheetId="8">#REF!</definedName>
    <definedName name="PW_Contract_MIGP" localSheetId="5">'[70]Demand Assumption'!$J$102:$RU$102</definedName>
    <definedName name="PW_Contract_MIGP">#REF!</definedName>
    <definedName name="PW_Contract_MPR" localSheetId="8">#REF!</definedName>
    <definedName name="PW_Contract_MPR" localSheetId="5">'[70]Demand Assumption'!$J$420:$RU$420</definedName>
    <definedName name="PW_Contract_MPR">#REF!</definedName>
    <definedName name="PW_Contract_PBC" localSheetId="8">#REF!</definedName>
    <definedName name="PW_Contract_PBC" localSheetId="5">'[70]Demand Assumption'!$J$579:$RU$579</definedName>
    <definedName name="PW_Contract_PBC">#REF!</definedName>
    <definedName name="PW_Contract_PDH" localSheetId="8">#REF!</definedName>
    <definedName name="PW_Contract_PDH" localSheetId="5">'[70]Demand Assumption'!$J$844:$RU$844</definedName>
    <definedName name="PW_Contract_PDH">#REF!</definedName>
    <definedName name="PW_Contract_PE" localSheetId="8">#REF!</definedName>
    <definedName name="PW_Contract_PE" localSheetId="5">'[89]Demand Assumption'!#REF!</definedName>
    <definedName name="PW_Contract_PE">#REF!</definedName>
    <definedName name="PW_Contract_PPCL" localSheetId="8">#REF!</definedName>
    <definedName name="PW_Contract_PPCL" localSheetId="5">'[70]Demand Assumption'!$J$685:$RU$685</definedName>
    <definedName name="PW_Contract_PPCL">#REF!</definedName>
    <definedName name="PW_Contract_PTTAC" localSheetId="8">#REF!</definedName>
    <definedName name="PW_Contract_PTTAC" localSheetId="5">'[70]Demand Assumption'!$J$526:$RU$526</definedName>
    <definedName name="PW_Contract_PTTAC">#REF!</definedName>
    <definedName name="PW_Contract_PTTCH" localSheetId="8">#REF!</definedName>
    <definedName name="PW_Contract_PTTCH" localSheetId="5">'[70]Demand Assumption'!$J$261:$RU$261</definedName>
    <definedName name="PW_Contract_PTTCH">#REF!</definedName>
    <definedName name="PW_Contract_PTTCH_LAB" localSheetId="8">#REF!</definedName>
    <definedName name="PW_Contract_PTTCH_LAB" localSheetId="5">'[70]Demand Assumption'!$J$632:$RU$632</definedName>
    <definedName name="PW_Contract_PTTCH_LAB">#REF!</definedName>
    <definedName name="PW_Contract_PTTPE" localSheetId="8">#REF!</definedName>
    <definedName name="PW_Contract_PTTPE" localSheetId="5">'[70]Demand Assumption'!$J$791:$RU$791</definedName>
    <definedName name="PW_Contract_PTTPE">#REF!</definedName>
    <definedName name="PW_Contract_PTTPL" localSheetId="8">#REF!</definedName>
    <definedName name="PW_Contract_PTTPL" localSheetId="5">'[89]Demand Assumption'!#REF!</definedName>
    <definedName name="PW_Contract_PTTPL">#REF!</definedName>
    <definedName name="PW_Contract_TEA" localSheetId="8">#REF!</definedName>
    <definedName name="PW_Contract_TEA" localSheetId="5">'[70]Demand Assumption'!$J$367:$RU$367</definedName>
    <definedName name="PW_Contract_TEA">#REF!</definedName>
    <definedName name="PW_Contract_TEX" localSheetId="8">#REF!</definedName>
    <definedName name="PW_Contract_TEX" localSheetId="5">'[70]Demand Assumption'!$J$155:$RU$155</definedName>
    <definedName name="PW_Contract_TEX">#REF!</definedName>
    <definedName name="PW_Contract_TOCGC" localSheetId="8">#REF!</definedName>
    <definedName name="PW_Contract_TOCGC" localSheetId="5">'[70]Demand Assumption'!$J$49:$RU$49</definedName>
    <definedName name="PW_Contract_TOCGC">#REF!</definedName>
    <definedName name="PW_Contract_TOCGC2" localSheetId="8">#REF!</definedName>
    <definedName name="PW_Contract_TOCGC2" localSheetId="5">'[70]Demand Assumption'!$J$473:$RU$473</definedName>
    <definedName name="PW_Contract_TOCGC2">#REF!</definedName>
    <definedName name="PW_Contract_TOL" localSheetId="8">#REF!</definedName>
    <definedName name="PW_Contract_TOL" localSheetId="5">'[70]Demand Assumption'!$J$314:$RU$314</definedName>
    <definedName name="PW_Contract_TOL">#REF!</definedName>
    <definedName name="PW_Demand_Total" localSheetId="8">#REF!</definedName>
    <definedName name="PW_Demand_Total" localSheetId="5">'[70]Customer Demand'!$J$102:$RU$102</definedName>
    <definedName name="PW_Demand_Total">#REF!</definedName>
    <definedName name="PW_LF_ABCT" localSheetId="8">#REF!</definedName>
    <definedName name="PW_LF_ABCT" localSheetId="5">'[70]Demand Assumption'!$J$209:$RU$209</definedName>
    <definedName name="PW_LF_ABCT">#REF!</definedName>
    <definedName name="PW_LF_BIG" localSheetId="8">#REF!</definedName>
    <definedName name="PW_LF_BIG" localSheetId="5">'[89]Demand Assumption'!#REF!</definedName>
    <definedName name="PW_LF_BIG">#REF!</definedName>
    <definedName name="PW_LF_BPA" localSheetId="8">#REF!</definedName>
    <definedName name="PW_LF_BPA" localSheetId="5">'[89]Demand Assumption'!#REF!</definedName>
    <definedName name="PW_LF_BPA">#REF!</definedName>
    <definedName name="PW_LF_EGAT" localSheetId="8">#REF!</definedName>
    <definedName name="PW_LF_EGAT" localSheetId="5">'[70]Demand Assumption'!$J$739:$RU$739</definedName>
    <definedName name="PW_LF_EGAT">#REF!</definedName>
    <definedName name="PW_LF_MIGP" localSheetId="8">#REF!</definedName>
    <definedName name="PW_LF_MIGP" localSheetId="5">'[70]Demand Assumption'!$J$103:$RU$103</definedName>
    <definedName name="PW_LF_MIGP">#REF!</definedName>
    <definedName name="PW_LF_MPR" localSheetId="8">#REF!</definedName>
    <definedName name="PW_LF_MPR" localSheetId="5">'[70]Demand Assumption'!$J$421:$RU$421</definedName>
    <definedName name="PW_LF_MPR">#REF!</definedName>
    <definedName name="PW_LF_PBC" localSheetId="8">#REF!</definedName>
    <definedName name="PW_LF_PBC" localSheetId="5">'[70]Demand Assumption'!$J$580:$RU$580</definedName>
    <definedName name="PW_LF_PBC">#REF!</definedName>
    <definedName name="PW_LF_PDH" localSheetId="8">#REF!</definedName>
    <definedName name="PW_LF_PDH" localSheetId="5">'[70]Demand Assumption'!$J$845:$RU$845</definedName>
    <definedName name="PW_LF_PDH">#REF!</definedName>
    <definedName name="PW_LF_PE" localSheetId="8">#REF!</definedName>
    <definedName name="PW_LF_PE" localSheetId="5">'[89]Demand Assumption'!#REF!</definedName>
    <definedName name="PW_LF_PE">#REF!</definedName>
    <definedName name="PW_LF_PPCL" localSheetId="8">#REF!</definedName>
    <definedName name="PW_LF_PPCL" localSheetId="5">'[70]Demand Assumption'!$J$686:$RU$686</definedName>
    <definedName name="PW_LF_PPCL">#REF!</definedName>
    <definedName name="PW_LF_PTTAC" localSheetId="8">#REF!</definedName>
    <definedName name="PW_LF_PTTAC" localSheetId="5">'[70]Demand Assumption'!$J$527:$RU$527</definedName>
    <definedName name="PW_LF_PTTAC">#REF!</definedName>
    <definedName name="PW_LF_PTTCH" localSheetId="8">#REF!</definedName>
    <definedName name="PW_LF_PTTCH" localSheetId="5">'[70]Demand Assumption'!$J$262:$RU$262</definedName>
    <definedName name="PW_LF_PTTCH">#REF!</definedName>
    <definedName name="PW_LF_PTTCH_LAB" localSheetId="8">#REF!</definedName>
    <definedName name="PW_LF_PTTCH_LAB" localSheetId="5">'[70]Demand Assumption'!$J$633:$RU$633</definedName>
    <definedName name="PW_LF_PTTCH_LAB">#REF!</definedName>
    <definedName name="PW_LF_PTTPE" localSheetId="8">#REF!</definedName>
    <definedName name="PW_LF_PTTPE" localSheetId="5">'[70]Demand Assumption'!$J$792:$RU$792</definedName>
    <definedName name="PW_LF_PTTPE">#REF!</definedName>
    <definedName name="PW_LF_PTTPL" localSheetId="8">#REF!</definedName>
    <definedName name="PW_LF_PTTPL" localSheetId="5">'[89]Demand Assumption'!#REF!</definedName>
    <definedName name="PW_LF_PTTPL">#REF!</definedName>
    <definedName name="PW_LF_TEA" localSheetId="8">#REF!</definedName>
    <definedName name="PW_LF_TEA" localSheetId="5">'[70]Demand Assumption'!$J$368:$RU$368</definedName>
    <definedName name="PW_LF_TEA">#REF!</definedName>
    <definedName name="PW_LF_TEX" localSheetId="8">#REF!</definedName>
    <definedName name="PW_LF_TEX" localSheetId="5">'[70]Demand Assumption'!$J$156:$RU$156</definedName>
    <definedName name="PW_LF_TEX">#REF!</definedName>
    <definedName name="PW_LF_TOCGC" localSheetId="8">#REF!</definedName>
    <definedName name="PW_LF_TOCGC" localSheetId="5">'[70]Demand Assumption'!$J$50:$RU$50</definedName>
    <definedName name="PW_LF_TOCGC">#REF!</definedName>
    <definedName name="PW_LF_TOCGC2" localSheetId="8">#REF!</definedName>
    <definedName name="PW_LF_TOCGC2" localSheetId="5">'[70]Demand Assumption'!$J$474:$RU$474</definedName>
    <definedName name="PW_LF_TOCGC2">#REF!</definedName>
    <definedName name="PW_LF_TOL" localSheetId="8">#REF!</definedName>
    <definedName name="PW_LF_TOL" localSheetId="5">'[70]Demand Assumption'!$J$315:$RU$315</definedName>
    <definedName name="PW_LF_TOL">#REF!</definedName>
    <definedName name="PW_Price_ABCT" localSheetId="8">#REF!</definedName>
    <definedName name="PW_Price_ABCT" localSheetId="5">'[70]Demand Assumption'!$J$210:$RU$210</definedName>
    <definedName name="PW_Price_ABCT">#REF!</definedName>
    <definedName name="PW_PRice_EGAT" localSheetId="8">#REF!</definedName>
    <definedName name="PW_PRice_EGAT" localSheetId="5">'[70]Demand Assumption'!$J$740:$RU$740</definedName>
    <definedName name="PW_PRice_EGAT">#REF!</definedName>
    <definedName name="PW_Price_MIGP" localSheetId="8">#REF!</definedName>
    <definedName name="PW_Price_MIGP" localSheetId="5">'[70]Demand Assumption'!$J$104:$RU$104</definedName>
    <definedName name="PW_Price_MIGP">#REF!</definedName>
    <definedName name="PW_Price_MPR" localSheetId="8">#REF!</definedName>
    <definedName name="PW_Price_MPR" localSheetId="5">'[70]Demand Assumption'!$J$422:$RU$422</definedName>
    <definedName name="PW_Price_MPR">#REF!</definedName>
    <definedName name="PW_Price_PBC" localSheetId="8">#REF!</definedName>
    <definedName name="PW_Price_PBC" localSheetId="5">'[70]Demand Assumption'!$J$581:$RU$581</definedName>
    <definedName name="PW_Price_PBC">#REF!</definedName>
    <definedName name="PW_Price_PDH" localSheetId="8">#REF!</definedName>
    <definedName name="PW_Price_PDH" localSheetId="5">'[70]Demand Assumption'!$J$846:$RU$846</definedName>
    <definedName name="PW_Price_PDH">#REF!</definedName>
    <definedName name="PW_Price_PPCL" localSheetId="8">#REF!</definedName>
    <definedName name="PW_Price_PPCL" localSheetId="5">'[70]Demand Assumption'!$J$687:$RU$687</definedName>
    <definedName name="PW_Price_PPCL">#REF!</definedName>
    <definedName name="PW_Price_PTTAC" localSheetId="8">#REF!</definedName>
    <definedName name="PW_Price_PTTAC" localSheetId="5">'[70]Demand Assumption'!$J$528:$RU$528</definedName>
    <definedName name="PW_Price_PTTAC">#REF!</definedName>
    <definedName name="PW_Price_PTTCH" localSheetId="8">#REF!</definedName>
    <definedName name="PW_Price_PTTCH" localSheetId="5">'[70]Demand Assumption'!$J$263:$RU$263</definedName>
    <definedName name="PW_Price_PTTCH">#REF!</definedName>
    <definedName name="PW_Price_PTTCH_LAB" localSheetId="8">#REF!</definedName>
    <definedName name="PW_Price_PTTCH_LAB" localSheetId="5">'[70]Demand Assumption'!$J$634:$RU$634</definedName>
    <definedName name="PW_Price_PTTCH_LAB">#REF!</definedName>
    <definedName name="PW_Price_PTTPE" localSheetId="8">#REF!</definedName>
    <definedName name="PW_Price_PTTPE" localSheetId="5">'[70]Demand Assumption'!$J$793:$RU$793</definedName>
    <definedName name="PW_Price_PTTPE">#REF!</definedName>
    <definedName name="PW_Price_TEA" localSheetId="8">#REF!</definedName>
    <definedName name="PW_Price_TEA" localSheetId="5">'[70]Demand Assumption'!$J$369:$RU$369</definedName>
    <definedName name="PW_Price_TEA">#REF!</definedName>
    <definedName name="PW_Price_TOCGC" localSheetId="8">#REF!</definedName>
    <definedName name="PW_Price_TOCGC" localSheetId="5">'[70]Demand Assumption'!$J$51:$RU$51</definedName>
    <definedName name="PW_Price_TOCGC">#REF!</definedName>
    <definedName name="PW_Price_TOCGC2" localSheetId="8">#REF!</definedName>
    <definedName name="PW_Price_TOCGC2" localSheetId="5">'[70]Demand Assumption'!$J$475:$RU$475</definedName>
    <definedName name="PW_Price_TOCGC2">#REF!</definedName>
    <definedName name="PW_Price_TOL" localSheetId="8">#REF!</definedName>
    <definedName name="PW_Price_TOL" localSheetId="5">'[70]Demand Assumption'!$J$316:$RU$316</definedName>
    <definedName name="PW_Price_TOL">#REF!</definedName>
    <definedName name="PY_Accounts_Receivable" localSheetId="10">#REF!</definedName>
    <definedName name="PY_Accounts_Receivable" localSheetId="8">#REF!</definedName>
    <definedName name="PY_Accounts_Receivable">#REF!</definedName>
    <definedName name="PY_Administration" localSheetId="10">#REF!</definedName>
    <definedName name="PY_Administration">#REF!</definedName>
    <definedName name="PY_Cash" localSheetId="10">#REF!</definedName>
    <definedName name="PY_Cash">#REF!</definedName>
    <definedName name="PY_Common_Equity" localSheetId="10">#REF!</definedName>
    <definedName name="PY_Common_Equity">#REF!</definedName>
    <definedName name="PY_Cost_of_Sales" localSheetId="10">#REF!</definedName>
    <definedName name="PY_Cost_of_Sales">#REF!</definedName>
    <definedName name="PY_Current_Liabilities" localSheetId="10">#REF!</definedName>
    <definedName name="PY_Current_Liabilities">#REF!</definedName>
    <definedName name="PY_Depreciation" localSheetId="10">#REF!</definedName>
    <definedName name="PY_Depreciation">#REF!</definedName>
    <definedName name="PY_Disc._Ops." localSheetId="8">#REF!</definedName>
    <definedName name="PY_Disc._Ops." localSheetId="5">'[117]Income Statement'!$E$27</definedName>
    <definedName name="PY_Disc._Ops.">#REF!</definedName>
    <definedName name="PY_Extraord." localSheetId="8">#REF!</definedName>
    <definedName name="PY_Extraord." localSheetId="5">'[117]Income Statement'!$E$31</definedName>
    <definedName name="PY_Extraord.">#REF!</definedName>
    <definedName name="PY_Gross_Profit" localSheetId="10">#REF!</definedName>
    <definedName name="PY_Gross_Profit" localSheetId="8">#REF!</definedName>
    <definedName name="PY_Gross_Profit">#REF!</definedName>
    <definedName name="PY_INC_AFT_TAX" localSheetId="8">#REF!</definedName>
    <definedName name="PY_INC_AFT_TAX" localSheetId="5">'[117]Income Statement'!$E$25</definedName>
    <definedName name="PY_INC_AFT_TAX">#REF!</definedName>
    <definedName name="PY_INC_BEF_EXTRAORD" localSheetId="8">#REF!</definedName>
    <definedName name="PY_INC_BEF_EXTRAORD" localSheetId="5">'[117]Income Statement'!$E$29</definedName>
    <definedName name="PY_INC_BEF_EXTRAORD">#REF!</definedName>
    <definedName name="PY_Inc_Bef_Tax" localSheetId="10">#REF!</definedName>
    <definedName name="PY_Inc_Bef_Tax" localSheetId="8">#REF!</definedName>
    <definedName name="PY_Inc_Bef_Tax">#REF!</definedName>
    <definedName name="PY_Intangible_Assets" localSheetId="10">#REF!</definedName>
    <definedName name="PY_Intangible_Assets">#REF!</definedName>
    <definedName name="PY_Interest_Expense" localSheetId="10">#REF!</definedName>
    <definedName name="PY_Interest_Expense">#REF!</definedName>
    <definedName name="PY_Inventory" localSheetId="10">#REF!</definedName>
    <definedName name="PY_Inventory">#REF!</definedName>
    <definedName name="PY_LIABIL_EQUITY" localSheetId="10">#REF!</definedName>
    <definedName name="PY_LIABIL_EQUITY">#REF!</definedName>
    <definedName name="PY_Long_term_Debt__excl_Dfd_Taxes" localSheetId="10">#REF!</definedName>
    <definedName name="PY_Long_term_Debt__excl_Dfd_Taxes">#REF!</definedName>
    <definedName name="PY_Marketable_Sec" localSheetId="10">#REF!</definedName>
    <definedName name="PY_Marketable_Sec">#REF!</definedName>
    <definedName name="PY_NET_INCOME" localSheetId="8">#REF!</definedName>
    <definedName name="PY_NET_INCOME" localSheetId="5">'[117]Income Statement'!$E$33</definedName>
    <definedName name="PY_NET_INCOME">#REF!</definedName>
    <definedName name="PY_NET_PROFIT" localSheetId="10">#REF!</definedName>
    <definedName name="PY_NET_PROFIT" localSheetId="8">#REF!</definedName>
    <definedName name="PY_NET_PROFIT">#REF!</definedName>
    <definedName name="PY_Net_Revenue" localSheetId="10">#REF!</definedName>
    <definedName name="PY_Net_Revenue">#REF!</definedName>
    <definedName name="PY_Operating_Inc" localSheetId="10">#REF!</definedName>
    <definedName name="PY_Operating_Inc">#REF!</definedName>
    <definedName name="PY_Operating_Income" localSheetId="10">#REF!</definedName>
    <definedName name="PY_Operating_Income">#REF!</definedName>
    <definedName name="PY_Other_Curr_Assets" localSheetId="10">#REF!</definedName>
    <definedName name="PY_Other_Curr_Assets">#REF!</definedName>
    <definedName name="PY_Other_Exp" localSheetId="10">#REF!</definedName>
    <definedName name="PY_Other_Exp">#REF!</definedName>
    <definedName name="PY_Other_LT_Assets" localSheetId="10">#REF!</definedName>
    <definedName name="PY_Other_LT_Assets">#REF!</definedName>
    <definedName name="PY_Other_LT_Liabilities" localSheetId="10">#REF!</definedName>
    <definedName name="PY_Other_LT_Liabilities">#REF!</definedName>
    <definedName name="PY_Preferred_Stock" localSheetId="10">#REF!</definedName>
    <definedName name="PY_Preferred_Stock">#REF!</definedName>
    <definedName name="PY_QUICK_ASSETS" localSheetId="10">#REF!</definedName>
    <definedName name="PY_QUICK_ASSETS">#REF!</definedName>
    <definedName name="PY_Retained_Earnings" localSheetId="10">#REF!</definedName>
    <definedName name="PY_Retained_Earnings">#REF!</definedName>
    <definedName name="PY_Selling" localSheetId="10">#REF!</definedName>
    <definedName name="PY_Selling">#REF!</definedName>
    <definedName name="PY_Tangible_Assets" localSheetId="10">#REF!</definedName>
    <definedName name="PY_Tangible_Assets">#REF!</definedName>
    <definedName name="PY_Taxes" localSheetId="10">#REF!</definedName>
    <definedName name="PY_Taxes">#REF!</definedName>
    <definedName name="PY_TOTAL_ASSETS" localSheetId="10">#REF!</definedName>
    <definedName name="PY_TOTAL_ASSETS">#REF!</definedName>
    <definedName name="PY_TOTAL_CURR_ASSETS" localSheetId="10">#REF!</definedName>
    <definedName name="PY_TOTAL_CURR_ASSETS">#REF!</definedName>
    <definedName name="PY_TOTAL_DEBT" localSheetId="10">#REF!</definedName>
    <definedName name="PY_TOTAL_DEBT">#REF!</definedName>
    <definedName name="PY_TOTAL_EQUITY" localSheetId="10">#REF!</definedName>
    <definedName name="PY_TOTAL_EQUITY">#REF!</definedName>
    <definedName name="PY_Trade_Payables" localSheetId="10">#REF!</definedName>
    <definedName name="PY_Trade_Payables">#REF!</definedName>
    <definedName name="PY_Year_Income_Statement" localSheetId="10">#REF!</definedName>
    <definedName name="PY_Year_Income_Statement">#REF!</definedName>
    <definedName name="PY2_Accounts_Receivable" localSheetId="10">#REF!</definedName>
    <definedName name="PY2_Accounts_Receivable">#REF!</definedName>
    <definedName name="PY2_Administration" localSheetId="10">#REF!</definedName>
    <definedName name="PY2_Administration">#REF!</definedName>
    <definedName name="PY2_Cash" localSheetId="10">#REF!</definedName>
    <definedName name="PY2_Cash">#REF!</definedName>
    <definedName name="PY2_Common_Equity" localSheetId="10">#REF!</definedName>
    <definedName name="PY2_Common_Equity">#REF!</definedName>
    <definedName name="PY2_Cost_of_Sales" localSheetId="10">#REF!</definedName>
    <definedName name="PY2_Cost_of_Sales">#REF!</definedName>
    <definedName name="PY2_Current_Liabilities" localSheetId="10">#REF!</definedName>
    <definedName name="PY2_Current_Liabilities">#REF!</definedName>
    <definedName name="PY2_Depreciation" localSheetId="10">#REF!</definedName>
    <definedName name="PY2_Depreciation">#REF!</definedName>
    <definedName name="PY2_Disc._Ops." localSheetId="8">#REF!</definedName>
    <definedName name="PY2_Disc._Ops." localSheetId="5">'[117]Income Statement'!$L$27</definedName>
    <definedName name="PY2_Disc._Ops.">#REF!</definedName>
    <definedName name="PY2_Extraord." localSheetId="8">#REF!</definedName>
    <definedName name="PY2_Extraord." localSheetId="5">'[117]Income Statement'!$L$31</definedName>
    <definedName name="PY2_Extraord.">#REF!</definedName>
    <definedName name="PY2_Gross_Profit" localSheetId="10">#REF!</definedName>
    <definedName name="PY2_Gross_Profit" localSheetId="8">#REF!</definedName>
    <definedName name="PY2_Gross_Profit">#REF!</definedName>
    <definedName name="PY2_INC_AFT_TAX" localSheetId="8">#REF!</definedName>
    <definedName name="PY2_INC_AFT_TAX" localSheetId="5">'[117]Income Statement'!$L$25</definedName>
    <definedName name="PY2_INC_AFT_TAX">#REF!</definedName>
    <definedName name="PY2_INC_BEF_EXTRAORD" localSheetId="8">#REF!</definedName>
    <definedName name="PY2_INC_BEF_EXTRAORD" localSheetId="5">'[117]Income Statement'!$L$29</definedName>
    <definedName name="PY2_INC_BEF_EXTRAORD">#REF!</definedName>
    <definedName name="PY2_Inc_Bef_Tax" localSheetId="10">#REF!</definedName>
    <definedName name="PY2_Inc_Bef_Tax" localSheetId="8">#REF!</definedName>
    <definedName name="PY2_Inc_Bef_Tax">#REF!</definedName>
    <definedName name="PY2_Intangible_Assets" localSheetId="10">#REF!</definedName>
    <definedName name="PY2_Intangible_Assets">#REF!</definedName>
    <definedName name="PY2_Interest_Expense" localSheetId="10">#REF!</definedName>
    <definedName name="PY2_Interest_Expense">#REF!</definedName>
    <definedName name="PY2_Inventory" localSheetId="10">#REF!</definedName>
    <definedName name="PY2_Inventory">#REF!</definedName>
    <definedName name="PY2_LIABIL_EQUITY" localSheetId="10">#REF!</definedName>
    <definedName name="PY2_LIABIL_EQUITY">#REF!</definedName>
    <definedName name="PY2_Long_term_Debt__excl_Dfd_Taxes" localSheetId="10">#REF!</definedName>
    <definedName name="PY2_Long_term_Debt__excl_Dfd_Taxes">#REF!</definedName>
    <definedName name="PY2_Marketable_Sec" localSheetId="10">#REF!</definedName>
    <definedName name="PY2_Marketable_Sec">#REF!</definedName>
    <definedName name="PY2_NET_INCOME" localSheetId="8">#REF!</definedName>
    <definedName name="PY2_NET_INCOME" localSheetId="5">'[117]Income Statement'!$L$33</definedName>
    <definedName name="PY2_NET_INCOME">#REF!</definedName>
    <definedName name="PY2_NET_PROFIT" localSheetId="10">#REF!</definedName>
    <definedName name="PY2_NET_PROFIT" localSheetId="8">#REF!</definedName>
    <definedName name="PY2_NET_PROFIT">#REF!</definedName>
    <definedName name="PY2_Net_Revenue" localSheetId="10">#REF!</definedName>
    <definedName name="PY2_Net_Revenue">#REF!</definedName>
    <definedName name="PY2_Operating_Inc" localSheetId="10">#REF!</definedName>
    <definedName name="PY2_Operating_Inc">#REF!</definedName>
    <definedName name="PY2_Operating_Income" localSheetId="10">#REF!</definedName>
    <definedName name="PY2_Operating_Income">#REF!</definedName>
    <definedName name="PY2_Other_Curr_Assets" localSheetId="10">#REF!</definedName>
    <definedName name="PY2_Other_Curr_Assets">#REF!</definedName>
    <definedName name="PY2_Other_Exp." localSheetId="10">#REF!</definedName>
    <definedName name="PY2_Other_Exp.">#REF!</definedName>
    <definedName name="PY2_Other_LT_Assets" localSheetId="10">#REF!</definedName>
    <definedName name="PY2_Other_LT_Assets">#REF!</definedName>
    <definedName name="PY2_Other_LT_Liabilities" localSheetId="10">#REF!</definedName>
    <definedName name="PY2_Other_LT_Liabilities">#REF!</definedName>
    <definedName name="PY2_Preferred_Stock" localSheetId="10">#REF!</definedName>
    <definedName name="PY2_Preferred_Stock">#REF!</definedName>
    <definedName name="PY2_QUICK_ASSETS" localSheetId="10">#REF!</definedName>
    <definedName name="PY2_QUICK_ASSETS">#REF!</definedName>
    <definedName name="PY2_Retained_Earnings" localSheetId="10">#REF!</definedName>
    <definedName name="PY2_Retained_Earnings">#REF!</definedName>
    <definedName name="PY2_Selling" localSheetId="10">#REF!</definedName>
    <definedName name="PY2_Selling">#REF!</definedName>
    <definedName name="PY2_Tangible_Assets" localSheetId="10">#REF!</definedName>
    <definedName name="PY2_Tangible_Assets">#REF!</definedName>
    <definedName name="PY2_Taxes" localSheetId="10">#REF!</definedName>
    <definedName name="PY2_Taxes">#REF!</definedName>
    <definedName name="PY2_TOTAL_ASSETS" localSheetId="10">#REF!</definedName>
    <definedName name="PY2_TOTAL_ASSETS">#REF!</definedName>
    <definedName name="PY2_TOTAL_CURR_ASSETS" localSheetId="10">#REF!</definedName>
    <definedName name="PY2_TOTAL_CURR_ASSETS">#REF!</definedName>
    <definedName name="PY2_TOTAL_DEBT" localSheetId="10">#REF!</definedName>
    <definedName name="PY2_TOTAL_DEBT">#REF!</definedName>
    <definedName name="PY2_TOTAL_EQUITY" localSheetId="10">#REF!</definedName>
    <definedName name="PY2_TOTAL_EQUITY">#REF!</definedName>
    <definedName name="PY2_Trade_Payables" localSheetId="10">#REF!</definedName>
    <definedName name="PY2_Trade_Payables">#REF!</definedName>
    <definedName name="PY2_Year_Income_Statement" localSheetId="10">#REF!</definedName>
    <definedName name="PY2_Year_Income_Statement">#REF!</definedName>
    <definedName name="PY3_Accounts_Receivable" localSheetId="8">#REF!</definedName>
    <definedName name="PY3_Accounts_Receivable" localSheetId="5">'[117]Balance Sheet'!$P$9</definedName>
    <definedName name="PY3_Accounts_Receivable">#REF!</definedName>
    <definedName name="PY3_Administration" localSheetId="8">#REF!</definedName>
    <definedName name="PY3_Administration" localSheetId="5">'[117]Income Statement'!$S$12</definedName>
    <definedName name="PY3_Administration">#REF!</definedName>
    <definedName name="PY3_Cash" localSheetId="8">#REF!</definedName>
    <definedName name="PY3_Cash" localSheetId="5">'[117]Balance Sheet'!$P$7</definedName>
    <definedName name="PY3_Cash">#REF!</definedName>
    <definedName name="PY3_Common_Equity" localSheetId="8">#REF!</definedName>
    <definedName name="PY3_Common_Equity" localSheetId="5">'[117]Balance Sheet'!$P$34</definedName>
    <definedName name="PY3_Common_Equity">#REF!</definedName>
    <definedName name="PY3_Cost_of_Sales" localSheetId="8">#REF!</definedName>
    <definedName name="PY3_Cost_of_Sales" localSheetId="5">'[117]Income Statement'!$S$8</definedName>
    <definedName name="PY3_Cost_of_Sales">#REF!</definedName>
    <definedName name="PY3_Current_Liabilities" localSheetId="8">#REF!</definedName>
    <definedName name="PY3_Current_Liabilities" localSheetId="5">'[117]Balance Sheet'!$P$27</definedName>
    <definedName name="PY3_Current_Liabilities">#REF!</definedName>
    <definedName name="PY3_Depreciation" localSheetId="8">#REF!</definedName>
    <definedName name="PY3_Depreciation" localSheetId="5">'[117]Income Statement'!$S$15</definedName>
    <definedName name="PY3_Depreciation">#REF!</definedName>
    <definedName name="PY3_Disc._Ops." localSheetId="8">#REF!</definedName>
    <definedName name="PY3_Disc._Ops." localSheetId="5">'[117]Income Statement'!$S$27</definedName>
    <definedName name="PY3_Disc._Ops.">#REF!</definedName>
    <definedName name="PY3_Extraord." localSheetId="8">#REF!</definedName>
    <definedName name="PY3_Extraord." localSheetId="5">'[117]Income Statement'!$S$31</definedName>
    <definedName name="PY3_Extraord.">#REF!</definedName>
    <definedName name="PY3_Gross_Profit" localSheetId="8">#REF!</definedName>
    <definedName name="PY3_Gross_Profit" localSheetId="5">'[117]Income Statement'!$S$10</definedName>
    <definedName name="PY3_Gross_Profit">#REF!</definedName>
    <definedName name="PY3_INC_AFT_TAX" localSheetId="8">#REF!</definedName>
    <definedName name="PY3_INC_AFT_TAX" localSheetId="5">'[117]Income Statement'!$S$25</definedName>
    <definedName name="PY3_INC_AFT_TAX">#REF!</definedName>
    <definedName name="PY3_INC_BEF_EXTRAORD" localSheetId="8">#REF!</definedName>
    <definedName name="PY3_INC_BEF_EXTRAORD" localSheetId="5">'[117]Income Statement'!$S$29</definedName>
    <definedName name="PY3_INC_BEF_EXTRAORD">#REF!</definedName>
    <definedName name="PY3_Inc_Bef_Tax" localSheetId="8">#REF!</definedName>
    <definedName name="PY3_Inc_Bef_Tax" localSheetId="5">'[117]Income Statement'!$S$21</definedName>
    <definedName name="PY3_Inc_Bef_Tax">#REF!</definedName>
    <definedName name="PY3_Interest_Expense" localSheetId="8">#REF!</definedName>
    <definedName name="PY3_Interest_Expense" localSheetId="5">'[117]Income Statement'!$S$19</definedName>
    <definedName name="PY3_Interest_Expense">#REF!</definedName>
    <definedName name="PY3_Inventory" localSheetId="8">#REF!</definedName>
    <definedName name="PY3_Inventory" localSheetId="5">'[117]Balance Sheet'!$P$13</definedName>
    <definedName name="PY3_Inventory">#REF!</definedName>
    <definedName name="PY3_LIABIL_EQUITY" localSheetId="8">#REF!</definedName>
    <definedName name="PY3_LIABIL_EQUITY" localSheetId="5">'[117]Balance Sheet'!$P$39</definedName>
    <definedName name="PY3_LIABIL_EQUITY">#REF!</definedName>
    <definedName name="PY3_Long_term_Debt__excl_Dfd_Taxes" localSheetId="8">#REF!</definedName>
    <definedName name="PY3_Long_term_Debt__excl_Dfd_Taxes" localSheetId="5">'[117]Balance Sheet'!$P$28</definedName>
    <definedName name="PY3_Long_term_Debt__excl_Dfd_Taxes">#REF!</definedName>
    <definedName name="PY3_NET_INCOME" localSheetId="8">#REF!</definedName>
    <definedName name="PY3_NET_INCOME" localSheetId="5">'[117]Income Statement'!$S$33</definedName>
    <definedName name="PY3_NET_INCOME">#REF!</definedName>
    <definedName name="PY3_Net_Revenue" localSheetId="8">#REF!</definedName>
    <definedName name="PY3_Net_Revenue" localSheetId="5">'[117]Income Statement'!$S$7</definedName>
    <definedName name="PY3_Net_Revenue">#REF!</definedName>
    <definedName name="PY3_Operating_Inc" localSheetId="8">#REF!</definedName>
    <definedName name="PY3_Operating_Inc" localSheetId="5">'[117]Income Statement'!$S$17</definedName>
    <definedName name="PY3_Operating_Inc">#REF!</definedName>
    <definedName name="PY3_Other_Exp." localSheetId="8">#REF!</definedName>
    <definedName name="PY3_Other_Exp." localSheetId="5">'[117]Income Statement'!$S$14</definedName>
    <definedName name="PY3_Other_Exp.">#REF!</definedName>
    <definedName name="PY3_QUICK_ASSETS" localSheetId="8">#REF!</definedName>
    <definedName name="PY3_QUICK_ASSETS" localSheetId="5">'[117]Balance Sheet'!$P$11</definedName>
    <definedName name="PY3_QUICK_ASSETS">#REF!</definedName>
    <definedName name="PY3_Selling" localSheetId="8">#REF!</definedName>
    <definedName name="PY3_Selling" localSheetId="5">'[117]Income Statement'!$S$13</definedName>
    <definedName name="PY3_Selling">#REF!</definedName>
    <definedName name="PY3_Taxes" localSheetId="8">#REF!</definedName>
    <definedName name="PY3_Taxes" localSheetId="5">'[117]Income Statement'!$S$23</definedName>
    <definedName name="PY3_Taxes">#REF!</definedName>
    <definedName name="PY3_TOTAL_ASSETS" localSheetId="8">#REF!</definedName>
    <definedName name="PY3_TOTAL_ASSETS" localSheetId="5">'[117]Balance Sheet'!$P$24</definedName>
    <definedName name="PY3_TOTAL_ASSETS">#REF!</definedName>
    <definedName name="PY3_TOTAL_CURR_ASSETS" localSheetId="8">#REF!</definedName>
    <definedName name="PY3_TOTAL_CURR_ASSETS" localSheetId="5">'[117]Balance Sheet'!$P$17</definedName>
    <definedName name="PY3_TOTAL_CURR_ASSETS">#REF!</definedName>
    <definedName name="PY3_TOTAL_DEBT" localSheetId="8">#REF!</definedName>
    <definedName name="PY3_TOTAL_DEBT" localSheetId="5">'[117]Balance Sheet'!$P$31</definedName>
    <definedName name="PY3_TOTAL_DEBT">#REF!</definedName>
    <definedName name="PY3_TOTAL_EQUITY" localSheetId="8">#REF!</definedName>
    <definedName name="PY3_TOTAL_EQUITY" localSheetId="5">'[117]Balance Sheet'!$P$37</definedName>
    <definedName name="PY3_TOTAL_EQUITY">#REF!</definedName>
    <definedName name="PY3_Trade_Payables" localSheetId="8">#REF!</definedName>
    <definedName name="PY3_Trade_Payables" localSheetId="5">'[117]Balance Sheet'!$P$26</definedName>
    <definedName name="PY3_Trade_Payables">#REF!</definedName>
    <definedName name="PY3_Year_Income_Statement" localSheetId="8">#REF!</definedName>
    <definedName name="PY3_Year_Income_Statement" localSheetId="5">'[117]Income Statement'!$S$3</definedName>
    <definedName name="PY3_Year_Income_Statement">#REF!</definedName>
    <definedName name="PY4_Accounts_Receivable" localSheetId="8">#REF!</definedName>
    <definedName name="PY4_Accounts_Receivable" localSheetId="5">'[117]Balance Sheet'!$Q$9</definedName>
    <definedName name="PY4_Accounts_Receivable">#REF!</definedName>
    <definedName name="PY4_Administration" localSheetId="8">#REF!</definedName>
    <definedName name="PY4_Administration" localSheetId="5">'[117]Income Statement'!$U$12</definedName>
    <definedName name="PY4_Administration">#REF!</definedName>
    <definedName name="PY4_Cash" localSheetId="8">#REF!</definedName>
    <definedName name="PY4_Cash" localSheetId="5">'[117]Balance Sheet'!$Q$7</definedName>
    <definedName name="PY4_Cash">#REF!</definedName>
    <definedName name="PY4_Common_Equity" localSheetId="8">#REF!</definedName>
    <definedName name="PY4_Common_Equity" localSheetId="5">'[117]Balance Sheet'!$Q$34</definedName>
    <definedName name="PY4_Common_Equity">#REF!</definedName>
    <definedName name="PY4_Cost_of_Sales" localSheetId="8">#REF!</definedName>
    <definedName name="PY4_Cost_of_Sales" localSheetId="5">'[117]Income Statement'!$U$8</definedName>
    <definedName name="PY4_Cost_of_Sales">#REF!</definedName>
    <definedName name="PY4_Current_Liabilities" localSheetId="8">#REF!</definedName>
    <definedName name="PY4_Current_Liabilities" localSheetId="5">'[117]Balance Sheet'!$Q$27</definedName>
    <definedName name="PY4_Current_Liabilities">#REF!</definedName>
    <definedName name="PY4_Depreciation" localSheetId="8">#REF!</definedName>
    <definedName name="PY4_Depreciation" localSheetId="5">'[117]Income Statement'!$U$15</definedName>
    <definedName name="PY4_Depreciation">#REF!</definedName>
    <definedName name="PY4_Disc._Ops." localSheetId="8">#REF!</definedName>
    <definedName name="PY4_Disc._Ops." localSheetId="5">'[117]Income Statement'!$U$27</definedName>
    <definedName name="PY4_Disc._Ops.">#REF!</definedName>
    <definedName name="PY4_Extraord." localSheetId="8">#REF!</definedName>
    <definedName name="PY4_Extraord." localSheetId="5">'[117]Income Statement'!$U$31</definedName>
    <definedName name="PY4_Extraord.">#REF!</definedName>
    <definedName name="PY4_Gross_Profit" localSheetId="8">#REF!</definedName>
    <definedName name="PY4_Gross_Profit" localSheetId="5">'[117]Income Statement'!$U$10</definedName>
    <definedName name="PY4_Gross_Profit">#REF!</definedName>
    <definedName name="PY4_INC_AFT_TAX" localSheetId="8">#REF!</definedName>
    <definedName name="PY4_INC_AFT_TAX" localSheetId="5">'[117]Income Statement'!$U$25</definedName>
    <definedName name="PY4_INC_AFT_TAX">#REF!</definedName>
    <definedName name="PY4_INC_BEF_EXTRAORD" localSheetId="8">#REF!</definedName>
    <definedName name="PY4_INC_BEF_EXTRAORD" localSheetId="5">'[117]Income Statement'!$U$29</definedName>
    <definedName name="PY4_INC_BEF_EXTRAORD">#REF!</definedName>
    <definedName name="PY4_Inc_Bef_Tax" localSheetId="8">#REF!</definedName>
    <definedName name="PY4_Inc_Bef_Tax" localSheetId="5">'[117]Income Statement'!$U$21</definedName>
    <definedName name="PY4_Inc_Bef_Tax">#REF!</definedName>
    <definedName name="PY4_Interest_Expense" localSheetId="8">#REF!</definedName>
    <definedName name="PY4_Interest_Expense" localSheetId="5">'[117]Income Statement'!$U$19</definedName>
    <definedName name="PY4_Interest_Expense">#REF!</definedName>
    <definedName name="PY4_Inventory" localSheetId="8">#REF!</definedName>
    <definedName name="PY4_Inventory" localSheetId="5">'[117]Balance Sheet'!$Q$13</definedName>
    <definedName name="PY4_Inventory">#REF!</definedName>
    <definedName name="PY4_LIABIL_EQUITY" localSheetId="8">#REF!</definedName>
    <definedName name="PY4_LIABIL_EQUITY" localSheetId="5">'[117]Balance Sheet'!$Q$39</definedName>
    <definedName name="PY4_LIABIL_EQUITY">#REF!</definedName>
    <definedName name="PY4_Long_term_Debt__excl_Dfd_Taxes" localSheetId="8">#REF!</definedName>
    <definedName name="PY4_Long_term_Debt__excl_Dfd_Taxes" localSheetId="5">'[117]Balance Sheet'!$Q$28</definedName>
    <definedName name="PY4_Long_term_Debt__excl_Dfd_Taxes">#REF!</definedName>
    <definedName name="PY4_NET_INCOME" localSheetId="8">#REF!</definedName>
    <definedName name="PY4_NET_INCOME" localSheetId="5">'[117]Income Statement'!$U$33</definedName>
    <definedName name="PY4_NET_INCOME">#REF!</definedName>
    <definedName name="PY4_Net_Revenue" localSheetId="8">#REF!</definedName>
    <definedName name="PY4_Net_Revenue" localSheetId="5">'[117]Income Statement'!$U$7</definedName>
    <definedName name="PY4_Net_Revenue">#REF!</definedName>
    <definedName name="PY4_Operating_Inc" localSheetId="8">#REF!</definedName>
    <definedName name="PY4_Operating_Inc" localSheetId="5">'[117]Income Statement'!$U$17</definedName>
    <definedName name="PY4_Operating_Inc">#REF!</definedName>
    <definedName name="PY4_Other_Exp." localSheetId="8">#REF!</definedName>
    <definedName name="PY4_Other_Exp." localSheetId="5">'[117]Income Statement'!$U$14</definedName>
    <definedName name="PY4_Other_Exp.">#REF!</definedName>
    <definedName name="PY4_QUICK_ASSETS" localSheetId="8">#REF!</definedName>
    <definedName name="PY4_QUICK_ASSETS" localSheetId="5">'[117]Balance Sheet'!$Q$11</definedName>
    <definedName name="PY4_QUICK_ASSETS">#REF!</definedName>
    <definedName name="PY4_Selling" localSheetId="8">#REF!</definedName>
    <definedName name="PY4_Selling" localSheetId="5">'[117]Income Statement'!$U$13</definedName>
    <definedName name="PY4_Selling">#REF!</definedName>
    <definedName name="PY4_Taxes" localSheetId="8">#REF!</definedName>
    <definedName name="PY4_Taxes" localSheetId="5">'[117]Income Statement'!$U$23</definedName>
    <definedName name="PY4_Taxes">#REF!</definedName>
    <definedName name="PY4_TOTAL_ASSETS" localSheetId="8">#REF!</definedName>
    <definedName name="PY4_TOTAL_ASSETS" localSheetId="5">'[117]Balance Sheet'!$Q$24</definedName>
    <definedName name="PY4_TOTAL_ASSETS">#REF!</definedName>
    <definedName name="PY4_TOTAL_CURR_ASSETS" localSheetId="8">#REF!</definedName>
    <definedName name="PY4_TOTAL_CURR_ASSETS" localSheetId="5">'[117]Balance Sheet'!$Q$17</definedName>
    <definedName name="PY4_TOTAL_CURR_ASSETS">#REF!</definedName>
    <definedName name="PY4_TOTAL_DEBT" localSheetId="8">#REF!</definedName>
    <definedName name="PY4_TOTAL_DEBT" localSheetId="5">'[117]Balance Sheet'!$Q$31</definedName>
    <definedName name="PY4_TOTAL_DEBT">#REF!</definedName>
    <definedName name="PY4_TOTAL_EQUITY" localSheetId="8">#REF!</definedName>
    <definedName name="PY4_TOTAL_EQUITY" localSheetId="5">'[117]Balance Sheet'!$Q$37</definedName>
    <definedName name="PY4_TOTAL_EQUITY">#REF!</definedName>
    <definedName name="PY4_Trade_Payables" localSheetId="8">#REF!</definedName>
    <definedName name="PY4_Trade_Payables" localSheetId="5">'[117]Balance Sheet'!$Q$26</definedName>
    <definedName name="PY4_Trade_Payables">#REF!</definedName>
    <definedName name="PY4_Year_Income_Statement" localSheetId="8">#REF!</definedName>
    <definedName name="PY4_Year_Income_Statement" localSheetId="5">'[117]Income Statement'!$U$3</definedName>
    <definedName name="PY4_Year_Income_Statement">#REF!</definedName>
    <definedName name="PY5_Administration" localSheetId="8">#REF!</definedName>
    <definedName name="PY5_Administration" localSheetId="5">'[117]Income Statement'!$W$12</definedName>
    <definedName name="PY5_Administration">#REF!</definedName>
    <definedName name="PY5_Cash" localSheetId="8">#REF!</definedName>
    <definedName name="PY5_Cash" localSheetId="5">'[117]Balance Sheet'!$R$7</definedName>
    <definedName name="PY5_Cash">#REF!</definedName>
    <definedName name="PY5_Common_Equity" localSheetId="8">#REF!</definedName>
    <definedName name="PY5_Common_Equity" localSheetId="5">'[117]Balance Sheet'!$R$34</definedName>
    <definedName name="PY5_Common_Equity">#REF!</definedName>
    <definedName name="PY5_Cost_of_Sales" localSheetId="8">#REF!</definedName>
    <definedName name="PY5_Cost_of_Sales" localSheetId="5">'[117]Income Statement'!$W$8</definedName>
    <definedName name="PY5_Cost_of_Sales">#REF!</definedName>
    <definedName name="PY5_Current_Liabilities" localSheetId="8">#REF!</definedName>
    <definedName name="PY5_Current_Liabilities" localSheetId="5">'[117]Balance Sheet'!$R$27</definedName>
    <definedName name="PY5_Current_Liabilities">#REF!</definedName>
    <definedName name="PY5_Depreciation" localSheetId="8">#REF!</definedName>
    <definedName name="PY5_Depreciation" localSheetId="5">'[117]Income Statement'!$W$15</definedName>
    <definedName name="PY5_Depreciation">#REF!</definedName>
    <definedName name="PY5_Disc._Ops." localSheetId="8">#REF!</definedName>
    <definedName name="PY5_Disc._Ops." localSheetId="5">'[117]Income Statement'!$W$27</definedName>
    <definedName name="PY5_Disc._Ops.">#REF!</definedName>
    <definedName name="PY5_Extraord." localSheetId="8">#REF!</definedName>
    <definedName name="PY5_Extraord." localSheetId="5">'[117]Income Statement'!$W$31</definedName>
    <definedName name="PY5_Extraord.">#REF!</definedName>
    <definedName name="PY5_Gross_Profit" localSheetId="8">#REF!</definedName>
    <definedName name="PY5_Gross_Profit" localSheetId="5">'[117]Income Statement'!$W$10</definedName>
    <definedName name="PY5_Gross_Profit">#REF!</definedName>
    <definedName name="PY5_INC_AFT_TAX" localSheetId="8">#REF!</definedName>
    <definedName name="PY5_INC_AFT_TAX" localSheetId="5">'[117]Income Statement'!$W$25</definedName>
    <definedName name="PY5_INC_AFT_TAX">#REF!</definedName>
    <definedName name="PY5_INC_BEF_EXTRAORD" localSheetId="8">#REF!</definedName>
    <definedName name="PY5_INC_BEF_EXTRAORD" localSheetId="5">'[117]Income Statement'!$W$29</definedName>
    <definedName name="PY5_INC_BEF_EXTRAORD">#REF!</definedName>
    <definedName name="PY5_Inc_Bef_Tax" localSheetId="8">#REF!</definedName>
    <definedName name="PY5_Inc_Bef_Tax" localSheetId="5">'[117]Income Statement'!$W$21</definedName>
    <definedName name="PY5_Inc_Bef_Tax">#REF!</definedName>
    <definedName name="PY5_Interest_Expense" localSheetId="8">#REF!</definedName>
    <definedName name="PY5_Interest_Expense" localSheetId="5">'[117]Income Statement'!$W$19</definedName>
    <definedName name="PY5_Interest_Expense">#REF!</definedName>
    <definedName name="PY5_LIABIL_EQUITY" localSheetId="8">#REF!</definedName>
    <definedName name="PY5_LIABIL_EQUITY" localSheetId="5">'[117]Balance Sheet'!$R$39</definedName>
    <definedName name="PY5_LIABIL_EQUITY">#REF!</definedName>
    <definedName name="PY5_Long_term_Debt__excl_Dfd_Taxes" localSheetId="8">#REF!</definedName>
    <definedName name="PY5_Long_term_Debt__excl_Dfd_Taxes" localSheetId="5">'[117]Balance Sheet'!$R$28</definedName>
    <definedName name="PY5_Long_term_Debt__excl_Dfd_Taxes">#REF!</definedName>
    <definedName name="PY5_NET_INCOME" localSheetId="8">#REF!</definedName>
    <definedName name="PY5_NET_INCOME" localSheetId="5">'[117]Income Statement'!$W$33</definedName>
    <definedName name="PY5_NET_INCOME">#REF!</definedName>
    <definedName name="PY5_Net_Revenue" localSheetId="8">#REF!</definedName>
    <definedName name="PY5_Net_Revenue" localSheetId="5">'[117]Income Statement'!$W$7</definedName>
    <definedName name="PY5_Net_Revenue">#REF!</definedName>
    <definedName name="PY5_Operating_Inc" localSheetId="8">#REF!</definedName>
    <definedName name="PY5_Operating_Inc" localSheetId="5">'[117]Income Statement'!$W$17</definedName>
    <definedName name="PY5_Operating_Inc">#REF!</definedName>
    <definedName name="PY5_Other_Exp." localSheetId="8">#REF!</definedName>
    <definedName name="PY5_Other_Exp." localSheetId="5">'[117]Income Statement'!$W$14</definedName>
    <definedName name="PY5_Other_Exp.">#REF!</definedName>
    <definedName name="PY5_QUICK_ASSETS" localSheetId="8">#REF!</definedName>
    <definedName name="PY5_QUICK_ASSETS" localSheetId="5">'[117]Balance Sheet'!$R$11</definedName>
    <definedName name="PY5_QUICK_ASSETS">#REF!</definedName>
    <definedName name="PY5_Selling" localSheetId="8">#REF!</definedName>
    <definedName name="PY5_Selling" localSheetId="5">'[117]Income Statement'!$W$13</definedName>
    <definedName name="PY5_Selling">#REF!</definedName>
    <definedName name="PY5_Taxes" localSheetId="8">#REF!</definedName>
    <definedName name="PY5_Taxes" localSheetId="5">'[117]Income Statement'!$W$23</definedName>
    <definedName name="PY5_Taxes">#REF!</definedName>
    <definedName name="PY5_TOTAL_ASSETS" localSheetId="8">#REF!</definedName>
    <definedName name="PY5_TOTAL_ASSETS" localSheetId="5">'[117]Balance Sheet'!$R$24</definedName>
    <definedName name="PY5_TOTAL_ASSETS">#REF!</definedName>
    <definedName name="PY5_TOTAL_CURR_ASSETS" localSheetId="8">#REF!</definedName>
    <definedName name="PY5_TOTAL_CURR_ASSETS" localSheetId="5">'[117]Balance Sheet'!$R$17</definedName>
    <definedName name="PY5_TOTAL_CURR_ASSETS">#REF!</definedName>
    <definedName name="PY5_TOTAL_DEBT" localSheetId="8">#REF!</definedName>
    <definedName name="PY5_TOTAL_DEBT" localSheetId="5">'[117]Balance Sheet'!$R$31</definedName>
    <definedName name="PY5_TOTAL_DEBT">#REF!</definedName>
    <definedName name="PY5_TOTAL_EQUITY" localSheetId="8">#REF!</definedName>
    <definedName name="PY5_TOTAL_EQUITY" localSheetId="5">'[117]Balance Sheet'!$R$37</definedName>
    <definedName name="PY5_TOTAL_EQUITY">#REF!</definedName>
    <definedName name="PY5_Trade_Payables" localSheetId="8">#REF!</definedName>
    <definedName name="PY5_Trade_Payables" localSheetId="5">'[117]Balance Sheet'!$R$26</definedName>
    <definedName name="PY5_Trade_Payables">#REF!</definedName>
    <definedName name="PY5_Year_Income_Statement" localSheetId="8">#REF!</definedName>
    <definedName name="PY5_Year_Income_Statement" localSheetId="5">'[117]Income Statement'!$W$3</definedName>
    <definedName name="PY5_Year_Income_Statement">#REF!</definedName>
    <definedName name="q" localSheetId="10">#REF!</definedName>
    <definedName name="q" localSheetId="8">#REF!</definedName>
    <definedName name="q" localSheetId="9">#REF!</definedName>
    <definedName name="q">#REF!</definedName>
    <definedName name="Q1kka" localSheetId="10" hidden="1">{"'Eng (page2)'!$A$1:$D$52"}</definedName>
    <definedName name="Q1kka" localSheetId="8" hidden="1">{"'Eng (page2)'!$A$1:$D$52"}</definedName>
    <definedName name="Q1kka" localSheetId="9" hidden="1">{"'Eng (page2)'!$A$1:$D$52"}</definedName>
    <definedName name="Q1kka" localSheetId="5" hidden="1">{"'Eng (page2)'!$A$1:$D$52"}</definedName>
    <definedName name="Q1kka" hidden="1">{"'Eng (page2)'!$A$1:$D$52"}</definedName>
    <definedName name="QA">#N/A</definedName>
    <definedName name="QAQ">#N/A</definedName>
    <definedName name="qaqa" localSheetId="10" hidden="1">{"conso",#N/A,FALSE,"cash flow"}</definedName>
    <definedName name="qaqa" localSheetId="8" hidden="1">{"conso",#N/A,FALSE,"cash flow"}</definedName>
    <definedName name="qaqa" localSheetId="9" hidden="1">{"conso",#N/A,FALSE,"cash flow"}</definedName>
    <definedName name="qaqa" localSheetId="5" hidden="1">{"conso",#N/A,FALSE,"cash flow"}</definedName>
    <definedName name="qaqa" hidden="1">{"conso",#N/A,FALSE,"cash flow"}</definedName>
    <definedName name="qaqas" localSheetId="10" hidden="1">{"cashflow",#N/A,FALSE,"cash flow"}</definedName>
    <definedName name="qaqas" localSheetId="8" hidden="1">{"cashflow",#N/A,FALSE,"cash flow"}</definedName>
    <definedName name="qaqas" localSheetId="9" hidden="1">{"cashflow",#N/A,FALSE,"cash flow"}</definedName>
    <definedName name="qaqas" localSheetId="5" hidden="1">{"cashflow",#N/A,FALSE,"cash flow"}</definedName>
    <definedName name="qaqas" hidden="1">{"cashflow",#N/A,FALSE,"cash flow"}</definedName>
    <definedName name="qaqasa" localSheetId="10" hidden="1">{"conso",#N/A,FALSE,"cash flow"}</definedName>
    <definedName name="qaqasa" localSheetId="8" hidden="1">{"conso",#N/A,FALSE,"cash flow"}</definedName>
    <definedName name="qaqasa" localSheetId="9" hidden="1">{"conso",#N/A,FALSE,"cash flow"}</definedName>
    <definedName name="qaqasa" localSheetId="5" hidden="1">{"conso",#N/A,FALSE,"cash flow"}</definedName>
    <definedName name="qaqasa" hidden="1">{"conso",#N/A,FALSE,"cash flow"}</definedName>
    <definedName name="qaqass" localSheetId="10" hidden="1">{"conso",#N/A,FALSE,"cash flow"}</definedName>
    <definedName name="qaqass" localSheetId="8" hidden="1">{"conso",#N/A,FALSE,"cash flow"}</definedName>
    <definedName name="qaqass" localSheetId="9" hidden="1">{"conso",#N/A,FALSE,"cash flow"}</definedName>
    <definedName name="qaqass" localSheetId="5" hidden="1">{"conso",#N/A,FALSE,"cash flow"}</definedName>
    <definedName name="qaqass" hidden="1">{"conso",#N/A,FALSE,"cash flow"}</definedName>
    <definedName name="qaqqa">#N/A</definedName>
    <definedName name="qe">#N/A</definedName>
    <definedName name="qed" localSheetId="10" hidden="1">{"sum_mth",#N/A,FALSE,"SUM-MTH";"sum_mth_สะสม",#N/A,FALSE,"SUM-MTH";"sum_mth_ผลการดำเนินงาน",#N/A,FALSE,"SUM-MTH";"sum_mth_ผลการดำเนินงาน_สะสม",#N/A,FALSE,"SUM-MTH"}</definedName>
    <definedName name="qed" localSheetId="8" hidden="1">{"sum_mth",#N/A,FALSE,"SUM-MTH";"sum_mth_สะสม",#N/A,FALSE,"SUM-MTH";"sum_mth_ผลการดำเนินงาน",#N/A,FALSE,"SUM-MTH";"sum_mth_ผลการดำเนินงาน_สะสม",#N/A,FALSE,"SUM-MTH"}</definedName>
    <definedName name="qed" localSheetId="9" hidden="1">{"sum_mth",#N/A,FALSE,"SUM-MTH";"sum_mth_สะสม",#N/A,FALSE,"SUM-MTH";"sum_mth_ผลการดำเนินงาน",#N/A,FALSE,"SUM-MTH";"sum_mth_ผลการดำเนินงาน_สะสม",#N/A,FALSE,"SUM-MTH"}</definedName>
    <definedName name="qed" localSheetId="5"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D" localSheetId="10">#REF!</definedName>
    <definedName name="QEQD" localSheetId="8">#REF!</definedName>
    <definedName name="QEQD" localSheetId="9">#REF!</definedName>
    <definedName name="QEQD">#REF!</definedName>
    <definedName name="QEQE">#N/A</definedName>
    <definedName name="qeqqeq">#N/A</definedName>
    <definedName name="QER" localSheetId="10" hidden="1">{"'Eng (page2)'!$A$1:$D$52"}</definedName>
    <definedName name="QER" localSheetId="8" hidden="1">{"'Eng (page2)'!$A$1:$D$52"}</definedName>
    <definedName name="QER" localSheetId="9" hidden="1">{"'Eng (page2)'!$A$1:$D$52"}</definedName>
    <definedName name="QER" localSheetId="5" hidden="1">{"'Eng (page2)'!$A$1:$D$52"}</definedName>
    <definedName name="QER" hidden="1">{"'Eng (page2)'!$A$1:$D$52"}</definedName>
    <definedName name="QEWQE">#N/A</definedName>
    <definedName name="QLDelec_cat01" localSheetId="8">#REF!</definedName>
    <definedName name="QLDelec_cat01" localSheetId="5">[190]Datasheet!$B$38</definedName>
    <definedName name="QLDelec_cat01">#REF!</definedName>
    <definedName name="QLDelec_cat02" localSheetId="8">#REF!</definedName>
    <definedName name="QLDelec_cat02" localSheetId="5">[190]Datasheet!$B$39</definedName>
    <definedName name="QLDelec_cat02">#REF!</definedName>
    <definedName name="QLDelec_cat03" localSheetId="8">#REF!</definedName>
    <definedName name="QLDelec_cat03" localSheetId="5">[190]Datasheet!$B$40</definedName>
    <definedName name="QLDelec_cat03">#REF!</definedName>
    <definedName name="QLDelec_cat04" localSheetId="8">#REF!</definedName>
    <definedName name="QLDelec_cat04" localSheetId="5">[190]Datasheet!$B$41</definedName>
    <definedName name="QLDelec_cat04">#REF!</definedName>
    <definedName name="QLDelec_cat05" localSheetId="8">#REF!</definedName>
    <definedName name="QLDelec_cat05" localSheetId="5">[190]Datasheet!$B$42</definedName>
    <definedName name="QLDelec_cat05">#REF!</definedName>
    <definedName name="QLDelec_cat06" localSheetId="8">#REF!</definedName>
    <definedName name="QLDelec_cat06" localSheetId="5">[190]Datasheet!$B$43</definedName>
    <definedName name="QLDelec_cat06">#REF!</definedName>
    <definedName name="QLDelec_cat07" localSheetId="8">#REF!</definedName>
    <definedName name="QLDelec_cat07" localSheetId="5">[190]Datasheet!$B$44</definedName>
    <definedName name="QLDelec_cat07">#REF!</definedName>
    <definedName name="QLDelec_cat08" localSheetId="8">#REF!</definedName>
    <definedName name="QLDelec_cat08" localSheetId="5">[190]Datasheet!$B$45</definedName>
    <definedName name="QLDelec_cat08">#REF!</definedName>
    <definedName name="qq" localSheetId="10" hidden="1">{"'Eng (page2)'!$A$1:$D$52"}</definedName>
    <definedName name="qq" localSheetId="3" hidden="1">{"'Eng (page2)'!$A$1:$D$52"}</definedName>
    <definedName name="qq" localSheetId="4" hidden="1">{"'Eng (page2)'!$A$1:$D$52"}</definedName>
    <definedName name="qq" localSheetId="6" hidden="1">{"'Eng (page2)'!$A$1:$D$52"}</definedName>
    <definedName name="qq" localSheetId="8" hidden="1">{"'Eng (page2)'!$A$1:$D$52"}</definedName>
    <definedName name="qq" localSheetId="9" hidden="1">{"'Eng (page2)'!$A$1:$D$52"}</definedName>
    <definedName name="qq" localSheetId="5" hidden="1">{"'Eng (page2)'!$A$1:$D$52"}</definedName>
    <definedName name="qq" hidden="1">{"'Eng (page2)'!$A$1:$D$52"}</definedName>
    <definedName name="qqaq">#N/A</definedName>
    <definedName name="qqq" localSheetId="10">#REF!</definedName>
    <definedName name="qqq" localSheetId="8">#REF!</definedName>
    <definedName name="qqq" localSheetId="9">#REF!</definedName>
    <definedName name="qqq">#REF!</definedName>
    <definedName name="qqqq" localSheetId="10">#REF!</definedName>
    <definedName name="qqqq" localSheetId="8">#REF!</definedName>
    <definedName name="qqqq" localSheetId="9">#REF!</definedName>
    <definedName name="qqqq">#REF!</definedName>
    <definedName name="qqqqq" localSheetId="10" hidden="1">{"cashflow",#N/A,FALSE,"cash flow"}</definedName>
    <definedName name="qqqqq" localSheetId="8" hidden="1">{"cashflow",#N/A,FALSE,"cash flow"}</definedName>
    <definedName name="qqqqq" localSheetId="9" hidden="1">{"cashflow",#N/A,FALSE,"cash flow"}</definedName>
    <definedName name="qqqqq" localSheetId="5" hidden="1">{"cashflow",#N/A,FALSE,"cash flow"}</definedName>
    <definedName name="qqqqq" hidden="1">{"cashflow",#N/A,FALSE,"cash flow"}</definedName>
    <definedName name="qqqqqq" localSheetId="10" hidden="1">{"cashflow",#N/A,FALSE,"cash flow"}</definedName>
    <definedName name="qqqqqq" localSheetId="8" hidden="1">{"cashflow",#N/A,FALSE,"cash flow"}</definedName>
    <definedName name="qqqqqq" localSheetId="9" hidden="1">{"cashflow",#N/A,FALSE,"cash flow"}</definedName>
    <definedName name="qqqqqq" localSheetId="5" hidden="1">{"cashflow",#N/A,FALSE,"cash flow"}</definedName>
    <definedName name="qqqqqq" hidden="1">{"cashflow",#N/A,FALSE,"cash flow"}</definedName>
    <definedName name="qqqqqqqq" localSheetId="10" hidden="1">{"'Model'!$A$1:$N$53"}</definedName>
    <definedName name="qqqqqqqq" localSheetId="8" hidden="1">{"'Model'!$A$1:$N$53"}</definedName>
    <definedName name="qqqqqqqq" localSheetId="9" hidden="1">{"'Model'!$A$1:$N$53"}</definedName>
    <definedName name="qqqqqqqq" localSheetId="5" hidden="1">{"'Model'!$A$1:$N$53"}</definedName>
    <definedName name="qqqqqqqq" hidden="1">{"'Model'!$A$1:$N$53"}</definedName>
    <definedName name="qqw">#N/A</definedName>
    <definedName name="qrew">#N/A</definedName>
    <definedName name="qrqr">#N/A</definedName>
    <definedName name="QRR">#N/A</definedName>
    <definedName name="QRRQ">#N/A</definedName>
    <definedName name="qsq">#N/A</definedName>
    <definedName name="qt" localSheetId="10" hidden="1">{"'Sheet1'!$L$16"}</definedName>
    <definedName name="qt" localSheetId="8" hidden="1">{"'Sheet1'!$L$16"}</definedName>
    <definedName name="qt" localSheetId="9" hidden="1">{"'Sheet1'!$L$16"}</definedName>
    <definedName name="qt" localSheetId="5" hidden="1">{"'Sheet1'!$L$16"}</definedName>
    <definedName name="qt" hidden="1">{"'Sheet1'!$L$16"}</definedName>
    <definedName name="QT_Transition_Plan" localSheetId="10">#REF!</definedName>
    <definedName name="QT_Transition_Plan">#REF!</definedName>
    <definedName name="QtrSheetStartDate" localSheetId="8">#REF!</definedName>
    <definedName name="QtrSheetStartDate" localSheetId="5">[79]Ass!$F$15</definedName>
    <definedName name="QtrSheetStartDate">#REF!</definedName>
    <definedName name="QUANTITIES" localSheetId="10">#REF!</definedName>
    <definedName name="QUANTITIES" localSheetId="8">#REF!</definedName>
    <definedName name="QUANTITIES" localSheetId="9">#REF!</definedName>
    <definedName name="QUANTITIES">#REF!</definedName>
    <definedName name="QUANTITY" localSheetId="10">#REF!</definedName>
    <definedName name="QUANTITY">#REF!</definedName>
    <definedName name="QUANTITY1" localSheetId="10">#REF!</definedName>
    <definedName name="QUANTITY1">#REF!</definedName>
    <definedName name="quarter_number" localSheetId="10">#REF!</definedName>
    <definedName name="quarter_number">#REF!</definedName>
    <definedName name="quarter_numberact" localSheetId="10">#REF!</definedName>
    <definedName name="quarter_numberact">#REF!</definedName>
    <definedName name="Query1" localSheetId="10">#REF!</definedName>
    <definedName name="Query1">#REF!</definedName>
    <definedName name="qw">#N/A</definedName>
    <definedName name="qwa" localSheetId="10" hidden="1">{"'Income Statement'!$D$96:$E$101"}</definedName>
    <definedName name="qwa" localSheetId="8" hidden="1">{"'Income Statement'!$D$96:$E$101"}</definedName>
    <definedName name="qwa" localSheetId="9" hidden="1">{"'Income Statement'!$D$96:$E$101"}</definedName>
    <definedName name="qwa" localSheetId="5" hidden="1">{"'Income Statement'!$D$96:$E$101"}</definedName>
    <definedName name="qwa" hidden="1">{"'Income Statement'!$D$96:$E$101"}</definedName>
    <definedName name="qwe" localSheetId="10" hidden="1">{"'Eng (page2)'!$A$1:$D$52"}</definedName>
    <definedName name="qwe" localSheetId="8" hidden="1">{"'Eng (page2)'!$A$1:$D$52"}</definedName>
    <definedName name="qwe" localSheetId="9" hidden="1">{"'Eng (page2)'!$A$1:$D$52"}</definedName>
    <definedName name="qwe" localSheetId="5" hidden="1">{"'Eng (page2)'!$A$1:$D$52"}</definedName>
    <definedName name="qwe" hidden="1">{"'Eng (page2)'!$A$1:$D$52"}</definedName>
    <definedName name="qwer" localSheetId="10" hidden="1">{"'Eng (page2)'!$A$1:$D$52"}</definedName>
    <definedName name="qwer" localSheetId="8" hidden="1">{"'Eng (page2)'!$A$1:$D$52"}</definedName>
    <definedName name="qwer" localSheetId="9" hidden="1">{"'Eng (page2)'!$A$1:$D$52"}</definedName>
    <definedName name="qwer" localSheetId="5" hidden="1">{"'Eng (page2)'!$A$1:$D$52"}</definedName>
    <definedName name="qwer" hidden="1">{"'Eng (page2)'!$A$1:$D$52"}</definedName>
    <definedName name="QWQ">#N/A</definedName>
    <definedName name="qwqqew">#N/A</definedName>
    <definedName name="qwqw">#N/A</definedName>
    <definedName name="qwqwq">#N/A</definedName>
    <definedName name="qwqwwqw">#N/A</definedName>
    <definedName name="qwrerew">#N/A</definedName>
    <definedName name="qwwqwqq">#N/A</definedName>
    <definedName name="qwwwq">#N/A</definedName>
    <definedName name="qwwww" localSheetId="10" hidden="1">{"'Income Statement'!$D$96:$E$101"}</definedName>
    <definedName name="qwwww" localSheetId="8" hidden="1">{"'Income Statement'!$D$96:$E$101"}</definedName>
    <definedName name="qwwww" localSheetId="9" hidden="1">{"'Income Statement'!$D$96:$E$101"}</definedName>
    <definedName name="qwwww" localSheetId="5" hidden="1">{"'Income Statement'!$D$96:$E$101"}</definedName>
    <definedName name="qwwww" hidden="1">{"'Income Statement'!$D$96:$E$101"}</definedName>
    <definedName name="QYI" localSheetId="10" hidden="1">{"'Eng (page2)'!$A$1:$D$52"}</definedName>
    <definedName name="QYI" localSheetId="8" hidden="1">{"'Eng (page2)'!$A$1:$D$52"}</definedName>
    <definedName name="QYI" localSheetId="9" hidden="1">{"'Eng (page2)'!$A$1:$D$52"}</definedName>
    <definedName name="QYI" localSheetId="5" hidden="1">{"'Eng (page2)'!$A$1:$D$52"}</definedName>
    <definedName name="QYI" hidden="1">{"'Eng (page2)'!$A$1:$D$52"}</definedName>
    <definedName name="R_Factor" localSheetId="10">#REF!</definedName>
    <definedName name="R_Factor" localSheetId="8">#REF!</definedName>
    <definedName name="R_Factor" localSheetId="9">#REF!</definedName>
    <definedName name="R_Factor">#REF!</definedName>
    <definedName name="RA">#N/A</definedName>
    <definedName name="rac" localSheetId="10">#REF!</definedName>
    <definedName name="rac" localSheetId="8">#REF!</definedName>
    <definedName name="rac" localSheetId="9">#REF!</definedName>
    <definedName name="rac">#REF!</definedName>
    <definedName name="RAT" localSheetId="10" hidden="1">{"'Eng (page2)'!$A$1:$D$52"}</definedName>
    <definedName name="RAT" localSheetId="8" hidden="1">{"'Eng (page2)'!$A$1:$D$52"}</definedName>
    <definedName name="RAT" localSheetId="9" hidden="1">{"'Eng (page2)'!$A$1:$D$52"}</definedName>
    <definedName name="RAT" localSheetId="5" hidden="1">{"'Eng (page2)'!$A$1:$D$52"}</definedName>
    <definedName name="RAT" hidden="1">{"'Eng (page2)'!$A$1:$D$52"}</definedName>
    <definedName name="Rate" localSheetId="10">#REF!</definedName>
    <definedName name="Rate">#REF!</definedName>
    <definedName name="rate_new" localSheetId="10">#REF!</definedName>
    <definedName name="rate_new">#REF!</definedName>
    <definedName name="RATE4" localSheetId="8">#REF!</definedName>
    <definedName name="RATE4" localSheetId="5">[191]RATE!$A$1:$D$32</definedName>
    <definedName name="RATE4">#REF!</definedName>
    <definedName name="ratio" localSheetId="10">IF(#REF!&lt;=5,INDEX(#REF!,(#REF!*5)-4),#REF!)</definedName>
    <definedName name="ratio" localSheetId="8">IF(#REF!&lt;=5,INDEX(#REF!,(#REF!*5)-4),#REF!)</definedName>
    <definedName name="ratio">IF(#REF!&lt;=5,INDEX(#REF!,(#REF!*5)-4),#REF!)</definedName>
    <definedName name="ratio1" localSheetId="10">IF(#REF!&lt;=5,INDEX(#REF!,(#REF!*5)-4),#REF!)</definedName>
    <definedName name="ratio1" localSheetId="8">IF(#REF!&lt;=5,INDEX(#REF!,(#REF!*5)-4),#REF!)</definedName>
    <definedName name="ratio1">IF(#REF!&lt;=5,INDEX(#REF!,(#REF!*5)-4),#REF!)</definedName>
    <definedName name="ratio2" localSheetId="10">IF(#REF!&lt;=5,INDEX(#REF!,(#REF!*5)-4),#REF!)</definedName>
    <definedName name="ratio2" localSheetId="8">IF(#REF!&lt;=5,INDEX(#REF!,(#REF!*5)-4),#REF!)</definedName>
    <definedName name="ratio2">IF(#REF!&lt;=5,INDEX(#REF!,(#REF!*5)-4),#REF!)</definedName>
    <definedName name="ratio3" localSheetId="10">IF(#REF!&lt;=5,INDEX(#REF!,(#REF!*5)-4),#REF!)</definedName>
    <definedName name="ratio3" localSheetId="8">IF(#REF!&lt;=5,INDEX(#REF!,(#REF!*5)-4),#REF!)</definedName>
    <definedName name="ratio3">IF(#REF!&lt;=5,INDEX(#REF!,(#REF!*5)-4),#REF!)</definedName>
    <definedName name="ratman" localSheetId="10" hidden="1">{"'Model'!$A$1:$N$53"}</definedName>
    <definedName name="ratman" localSheetId="8" hidden="1">{"'Model'!$A$1:$N$53"}</definedName>
    <definedName name="ratman" localSheetId="9" hidden="1">{"'Model'!$A$1:$N$53"}</definedName>
    <definedName name="ratman" localSheetId="5" hidden="1">{"'Model'!$A$1:$N$53"}</definedName>
    <definedName name="ratman" hidden="1">{"'Model'!$A$1:$N$53"}</definedName>
    <definedName name="RawAgencyPrice" localSheetId="10">#REF!</definedName>
    <definedName name="RawAgencyPrice" localSheetId="8">#REF!</definedName>
    <definedName name="RawAgencyPrice" localSheetId="9">#REF!</definedName>
    <definedName name="RawAgencyPrice">#REF!</definedName>
    <definedName name="RAWEFEF">#N/A</definedName>
    <definedName name="RBData" localSheetId="10">#REF!</definedName>
    <definedName name="RBData" localSheetId="8">#REF!</definedName>
    <definedName name="RBData" localSheetId="9">#REF!</definedName>
    <definedName name="RBData">#REF!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CArea" localSheetId="10" hidden="1">#REF!</definedName>
    <definedName name="RCArea" localSheetId="8" hidden="1">#REF!</definedName>
    <definedName name="RCArea" localSheetId="9" hidden="1">#REF!</definedName>
    <definedName name="RCArea" hidden="1">#REF!</definedName>
    <definedName name="rcrc">#N/A</definedName>
    <definedName name="RD">#N/A</definedName>
    <definedName name="rdf">#N/A</definedName>
    <definedName name="rdgrd">#N/A</definedName>
    <definedName name="rdgreg">#N/A</definedName>
    <definedName name="rdh">#N/A</definedName>
    <definedName name="rdkfk">#N/A</definedName>
    <definedName name="rdkk">#N/A</definedName>
    <definedName name="rdr">#N/A</definedName>
    <definedName name="rdrf" localSheetId="10">#REF!</definedName>
    <definedName name="rdrf" localSheetId="8">#REF!</definedName>
    <definedName name="rdrf" localSheetId="9">#REF!</definedName>
    <definedName name="rdrf">#REF!</definedName>
    <definedName name="RDSGGERS">#N/A</definedName>
    <definedName name="RDTHRTHD">#N/A</definedName>
    <definedName name="RDYRY">#N/A</definedName>
    <definedName name="rdyt">#N/A</definedName>
    <definedName name="RDYTY">#N/A</definedName>
    <definedName name="re" localSheetId="10">#REF!</definedName>
    <definedName name="re" localSheetId="8">#REF!</definedName>
    <definedName name="re" localSheetId="9">#REF!</definedName>
    <definedName name="re">#REF!</definedName>
    <definedName name="re34e">#N/A</definedName>
    <definedName name="re4w4e">#N/A</definedName>
    <definedName name="recipients" localSheetId="10">#REF!</definedName>
    <definedName name="recipients" localSheetId="8">#REF!</definedName>
    <definedName name="recipients" localSheetId="9">#REF!</definedName>
    <definedName name="recipients">#REF!</definedName>
    <definedName name="Recon" localSheetId="10">#REF!</definedName>
    <definedName name="Recon" localSheetId="8">#REF!</definedName>
    <definedName name="Recon" localSheetId="9">#REF!</definedName>
    <definedName name="Recon">#REF!</definedName>
    <definedName name="recon42" localSheetId="10" hidden="1">{"sum_mth",#N/A,FALSE,"SUM-MTH";"sum_mth_สะสม",#N/A,FALSE,"SUM-MTH";"sum_mth_ผลการดำเนินงาน",#N/A,FALSE,"SUM-MTH";"sum_mth_ผลการดำเนินงาน_สะสม",#N/A,FALSE,"SUM-MTH"}</definedName>
    <definedName name="recon42" localSheetId="8" hidden="1">{"sum_mth",#N/A,FALSE,"SUM-MTH";"sum_mth_สะสม",#N/A,FALSE,"SUM-MTH";"sum_mth_ผลการดำเนินงาน",#N/A,FALSE,"SUM-MTH";"sum_mth_ผลการดำเนินงาน_สะสม",#N/A,FALSE,"SUM-MTH"}</definedName>
    <definedName name="recon42" localSheetId="9" hidden="1">{"sum_mth",#N/A,FALSE,"SUM-MTH";"sum_mth_สะสม",#N/A,FALSE,"SUM-MTH";"sum_mth_ผลการดำเนินงาน",#N/A,FALSE,"SUM-MTH";"sum_mth_ผลการดำเนินงาน_สะสม",#N/A,FALSE,"SUM-MTH"}</definedName>
    <definedName name="recon42" localSheetId="5"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10" hidden="1">{"sum_mth",#N/A,FALSE,"SUM-MTH";"sum_mth_สะสม",#N/A,FALSE,"SUM-MTH";"sum_mth_ผลการดำเนินงาน",#N/A,FALSE,"SUM-MTH";"sum_mth_ผลการดำเนินงาน_สะสม",#N/A,FALSE,"SUM-MTH"}</definedName>
    <definedName name="recon42a" localSheetId="8" hidden="1">{"sum_mth",#N/A,FALSE,"SUM-MTH";"sum_mth_สะสม",#N/A,FALSE,"SUM-MTH";"sum_mth_ผลการดำเนินงาน",#N/A,FALSE,"SUM-MTH";"sum_mth_ผลการดำเนินงาน_สะสม",#N/A,FALSE,"SUM-MTH"}</definedName>
    <definedName name="recon42a" localSheetId="9" hidden="1">{"sum_mth",#N/A,FALSE,"SUM-MTH";"sum_mth_สะสม",#N/A,FALSE,"SUM-MTH";"sum_mth_ผลการดำเนินงาน",#N/A,FALSE,"SUM-MTH";"sum_mth_ผลการดำเนินงาน_สะสม",#N/A,FALSE,"SUM-MTH"}</definedName>
    <definedName name="recon42a" localSheetId="5"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10" hidden="1">{"sum_mth",#N/A,FALSE,"SUM-MTH";"sum_mth_สะสม",#N/A,FALSE,"SUM-MTH";"sum_mth_ผลการดำเนินงาน",#N/A,FALSE,"SUM-MTH";"sum_mth_ผลการดำเนินงาน_สะสม",#N/A,FALSE,"SUM-MTH"}</definedName>
    <definedName name="recon42b" localSheetId="8" hidden="1">{"sum_mth",#N/A,FALSE,"SUM-MTH";"sum_mth_สะสม",#N/A,FALSE,"SUM-MTH";"sum_mth_ผลการดำเนินงาน",#N/A,FALSE,"SUM-MTH";"sum_mth_ผลการดำเนินงาน_สะสม",#N/A,FALSE,"SUM-MTH"}</definedName>
    <definedName name="recon42b" localSheetId="9" hidden="1">{"sum_mth",#N/A,FALSE,"SUM-MTH";"sum_mth_สะสม",#N/A,FALSE,"SUM-MTH";"sum_mth_ผลการดำเนินงาน",#N/A,FALSE,"SUM-MTH";"sum_mth_ผลการดำเนินงาน_สะสม",#N/A,FALSE,"SUM-MTH"}</definedName>
    <definedName name="recon42b" localSheetId="5"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10" hidden="1">{"sum_mth",#N/A,FALSE,"SUM-MTH";"sum_mth_สะสม",#N/A,FALSE,"SUM-MTH";"sum_mth_ผลการดำเนินงาน",#N/A,FALSE,"SUM-MTH";"sum_mth_ผลการดำเนินงาน_สะสม",#N/A,FALSE,"SUM-MTH"}</definedName>
    <definedName name="Recona" localSheetId="8" hidden="1">{"sum_mth",#N/A,FALSE,"SUM-MTH";"sum_mth_สะสม",#N/A,FALSE,"SUM-MTH";"sum_mth_ผลการดำเนินงาน",#N/A,FALSE,"SUM-MTH";"sum_mth_ผลการดำเนินงาน_สะสม",#N/A,FALSE,"SUM-MTH"}</definedName>
    <definedName name="Recona" localSheetId="9" hidden="1">{"sum_mth",#N/A,FALSE,"SUM-MTH";"sum_mth_สะสม",#N/A,FALSE,"SUM-MTH";"sum_mth_ผลการดำเนินงาน",#N/A,FALSE,"SUM-MTH";"sum_mth_ผลการดำเนินงาน_สะสม",#N/A,FALSE,"SUM-MTH"}</definedName>
    <definedName name="Recona" localSheetId="5"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10" hidden="1">{"sum_mth",#N/A,FALSE,"SUM-MTH";"sum_mth_สะสม",#N/A,FALSE,"SUM-MTH";"sum_mth_ผลการดำเนินงาน",#N/A,FALSE,"SUM-MTH";"sum_mth_ผลการดำเนินงาน_สะสม",#N/A,FALSE,"SUM-MTH"}</definedName>
    <definedName name="RECONAA" localSheetId="8" hidden="1">{"sum_mth",#N/A,FALSE,"SUM-MTH";"sum_mth_สะสม",#N/A,FALSE,"SUM-MTH";"sum_mth_ผลการดำเนินงาน",#N/A,FALSE,"SUM-MTH";"sum_mth_ผลการดำเนินงาน_สะสม",#N/A,FALSE,"SUM-MTH"}</definedName>
    <definedName name="RECONAA" localSheetId="9" hidden="1">{"sum_mth",#N/A,FALSE,"SUM-MTH";"sum_mth_สะสม",#N/A,FALSE,"SUM-MTH";"sum_mth_ผลการดำเนินงาน",#N/A,FALSE,"SUM-MTH";"sum_mth_ผลการดำเนินงาน_สะสม",#N/A,FALSE,"SUM-MTH"}</definedName>
    <definedName name="RECONAA" localSheetId="5"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cile" localSheetId="10" hidden="1">{"'Eng (page2)'!$A$1:$D$52"}</definedName>
    <definedName name="Reconcile" localSheetId="8" hidden="1">{"'Eng (page2)'!$A$1:$D$52"}</definedName>
    <definedName name="Reconcile" localSheetId="9" hidden="1">{"'Eng (page2)'!$A$1:$D$52"}</definedName>
    <definedName name="Reconcile" localSheetId="5" hidden="1">{"'Eng (page2)'!$A$1:$D$52"}</definedName>
    <definedName name="Reconcile" hidden="1">{"'Eng (page2)'!$A$1:$D$52"}</definedName>
    <definedName name="reconnn" localSheetId="10" hidden="1">{"sum_mth",#N/A,FALSE,"SUM-MTH";"sum_mth_สะสม",#N/A,FALSE,"SUM-MTH";"sum_mth_ผลการดำเนินงาน",#N/A,FALSE,"SUM-MTH";"sum_mth_ผลการดำเนินงาน_สะสม",#N/A,FALSE,"SUM-MTH"}</definedName>
    <definedName name="reconnn" localSheetId="8" hidden="1">{"sum_mth",#N/A,FALSE,"SUM-MTH";"sum_mth_สะสม",#N/A,FALSE,"SUM-MTH";"sum_mth_ผลการดำเนินงาน",#N/A,FALSE,"SUM-MTH";"sum_mth_ผลการดำเนินงาน_สะสม",#N/A,FALSE,"SUM-MTH"}</definedName>
    <definedName name="reconnn" localSheetId="9" hidden="1">{"sum_mth",#N/A,FALSE,"SUM-MTH";"sum_mth_สะสม",#N/A,FALSE,"SUM-MTH";"sum_mth_ผลการดำเนินงาน",#N/A,FALSE,"SUM-MTH";"sum_mth_ผลการดำเนินงาน_สะสม",#N/A,FALSE,"SUM-MTH"}</definedName>
    <definedName name="reconnn" localSheetId="5"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_xlnm.Recorder" localSheetId="10">#REF!</definedName>
    <definedName name="_xlnm.Recorder">#REF!</definedName>
    <definedName name="ree">#N/A</definedName>
    <definedName name="reeee" localSheetId="8">#REF!</definedName>
    <definedName name="reeee" localSheetId="5">'[192]Cost center Plan'!#REF!</definedName>
    <definedName name="reeee">#REF!</definedName>
    <definedName name="reef34">#N/A</definedName>
    <definedName name="reer" localSheetId="10">#REF!</definedName>
    <definedName name="reer" localSheetId="8">#REF!</definedName>
    <definedName name="reer" localSheetId="9">#REF!</definedName>
    <definedName name="reer">#REF!</definedName>
    <definedName name="Ref_11" localSheetId="10">#REF!</definedName>
    <definedName name="Ref_11" localSheetId="8">#REF!</definedName>
    <definedName name="Ref_11" localSheetId="9">#REF!</definedName>
    <definedName name="Ref_11">#REF!</definedName>
    <definedName name="Ref_12" localSheetId="10">#REF!</definedName>
    <definedName name="Ref_12" localSheetId="8">#REF!</definedName>
    <definedName name="Ref_12" localSheetId="9">#REF!</definedName>
    <definedName name="Ref_12">#REF!</definedName>
    <definedName name="Ref_Electricity_Eff" localSheetId="8">#REF!</definedName>
    <definedName name="Ref_Electricity_Eff" localSheetId="5">'[70]Sale Assumption'!$I$124</definedName>
    <definedName name="Ref_Electricity_Eff">#REF!</definedName>
    <definedName name="Ref_Heat_Eff" localSheetId="8">#REF!</definedName>
    <definedName name="Ref_Heat_Eff" localSheetId="5">'[70]Sale Assumption'!$I$125</definedName>
    <definedName name="Ref_Heat_Eff">#REF!</definedName>
    <definedName name="reg">#N/A</definedName>
    <definedName name="regdttreg">#N/A</definedName>
    <definedName name="regegrger">#N/A</definedName>
    <definedName name="reger">#N/A</definedName>
    <definedName name="regerger">#N/A</definedName>
    <definedName name="REGFLFLFL">#N/A</definedName>
    <definedName name="reggd">#N/A</definedName>
    <definedName name="REGGER">#N/A</definedName>
    <definedName name="REGGERSERG">#N/A</definedName>
    <definedName name="REGGR" localSheetId="10">#REF!</definedName>
    <definedName name="REGGR" localSheetId="8">#REF!</definedName>
    <definedName name="REGGR" localSheetId="9">#REF!</definedName>
    <definedName name="REGGR">#REF!</definedName>
    <definedName name="reggre" localSheetId="10">#REF!</definedName>
    <definedName name="reggre" localSheetId="8">#REF!</definedName>
    <definedName name="reggre" localSheetId="9">#REF!</definedName>
    <definedName name="reggre">#REF!</definedName>
    <definedName name="region" localSheetId="8">#REF!</definedName>
    <definedName name="region" localSheetId="5">'[105]input data'!$B$4</definedName>
    <definedName name="region">#REF!</definedName>
    <definedName name="regl0">#N/A</definedName>
    <definedName name="regre">#N/A</definedName>
    <definedName name="regreg">#N/A</definedName>
    <definedName name="regrge">#N/A</definedName>
    <definedName name="regrr" localSheetId="10">#REF!</definedName>
    <definedName name="regrr" localSheetId="8">#REF!</definedName>
    <definedName name="regrr" localSheetId="9">#REF!</definedName>
    <definedName name="regrr">#REF!</definedName>
    <definedName name="REGRRELERGL">#N/A</definedName>
    <definedName name="REGS">#N/A</definedName>
    <definedName name="REGSGERS">#N/A</definedName>
    <definedName name="REGSGRE">#N/A</definedName>
    <definedName name="REGSGRESREG">#N/A</definedName>
    <definedName name="REGSREG">#N/A</definedName>
    <definedName name="REGSREGREG">#N/A</definedName>
    <definedName name="REGSRERE">#N/A</definedName>
    <definedName name="regwre">#N/A</definedName>
    <definedName name="rehrth">#N/A</definedName>
    <definedName name="rek3k">#N/A</definedName>
    <definedName name="rekd">#N/A</definedName>
    <definedName name="rekdk">#N/A</definedName>
    <definedName name="rekek">#N/A</definedName>
    <definedName name="rekelg">#N/A</definedName>
    <definedName name="rekgdkld">#N/A</definedName>
    <definedName name="rekjgrei">#N/A</definedName>
    <definedName name="rekkg">#N/A</definedName>
    <definedName name="rekkk3">#N/A</definedName>
    <definedName name="rekkr">#N/A</definedName>
    <definedName name="rekrk">#N/A</definedName>
    <definedName name="REL_CO_PBLES">NA()</definedName>
    <definedName name="REL_CO_PBLES_1">NA()</definedName>
    <definedName name="REL_CO_PBLES_2">NA()</definedName>
    <definedName name="REL_CO_PBLES_3">NA()</definedName>
    <definedName name="Report" localSheetId="10">#REF!</definedName>
    <definedName name="Report">#REF!</definedName>
    <definedName name="Report1.Range" localSheetId="10">#REF!</definedName>
    <definedName name="Report1.Range">#REF!</definedName>
    <definedName name="Report10.Range" localSheetId="10">#REF!</definedName>
    <definedName name="Report10.Range">#REF!</definedName>
    <definedName name="Report11.Range" localSheetId="5">[193]Disposal!#REF!</definedName>
    <definedName name="Report11.Range">#REF!</definedName>
    <definedName name="Report12.Range" localSheetId="5">[193]Disposal!#REF!</definedName>
    <definedName name="Report12.Range">#REF!</definedName>
    <definedName name="Report14.Range" localSheetId="5">[193]Disposal!#REF!</definedName>
    <definedName name="Report14.Range">#REF!</definedName>
    <definedName name="Report15.Range" localSheetId="10">#REF!</definedName>
    <definedName name="Report15.Range" localSheetId="8">#REF!</definedName>
    <definedName name="Report15.Range">#REF!</definedName>
    <definedName name="Report17.Range" localSheetId="10">#REF!</definedName>
    <definedName name="Report17.Range">#REF!</definedName>
    <definedName name="Report3.Header" localSheetId="10">#REF!</definedName>
    <definedName name="Report3.Header">#REF!</definedName>
    <definedName name="Report3.Range" localSheetId="10">#REF!</definedName>
    <definedName name="Report3.Range">#REF!</definedName>
    <definedName name="report4" localSheetId="8">#REF!</definedName>
    <definedName name="report4" localSheetId="9">#REF!</definedName>
    <definedName name="report4" localSheetId="5">'[72]DropDown List'!#REF!</definedName>
    <definedName name="report4">#REF!</definedName>
    <definedName name="Report4.Range" localSheetId="10">#REF!</definedName>
    <definedName name="Report4.Range" localSheetId="8">#REF!</definedName>
    <definedName name="Report4.Range">#REF!</definedName>
    <definedName name="Report5.Range" localSheetId="10">#REF!</definedName>
    <definedName name="Report5.Range">#REF!</definedName>
    <definedName name="Report6.Range" localSheetId="10">#REF!</definedName>
    <definedName name="Report6.Range">#REF!</definedName>
    <definedName name="Report7.Range" localSheetId="10">#REF!</definedName>
    <definedName name="Report7.Range">#REF!</definedName>
    <definedName name="Report8.Range" localSheetId="10">#REF!</definedName>
    <definedName name="Report8.Range">#REF!</definedName>
    <definedName name="Report9.Range" localSheetId="10">#REF!</definedName>
    <definedName name="Report9.Range">#REF!</definedName>
    <definedName name="RER">#N/A</definedName>
    <definedName name="RERE">#N/A</definedName>
    <definedName name="REREGRE">#N/A</definedName>
    <definedName name="RERERER">#N/A</definedName>
    <definedName name="rerge">#N/A</definedName>
    <definedName name="RERGGR" localSheetId="10">#REF!</definedName>
    <definedName name="RERGGR" localSheetId="8">#REF!</definedName>
    <definedName name="RERGGR" localSheetId="9">#REF!</definedName>
    <definedName name="RERGGR">#REF!</definedName>
    <definedName name="rertt">#N/A</definedName>
    <definedName name="Reselects" localSheetId="10">#REF!</definedName>
    <definedName name="Reselects" localSheetId="8">#REF!</definedName>
    <definedName name="Reselects" localSheetId="9">#REF!</definedName>
    <definedName name="Reselects">#REF!</definedName>
    <definedName name="RESERVES">NA()</definedName>
    <definedName name="RESERVES_1">NA()</definedName>
    <definedName name="RESERVES_2">NA()</definedName>
    <definedName name="RESERVES_3">NA()</definedName>
    <definedName name="resgf">#N/A</definedName>
    <definedName name="resggre">#N/A</definedName>
    <definedName name="resggrerge">#N/A</definedName>
    <definedName name="RESGRE">#N/A</definedName>
    <definedName name="RESGRESGREG">#N/A</definedName>
    <definedName name="resgsreg">#N/A</definedName>
    <definedName name="Residual_difference" localSheetId="10">#REF!</definedName>
    <definedName name="Residual_difference" localSheetId="8">#REF!</definedName>
    <definedName name="Residual_difference" localSheetId="9">#REF!</definedName>
    <definedName name="Residual_difference">#REF!</definedName>
    <definedName name="RESRE">#N/A</definedName>
    <definedName name="RESREGERG">#N/A</definedName>
    <definedName name="RESSREG">#N/A</definedName>
    <definedName name="results_table" localSheetId="10">#REF!</definedName>
    <definedName name="results_table">#REF!</definedName>
    <definedName name="ret">#N/A</definedName>
    <definedName name="RET_BEN">NA()</definedName>
    <definedName name="RET_BEN_1">NA()</definedName>
    <definedName name="RET_BEN_2">NA()</definedName>
    <definedName name="RET_BEN_3">NA()</definedName>
    <definedName name="ret4w">#N/A</definedName>
    <definedName name="retr">#N/A</definedName>
    <definedName name="ReturnReceipt" localSheetId="10">#REF!</definedName>
    <definedName name="ReturnReceipt" localSheetId="8">#REF!</definedName>
    <definedName name="ReturnReceipt" localSheetId="9">#REF!</definedName>
    <definedName name="ReturnReceipt">#REF!</definedName>
    <definedName name="returnsbeg1">#N/A</definedName>
    <definedName name="returnsend1">#N/A</definedName>
    <definedName name="REV">NA()</definedName>
    <definedName name="REV_1">NA()</definedName>
    <definedName name="REV_2">NA()</definedName>
    <definedName name="REV_3">NA()</definedName>
    <definedName name="Rev_Std_Mix" localSheetId="10">#REF!</definedName>
    <definedName name="Rev_Std_Mix">#REF!</definedName>
    <definedName name="REW" localSheetId="8">#REF!</definedName>
    <definedName name="REW" localSheetId="5">'[129]Account List'!$A$2:$B$928</definedName>
    <definedName name="REW">#REF!</definedName>
    <definedName name="REWASSD">#N/A</definedName>
    <definedName name="rewfre" localSheetId="10" hidden="1">{"'Model'!$A$1:$N$53"}</definedName>
    <definedName name="rewfre" localSheetId="8" hidden="1">{"'Model'!$A$1:$N$53"}</definedName>
    <definedName name="rewfre" localSheetId="9" hidden="1">{"'Model'!$A$1:$N$53"}</definedName>
    <definedName name="rewfre" localSheetId="5" hidden="1">{"'Model'!$A$1:$N$53"}</definedName>
    <definedName name="rewfre" hidden="1">{"'Model'!$A$1:$N$53"}</definedName>
    <definedName name="rewgr" localSheetId="10">#REF!</definedName>
    <definedName name="rewgr" localSheetId="8">#REF!</definedName>
    <definedName name="rewgr" localSheetId="9">#REF!</definedName>
    <definedName name="rewgr">#REF!</definedName>
    <definedName name="REWW" localSheetId="10">#REF!</definedName>
    <definedName name="REWW" localSheetId="8">#REF!</definedName>
    <definedName name="REWW" localSheetId="9">#REF!</definedName>
    <definedName name="REWW">#REF!</definedName>
    <definedName name="rewwqre">#N/A</definedName>
    <definedName name="rewy6" localSheetId="8">#REF!</definedName>
    <definedName name="rewy6" localSheetId="5">[59]อาคาร!$L$19</definedName>
    <definedName name="rewy6">#REF!</definedName>
    <definedName name="rey54ye5">#N/A</definedName>
    <definedName name="rey55e">#N/A</definedName>
    <definedName name="reye">#N/A</definedName>
    <definedName name="REYEEY" localSheetId="10">#REF!</definedName>
    <definedName name="REYEEY" localSheetId="8">#REF!</definedName>
    <definedName name="REYEEY" localSheetId="9">#REF!</definedName>
    <definedName name="REYEEY">#REF!</definedName>
    <definedName name="reyr">#N/A</definedName>
    <definedName name="reyre">#N/A</definedName>
    <definedName name="REYRY">#N/A</definedName>
    <definedName name="reyye5">#N/A</definedName>
    <definedName name="reyyt">#N/A</definedName>
    <definedName name="rf">#N/A</definedName>
    <definedName name="RFAWWES">#N/A</definedName>
    <definedName name="rfr">#N/A</definedName>
    <definedName name="rfrf">#N/A</definedName>
    <definedName name="rfrfr">#N/A</definedName>
    <definedName name="rfrr" localSheetId="10">#REF!</definedName>
    <definedName name="rfrr" localSheetId="8">#REF!</definedName>
    <definedName name="rfrr" localSheetId="9">#REF!</definedName>
    <definedName name="rfrr">#REF!</definedName>
    <definedName name="rftu">#N/A</definedName>
    <definedName name="rfty">#N/A</definedName>
    <definedName name="RGE">#N/A</definedName>
    <definedName name="rgeere">#N/A</definedName>
    <definedName name="RGEGAE">#N/A</definedName>
    <definedName name="rgeger">#N/A</definedName>
    <definedName name="rgegre">#N/A</definedName>
    <definedName name="RGEGRSERG">#N/A</definedName>
    <definedName name="rgekkr">#N/A</definedName>
    <definedName name="rgereg">#N/A</definedName>
    <definedName name="rgerge">#N/A</definedName>
    <definedName name="rgerger">#N/A</definedName>
    <definedName name="RGESGRES">#N/A</definedName>
    <definedName name="RGESREG">#N/A</definedName>
    <definedName name="RGESRGE">#N/A</definedName>
    <definedName name="rggf">#N/A</definedName>
    <definedName name="RGGSR">#N/A</definedName>
    <definedName name="RGKRKRK">#N/A</definedName>
    <definedName name="rgr" localSheetId="10">#REF!</definedName>
    <definedName name="rgr" localSheetId="8">#REF!</definedName>
    <definedName name="rgr" localSheetId="9">#REF!</definedName>
    <definedName name="rgr">#REF!</definedName>
    <definedName name="rgrd">#N/A</definedName>
    <definedName name="RGRG">#N/A</definedName>
    <definedName name="RGRGESEGR">#N/A</definedName>
    <definedName name="rgrrefe">#N/A</definedName>
    <definedName name="rgrrg" localSheetId="10">#REF!</definedName>
    <definedName name="rgrrg" localSheetId="8">#REF!</definedName>
    <definedName name="rgrrg" localSheetId="9">#REF!</definedName>
    <definedName name="rgrrg">#REF!</definedName>
    <definedName name="rgrse" localSheetId="10">#REF!</definedName>
    <definedName name="rgrse" localSheetId="8">#REF!</definedName>
    <definedName name="rgrse" localSheetId="9">#REF!</definedName>
    <definedName name="rgrse">#REF!</definedName>
    <definedName name="RGSGESR">#N/A</definedName>
    <definedName name="RGSR" localSheetId="10">#REF!</definedName>
    <definedName name="RGSR" localSheetId="8">#REF!</definedName>
    <definedName name="RGSR" localSheetId="9">#REF!</definedName>
    <definedName name="RGSR">#REF!</definedName>
    <definedName name="rgt">#N/A</definedName>
    <definedName name="rgyr" localSheetId="10">#REF!</definedName>
    <definedName name="rgyr" localSheetId="8">#REF!</definedName>
    <definedName name="rgyr" localSheetId="9">#REF!</definedName>
    <definedName name="rgyr">#REF!</definedName>
    <definedName name="RHD">#N/A</definedName>
    <definedName name="rhehtr">#N/A</definedName>
    <definedName name="rhre">#N/A</definedName>
    <definedName name="RHRHT">#N/A</definedName>
    <definedName name="RHTDTRH">#N/A</definedName>
    <definedName name="RHTHTRD">#N/A</definedName>
    <definedName name="rhtrhhrt">#N/A</definedName>
    <definedName name="rhtrth" localSheetId="10">#REF!</definedName>
    <definedName name="rhtrth" localSheetId="8">#REF!</definedName>
    <definedName name="rhtrth" localSheetId="9">#REF!</definedName>
    <definedName name="rhtrth">#REF!</definedName>
    <definedName name="RHTT" localSheetId="10">#REF!</definedName>
    <definedName name="RHTT" localSheetId="8">#REF!</definedName>
    <definedName name="RHTT" localSheetId="9">#REF!</definedName>
    <definedName name="RHTT">#REF!</definedName>
    <definedName name="RHYR">#N/A</definedName>
    <definedName name="RIC_FGByA" localSheetId="10">#REF!</definedName>
    <definedName name="RIC_FGByA">#REF!</definedName>
    <definedName name="RID" localSheetId="8">#REF!</definedName>
    <definedName name="RID" localSheetId="5">[184]Sheet2!#REF!</definedName>
    <definedName name="RID">#REF!</definedName>
    <definedName name="ridj">#N/A</definedName>
    <definedName name="riejg">#N/A</definedName>
    <definedName name="Risk_Activity" localSheetId="8">#REF!</definedName>
    <definedName name="Risk_Activity" localSheetId="9">#REF!</definedName>
    <definedName name="Risk_Activity" localSheetId="5">'[72]DropDown List'!#REF!</definedName>
    <definedName name="Risk_Activity">#REF!</definedName>
    <definedName name="Risk_Catalog" localSheetId="10">#REF!</definedName>
    <definedName name="Risk_Catalog" localSheetId="8">#REF!</definedName>
    <definedName name="Risk_Catalog" localSheetId="9">#REF!</definedName>
    <definedName name="Risk_Catalog">#REF!</definedName>
    <definedName name="Risk_Group" localSheetId="8">#REF!</definedName>
    <definedName name="Risk_Group" localSheetId="9">#REF!</definedName>
    <definedName name="Risk_Group" localSheetId="5">'[72]DropDown List'!#REF!</definedName>
    <definedName name="Risk_Group">#REF!</definedName>
    <definedName name="Risk_Measures" localSheetId="8">#REF!</definedName>
    <definedName name="Risk_Measures" localSheetId="9">#REF!</definedName>
    <definedName name="Risk_Measures" localSheetId="5">'[72]DropDown List'!#REF!</definedName>
    <definedName name="Risk_Measures">#REF!</definedName>
    <definedName name="Risk_Value_Field" localSheetId="8">#REF!</definedName>
    <definedName name="Risk_Value_Field" localSheetId="9">#REF!</definedName>
    <definedName name="Risk_Value_Field" localSheetId="5">'[72]DropDown List'!#REF!</definedName>
    <definedName name="Risk_Value_Field">#REF!</definedName>
    <definedName name="RiskCatalog" localSheetId="8">#REF!</definedName>
    <definedName name="RiskCatalog" localSheetId="9">#REF!</definedName>
    <definedName name="RiskCatalog" localSheetId="5">'[72]DropDown List'!#REF!</definedName>
    <definedName name="RiskCatalog">#REF!</definedName>
    <definedName name="RiskGroup" localSheetId="8">#REF!</definedName>
    <definedName name="RiskGroup" localSheetId="9">#REF!</definedName>
    <definedName name="RiskGroup" localSheetId="5">'[72]DropDown List'!#REF!</definedName>
    <definedName name="RiskGroup">#REF!</definedName>
    <definedName name="RiskMeasures" localSheetId="8">#REF!</definedName>
    <definedName name="RiskMeasures" localSheetId="9">#REF!</definedName>
    <definedName name="RiskMeasures" localSheetId="5">'[72]DropDown List'!#REF!</definedName>
    <definedName name="RiskMeasures">#REF!</definedName>
    <definedName name="RiskValueField" localSheetId="8">#REF!</definedName>
    <definedName name="RiskValueField" localSheetId="9">#REF!</definedName>
    <definedName name="RiskValueField" localSheetId="5">'[72]DropDown List'!#REF!</definedName>
    <definedName name="RiskValueField">#REF!</definedName>
    <definedName name="rjee">#N/A</definedName>
    <definedName name="RJJRJR">#N/A</definedName>
    <definedName name="RJO" localSheetId="10" hidden="1">{"'Eng (page2)'!$A$1:$D$52"}</definedName>
    <definedName name="RJO" localSheetId="8" hidden="1">{"'Eng (page2)'!$A$1:$D$52"}</definedName>
    <definedName name="RJO" localSheetId="9" hidden="1">{"'Eng (page2)'!$A$1:$D$52"}</definedName>
    <definedName name="RJO" localSheetId="5" hidden="1">{"'Eng (page2)'!$A$1:$D$52"}</definedName>
    <definedName name="RJO" hidden="1">{"'Eng (page2)'!$A$1:$D$52"}</definedName>
    <definedName name="rjyt">#N/A</definedName>
    <definedName name="rkdsgk">#N/A</definedName>
    <definedName name="rkee">#N/A</definedName>
    <definedName name="rkeek">#N/A</definedName>
    <definedName name="rkek">#N/A</definedName>
    <definedName name="rkeke">#N/A</definedName>
    <definedName name="rkekgk">#N/A</definedName>
    <definedName name="rker">#N/A</definedName>
    <definedName name="rkerkgk">#N/A</definedName>
    <definedName name="rkgkl">#N/A</definedName>
    <definedName name="rkgkr">#N/A</definedName>
    <definedName name="rkjek">#N/A</definedName>
    <definedName name="rkrk">#N/A</definedName>
    <definedName name="rkrke">#N/A</definedName>
    <definedName name="rkrkg">#N/A</definedName>
    <definedName name="RKRKKRKR">#N/A</definedName>
    <definedName name="RKRKRKR">#N/A</definedName>
    <definedName name="RKRKRKRK">#N/A</definedName>
    <definedName name="rkrrkk">#N/A</definedName>
    <definedName name="rlelr">#N/A</definedName>
    <definedName name="rlelrl">#N/A</definedName>
    <definedName name="rlltl">#N/A</definedName>
    <definedName name="rlrel">#N/A</definedName>
    <definedName name="RLRLRLER">#N/A</definedName>
    <definedName name="RM" localSheetId="8">#REF!</definedName>
    <definedName name="RM" localSheetId="5">'[131]ADJ - RATE'!$B$5</definedName>
    <definedName name="RM">#REF!</definedName>
    <definedName name="RMB_CLS" localSheetId="10">#REF!</definedName>
    <definedName name="RMB_CLS" localSheetId="8">#REF!</definedName>
    <definedName name="RMB_CLS">#REF!</definedName>
    <definedName name="RMCOptions">"*010000000000000"</definedName>
    <definedName name="RMRMRM">#N/A</definedName>
    <definedName name="ROL_AVG" localSheetId="8">#REF!</definedName>
    <definedName name="ROL_AVG" localSheetId="5">'[73]Calculation of end rates'!#REF!</definedName>
    <definedName name="ROL_AVG">#REF!</definedName>
    <definedName name="roundcpbaht" localSheetId="10">#REF!</definedName>
    <definedName name="roundcpbaht" localSheetId="8">#REF!</definedName>
    <definedName name="roundcpbaht" localSheetId="9">#REF!</definedName>
    <definedName name="roundcpbaht">#REF!</definedName>
    <definedName name="roundcpeuro" localSheetId="10">#REF!</definedName>
    <definedName name="roundcpeuro" localSheetId="8">#REF!</definedName>
    <definedName name="roundcpeuro" localSheetId="9">#REF!</definedName>
    <definedName name="roundcpeuro">#REF!</definedName>
    <definedName name="Roundcpusd" localSheetId="10">#REF!</definedName>
    <definedName name="Roundcpusd" localSheetId="8">#REF!</definedName>
    <definedName name="Roundcpusd" localSheetId="9">#REF!</definedName>
    <definedName name="Roundcpusd">#REF!</definedName>
    <definedName name="Roundcpyen" localSheetId="10">#REF!</definedName>
    <definedName name="Roundcpyen" localSheetId="8">#REF!</definedName>
    <definedName name="Roundcpyen" localSheetId="9">#REF!</definedName>
    <definedName name="Roundcpyen">#REF!</definedName>
    <definedName name="roundppbaht" localSheetId="10">#REF!</definedName>
    <definedName name="roundppbaht" localSheetId="8">#REF!</definedName>
    <definedName name="roundppbaht" localSheetId="9">#REF!</definedName>
    <definedName name="roundppbaht">#REF!</definedName>
    <definedName name="roundppeuro" localSheetId="10">#REF!</definedName>
    <definedName name="roundppeuro" localSheetId="8">#REF!</definedName>
    <definedName name="roundppeuro" localSheetId="9">#REF!</definedName>
    <definedName name="roundppeuro">#REF!</definedName>
    <definedName name="roundppusd" localSheetId="10">#REF!</definedName>
    <definedName name="roundppusd" localSheetId="8">#REF!</definedName>
    <definedName name="roundppusd" localSheetId="9">#REF!</definedName>
    <definedName name="roundppusd">#REF!</definedName>
    <definedName name="Roundppyen" localSheetId="10">#REF!</definedName>
    <definedName name="Roundppyen" localSheetId="8">#REF!</definedName>
    <definedName name="Roundppyen" localSheetId="9">#REF!</definedName>
    <definedName name="Roundppyen">#REF!</definedName>
    <definedName name="row" localSheetId="10">#REF!</definedName>
    <definedName name="row">#REF!</definedName>
    <definedName name="ROYAL">#N/A</definedName>
    <definedName name="RPB" localSheetId="10" hidden="1">#REF!</definedName>
    <definedName name="RPB" hidden="1">#REF!</definedName>
    <definedName name="rqr" localSheetId="10" hidden="1">{"'Eng (page2)'!$A$1:$D$52"}</definedName>
    <definedName name="rqr" localSheetId="8" hidden="1">{"'Eng (page2)'!$A$1:$D$52"}</definedName>
    <definedName name="rqr" localSheetId="9" hidden="1">{"'Eng (page2)'!$A$1:$D$52"}</definedName>
    <definedName name="rqr" localSheetId="5" hidden="1">{"'Eng (page2)'!$A$1:$D$52"}</definedName>
    <definedName name="rqr" hidden="1">{"'Eng (page2)'!$A$1:$D$52"}</definedName>
    <definedName name="rqw">#N/A</definedName>
    <definedName name="RR" localSheetId="10">#REF!</definedName>
    <definedName name="RR" localSheetId="8">#REF!</definedName>
    <definedName name="RR" localSheetId="9">#REF!</definedName>
    <definedName name="RR">#REF!</definedName>
    <definedName name="rrd" localSheetId="10">#REF!</definedName>
    <definedName name="rrd" localSheetId="8">#REF!</definedName>
    <definedName name="rrd" localSheetId="9">#REF!</definedName>
    <definedName name="rrd">#REF!</definedName>
    <definedName name="rre" localSheetId="10">#REF!</definedName>
    <definedName name="rre" localSheetId="8">#REF!</definedName>
    <definedName name="rre" localSheetId="9">#REF!</definedName>
    <definedName name="rre">#REF!</definedName>
    <definedName name="rree">#N/A</definedName>
    <definedName name="rrfe">#N/A</definedName>
    <definedName name="rrge" localSheetId="10">#REF!</definedName>
    <definedName name="rrge" localSheetId="8">#REF!</definedName>
    <definedName name="rrge" localSheetId="9">#REF!</definedName>
    <definedName name="rrge">#REF!</definedName>
    <definedName name="rrgesre">#N/A</definedName>
    <definedName name="RRGRG">#N/A</definedName>
    <definedName name="RRGRLRL">#N/A</definedName>
    <definedName name="rrgt" localSheetId="10" hidden="1">{"sum_mth",#N/A,FALSE,"SUM-MTH";"sum_mth_สะสม",#N/A,FALSE,"SUM-MTH";"sum_mth_ผลการดำเนินงาน",#N/A,FALSE,"SUM-MTH";"sum_mth_ผลการดำเนินงาน_สะสม",#N/A,FALSE,"SUM-MTH"}</definedName>
    <definedName name="rrgt" localSheetId="8" hidden="1">{"sum_mth",#N/A,FALSE,"SUM-MTH";"sum_mth_สะสม",#N/A,FALSE,"SUM-MTH";"sum_mth_ผลการดำเนินงาน",#N/A,FALSE,"SUM-MTH";"sum_mth_ผลการดำเนินงาน_สะสม",#N/A,FALSE,"SUM-MTH"}</definedName>
    <definedName name="rrgt" localSheetId="9" hidden="1">{"sum_mth",#N/A,FALSE,"SUM-MTH";"sum_mth_สะสม",#N/A,FALSE,"SUM-MTH";"sum_mth_ผลการดำเนินงาน",#N/A,FALSE,"SUM-MTH";"sum_mth_ผลการดำเนินงาน_สะสม",#N/A,FALSE,"SUM-MTH"}</definedName>
    <definedName name="rrgt" localSheetId="5"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lrl">#N/A</definedName>
    <definedName name="rrr" localSheetId="10">#REF!</definedName>
    <definedName name="rrr" localSheetId="8">#REF!</definedName>
    <definedName name="rrr" localSheetId="9">#REF!</definedName>
    <definedName name="rrr">#REF!</definedName>
    <definedName name="rrrhrx">#N/A</definedName>
    <definedName name="rrrr" localSheetId="10">#REF!</definedName>
    <definedName name="rrrr" localSheetId="8">#REF!</definedName>
    <definedName name="rrrr" localSheetId="9">#REF!</definedName>
    <definedName name="rrrr">#REF!</definedName>
    <definedName name="rrrrr" localSheetId="10">#REF!</definedName>
    <definedName name="rrrrr" localSheetId="8">#REF!</definedName>
    <definedName name="rrrrr" localSheetId="9">#REF!</definedName>
    <definedName name="rrrrr">#REF!</definedName>
    <definedName name="rrrrrrr" localSheetId="10" hidden="1">{"sum_mth",#N/A,FALSE,"SUM-MTH";"sum_mth_สะสม",#N/A,FALSE,"SUM-MTH";"sum_mth_ผลการดำเนินงาน",#N/A,FALSE,"SUM-MTH";"sum_mth_ผลการดำเนินงาน_สะสม",#N/A,FALSE,"SUM-MTH"}</definedName>
    <definedName name="rrrrrrr" localSheetId="8" hidden="1">{"sum_mth",#N/A,FALSE,"SUM-MTH";"sum_mth_สะสม",#N/A,FALSE,"SUM-MTH";"sum_mth_ผลการดำเนินงาน",#N/A,FALSE,"SUM-MTH";"sum_mth_ผลการดำเนินงาน_สะสม",#N/A,FALSE,"SUM-MTH"}</definedName>
    <definedName name="rrrrrrr" localSheetId="9" hidden="1">{"sum_mth",#N/A,FALSE,"SUM-MTH";"sum_mth_สะสม",#N/A,FALSE,"SUM-MTH";"sum_mth_ผลการดำเนินงาน",#N/A,FALSE,"SUM-MTH";"sum_mth_ผลการดำเนินงาน_สะสม",#N/A,FALSE,"SUM-MTH"}</definedName>
    <definedName name="rrrrrrr" localSheetId="5"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tt" localSheetId="10">#REF!</definedName>
    <definedName name="rrtt" localSheetId="8">#REF!</definedName>
    <definedName name="rrtt" localSheetId="9">#REF!</definedName>
    <definedName name="rrtt">#REF!</definedName>
    <definedName name="rrwr">#N/A</definedName>
    <definedName name="rryty" localSheetId="10">#REF!</definedName>
    <definedName name="rryty" localSheetId="8">#REF!</definedName>
    <definedName name="rryty" localSheetId="9">#REF!</definedName>
    <definedName name="rryty">#REF!</definedName>
    <definedName name="RSB" localSheetId="5">[63]DealerData!#REF!</definedName>
    <definedName name="RSB">#REF!</definedName>
    <definedName name="RSB_COM1" localSheetId="5">[63]DealerData!#REF!</definedName>
    <definedName name="RSB_COM1">#REF!</definedName>
    <definedName name="RSB_COM2" localSheetId="5">[63]DealerData!#REF!</definedName>
    <definedName name="RSB_COM2">#REF!</definedName>
    <definedName name="RSE3W4" localSheetId="10">#REF!</definedName>
    <definedName name="RSE3W4" localSheetId="8">#REF!</definedName>
    <definedName name="RSE3W4" localSheetId="9">#REF!</definedName>
    <definedName name="RSE3W4">#REF!</definedName>
    <definedName name="RSEG">#N/A</definedName>
    <definedName name="RSEGGSER5">#N/A</definedName>
    <definedName name="rserb">#N/A</definedName>
    <definedName name="RSERGES">#N/A</definedName>
    <definedName name="rsetse">#N/A</definedName>
    <definedName name="rsew">#N/A</definedName>
    <definedName name="RSGEGESRR">#N/A</definedName>
    <definedName name="rsgegre">#N/A</definedName>
    <definedName name="RSGERE">#N/A</definedName>
    <definedName name="RSGGSR" localSheetId="10">#REF!</definedName>
    <definedName name="RSGGSR" localSheetId="8">#REF!</definedName>
    <definedName name="RSGGSR" localSheetId="9">#REF!</definedName>
    <definedName name="RSGGSR">#REF!</definedName>
    <definedName name="RSGRES">#N/A</definedName>
    <definedName name="rsgresg">#N/A</definedName>
    <definedName name="rsgsger">#N/A</definedName>
    <definedName name="RSGSRER">#N/A</definedName>
    <definedName name="rshrhr">#N/A</definedName>
    <definedName name="rsyer">#N/A</definedName>
    <definedName name="rt" localSheetId="10">#REF!</definedName>
    <definedName name="rt" localSheetId="8">#REF!</definedName>
    <definedName name="rt" localSheetId="9">#REF!</definedName>
    <definedName name="rt">#REF!</definedName>
    <definedName name="rtdjrt">#N/A</definedName>
    <definedName name="rtds">#N/A</definedName>
    <definedName name="rter">#N/A</definedName>
    <definedName name="rtete">#N/A</definedName>
    <definedName name="RTFHRT">#N/A</definedName>
    <definedName name="RTG">#N/A</definedName>
    <definedName name="RTGER" localSheetId="10">#REF!</definedName>
    <definedName name="RTGER" localSheetId="8">#REF!</definedName>
    <definedName name="RTGER" localSheetId="9">#REF!</definedName>
    <definedName name="RTGER">#REF!</definedName>
    <definedName name="rtgres">#N/A</definedName>
    <definedName name="RTHFHTR">#N/A</definedName>
    <definedName name="rthh" localSheetId="8">#REF!</definedName>
    <definedName name="rthh" localSheetId="5">[58]เครื่องมือ!$L$391</definedName>
    <definedName name="rthh">#REF!</definedName>
    <definedName name="rthhrt" localSheetId="10">#REF!</definedName>
    <definedName name="rthhrt" localSheetId="8">#REF!</definedName>
    <definedName name="rthhrt" localSheetId="9">#REF!</definedName>
    <definedName name="rthhrt">#REF!</definedName>
    <definedName name="rthrht" localSheetId="10">#REF!</definedName>
    <definedName name="rthrht" localSheetId="8">#REF!</definedName>
    <definedName name="rthrht" localSheetId="9">#REF!</definedName>
    <definedName name="rthrht">#REF!</definedName>
    <definedName name="rtj">#N/A</definedName>
    <definedName name="rtjer">#N/A</definedName>
    <definedName name="RTJJH">#N/A</definedName>
    <definedName name="rtr">#N/A</definedName>
    <definedName name="RTRT">#N/A</definedName>
    <definedName name="rtrtr">#N/A</definedName>
    <definedName name="RTRTRT">#N/A</definedName>
    <definedName name="rtrttr">#N/A</definedName>
    <definedName name="RTT">#N/A</definedName>
    <definedName name="rtth" localSheetId="10">#REF!</definedName>
    <definedName name="rtth" localSheetId="8">#REF!</definedName>
    <definedName name="rtth" localSheetId="9">#REF!</definedName>
    <definedName name="rtth">#REF!</definedName>
    <definedName name="RTTT">#N/A</definedName>
    <definedName name="rtttt">#N/A</definedName>
    <definedName name="rtty">#N/A</definedName>
    <definedName name="rtu6ru6">#N/A</definedName>
    <definedName name="rtur">#N/A</definedName>
    <definedName name="rturt">#N/A</definedName>
    <definedName name="rtwrreg">#N/A</definedName>
    <definedName name="rty" localSheetId="10">#REF!</definedName>
    <definedName name="rty" localSheetId="8">#REF!</definedName>
    <definedName name="rty" localSheetId="9">#REF!</definedName>
    <definedName name="rty">#REF!</definedName>
    <definedName name="rtyer" localSheetId="10">#REF!</definedName>
    <definedName name="rtyer" localSheetId="8">#REF!</definedName>
    <definedName name="rtyer" localSheetId="9">#REF!</definedName>
    <definedName name="rtyer">#REF!</definedName>
    <definedName name="rtyj">#N/A</definedName>
    <definedName name="rtytr">#N/A</definedName>
    <definedName name="ru">#N/A</definedName>
    <definedName name="rumc" localSheetId="10">#REF!</definedName>
    <definedName name="rumc">#REF!</definedName>
    <definedName name="RUR">#N/A</definedName>
    <definedName name="RUR_AVG" localSheetId="8">#REF!</definedName>
    <definedName name="RUR_AVG" localSheetId="5">'[73]Calculation of end rates'!#REF!</definedName>
    <definedName name="RUR_AVG">#REF!</definedName>
    <definedName name="Russia" localSheetId="10" hidden="1">{"'August 2000'!$A$1:$J$101"}</definedName>
    <definedName name="Russia" localSheetId="8" hidden="1">{"'August 2000'!$A$1:$J$101"}</definedName>
    <definedName name="Russia" localSheetId="9" hidden="1">{"'August 2000'!$A$1:$J$101"}</definedName>
    <definedName name="Russia" localSheetId="5" hidden="1">{"'August 2000'!$A$1:$J$101"}</definedName>
    <definedName name="Russia" hidden="1">{"'August 2000'!$A$1:$J$101"}</definedName>
    <definedName name="rut">#N/A</definedName>
    <definedName name="rutrut" localSheetId="10" hidden="1">{"'Model'!$A$1:$N$53"}</definedName>
    <definedName name="rutrut" localSheetId="8" hidden="1">{"'Model'!$A$1:$N$53"}</definedName>
    <definedName name="rutrut" localSheetId="9" hidden="1">{"'Model'!$A$1:$N$53"}</definedName>
    <definedName name="rutrut" localSheetId="5" hidden="1">{"'Model'!$A$1:$N$53"}</definedName>
    <definedName name="rutrut" hidden="1">{"'Model'!$A$1:$N$53"}</definedName>
    <definedName name="RUY">#N/A</definedName>
    <definedName name="RUYR">#N/A</definedName>
    <definedName name="rvfgfg">#N/A</definedName>
    <definedName name="rvsre">#N/A</definedName>
    <definedName name="RW_Escslation" localSheetId="8">#REF!</definedName>
    <definedName name="RW_Escslation" localSheetId="5">'[70]Sale Assumption'!$I$106</definedName>
    <definedName name="RW_Escslation">#REF!</definedName>
    <definedName name="RW_Price" localSheetId="8">#REF!</definedName>
    <definedName name="RW_Price" localSheetId="5">'[70]Sale Assumption'!$J$105:$RU$105</definedName>
    <definedName name="RW_Price">#REF!</definedName>
    <definedName name="RW3W">#N/A</definedName>
    <definedName name="RWAF3W">#N/A</definedName>
    <definedName name="RWE" localSheetId="10">#REF!</definedName>
    <definedName name="RWE" localSheetId="8">#REF!</definedName>
    <definedName name="RWE" localSheetId="9">#REF!</definedName>
    <definedName name="RWE">#REF!</definedName>
    <definedName name="RWE3AAW3E">#N/A</definedName>
    <definedName name="RWEDW">#N/A</definedName>
    <definedName name="rwegregr">#N/A</definedName>
    <definedName name="RWR">#N/A</definedName>
    <definedName name="rwrwrw">#N/A</definedName>
    <definedName name="RWWR">#N/A</definedName>
    <definedName name="rye6r" localSheetId="8">#REF!</definedName>
    <definedName name="rye6r" localSheetId="5">[58]เครื่องมือ!$K$391</definedName>
    <definedName name="rye6r">#REF!</definedName>
    <definedName name="RYES4">#N/A</definedName>
    <definedName name="RYEY">#N/A</definedName>
    <definedName name="ryeyr">#N/A</definedName>
    <definedName name="RYH">#N/A</definedName>
    <definedName name="RYJ">#N/A</definedName>
    <definedName name="RYOHOKU" localSheetId="10">#REF!</definedName>
    <definedName name="RYOHOKU" localSheetId="8">#REF!</definedName>
    <definedName name="RYOHOKU" localSheetId="9">#REF!</definedName>
    <definedName name="RYOHOKU">#REF!</definedName>
    <definedName name="ryr" localSheetId="10">#REF!</definedName>
    <definedName name="ryr" localSheetId="8">#REF!</definedName>
    <definedName name="ryr" localSheetId="9">#REF!</definedName>
    <definedName name="ryr">#REF!</definedName>
    <definedName name="ryrt" localSheetId="10">#REF!</definedName>
    <definedName name="ryrt" localSheetId="8">#REF!</definedName>
    <definedName name="ryrt" localSheetId="9">#REF!</definedName>
    <definedName name="ryrt">#REF!</definedName>
    <definedName name="ryry">#N/A</definedName>
    <definedName name="ryt" localSheetId="10" hidden="1">{"'Income Statement'!$D$96:$E$101"}</definedName>
    <definedName name="ryt" localSheetId="8" hidden="1">{"'Income Statement'!$D$96:$E$101"}</definedName>
    <definedName name="ryt" localSheetId="9" hidden="1">{"'Income Statement'!$D$96:$E$101"}</definedName>
    <definedName name="ryt" localSheetId="5" hidden="1">{"'Income Statement'!$D$96:$E$101"}</definedName>
    <definedName name="ryt" hidden="1">{"'Income Statement'!$D$96:$E$101"}</definedName>
    <definedName name="rytr3">#N/A</definedName>
    <definedName name="ryu">#N/A</definedName>
    <definedName name="RYUR">#N/A</definedName>
    <definedName name="RYY">#N/A</definedName>
    <definedName name="RYYR">#N/A</definedName>
    <definedName name="ryyrr">#N/A</definedName>
    <definedName name="RYYRY">#N/A</definedName>
    <definedName name="ryyt">#N/A</definedName>
    <definedName name="s" localSheetId="10">#REF!</definedName>
    <definedName name="s" localSheetId="8">#REF!</definedName>
    <definedName name="s" localSheetId="9">#REF!</definedName>
    <definedName name="s">#REF!</definedName>
    <definedName name="S_AcctDes" localSheetId="10">#REF!</definedName>
    <definedName name="S_AcctDes">#REF!</definedName>
    <definedName name="S_Adjust" localSheetId="10">#REF!</definedName>
    <definedName name="S_Adjust">#REF!</definedName>
    <definedName name="S_Adjust_Data" localSheetId="8">#REF!</definedName>
    <definedName name="S_Adjust_Data" localSheetId="5">[162]Lead!$J$1:$J$14</definedName>
    <definedName name="S_Adjust_Data">#REF!</definedName>
    <definedName name="S_Adjust_GT" localSheetId="10">#REF!</definedName>
    <definedName name="S_Adjust_GT" localSheetId="8">#REF!</definedName>
    <definedName name="S_Adjust_GT">#REF!</definedName>
    <definedName name="S_AJE_Tot" localSheetId="10">#REF!</definedName>
    <definedName name="S_AJE_Tot">#REF!</definedName>
    <definedName name="S_AJE_Tot_Data" localSheetId="10">#REF!</definedName>
    <definedName name="S_AJE_Tot_Data" localSheetId="8">#REF!</definedName>
    <definedName name="S_AJE_Tot_Data" localSheetId="9">#REF!</definedName>
    <definedName name="S_AJE_Tot_Data">#REF!</definedName>
    <definedName name="S_AJE_Tot_GT" localSheetId="10">#REF!</definedName>
    <definedName name="S_AJE_Tot_GT">#REF!</definedName>
    <definedName name="S_CompNum" localSheetId="10">#REF!</definedName>
    <definedName name="S_CompNum">#REF!</definedName>
    <definedName name="S_CY_Beg" localSheetId="10">#REF!</definedName>
    <definedName name="S_CY_Beg">#REF!</definedName>
    <definedName name="S_CY_Beg_Data" localSheetId="10">#REF!</definedName>
    <definedName name="S_CY_Beg_Data" localSheetId="8">#REF!</definedName>
    <definedName name="S_CY_Beg_Data" localSheetId="9">#REF!</definedName>
    <definedName name="S_CY_Beg_Data">#REF!</definedName>
    <definedName name="S_CY_Beg_GT" localSheetId="10">#REF!</definedName>
    <definedName name="S_CY_Beg_GT">#REF!</definedName>
    <definedName name="S_CY_End" localSheetId="10">#REF!</definedName>
    <definedName name="S_CY_End">#REF!</definedName>
    <definedName name="S_CY_End_Data" localSheetId="10">#REF!</definedName>
    <definedName name="S_CY_End_Data" localSheetId="8">#REF!</definedName>
    <definedName name="S_CY_End_Data" localSheetId="9">#REF!</definedName>
    <definedName name="S_CY_End_Data">#REF!</definedName>
    <definedName name="S_CY_End_GT" localSheetId="10">#REF!</definedName>
    <definedName name="S_CY_End_GT">#REF!</definedName>
    <definedName name="S_Diff_Amt" localSheetId="10">#REF!</definedName>
    <definedName name="S_Diff_Amt">#REF!</definedName>
    <definedName name="S_Diff_Pct" localSheetId="10">#REF!</definedName>
    <definedName name="S_Diff_Pct">#REF!</definedName>
    <definedName name="S_GrpNum" localSheetId="10">#REF!</definedName>
    <definedName name="S_GrpNum">#REF!</definedName>
    <definedName name="S_Headings" localSheetId="10">#REF!</definedName>
    <definedName name="S_Headings">#REF!</definedName>
    <definedName name="S_KeyValue" localSheetId="10">#REF!</definedName>
    <definedName name="S_KeyValue">#REF!</definedName>
    <definedName name="S_PY_End" localSheetId="10">#REF!</definedName>
    <definedName name="S_PY_End">#REF!</definedName>
    <definedName name="S_PY_End_Data" localSheetId="10">#REF!</definedName>
    <definedName name="S_PY_End_Data" localSheetId="8">#REF!</definedName>
    <definedName name="S_PY_End_Data" localSheetId="9">#REF!</definedName>
    <definedName name="S_PY_End_Data">#REF!</definedName>
    <definedName name="S_PY_End_GT" localSheetId="10">#REF!</definedName>
    <definedName name="S_PY_End_GT">#REF!</definedName>
    <definedName name="S_RJE_Tot" localSheetId="10">#REF!</definedName>
    <definedName name="S_RJE_Tot">#REF!</definedName>
    <definedName name="S_RJE_Tot_Data" localSheetId="8">#REF!</definedName>
    <definedName name="S_RJE_Tot_Data" localSheetId="5">[162]Lead!$K$1:$K$14</definedName>
    <definedName name="S_RJE_Tot_Data">#REF!</definedName>
    <definedName name="S_RJE_Tot_GT" localSheetId="10">#REF!</definedName>
    <definedName name="S_RJE_Tot_GT" localSheetId="8">#REF!</definedName>
    <definedName name="S_RJE_Tot_GT">#REF!</definedName>
    <definedName name="S_RowNum" localSheetId="10">#REF!</definedName>
    <definedName name="S_RowNum">#REF!</definedName>
    <definedName name="s4eg4">#N/A</definedName>
    <definedName name="SACC">#N/A</definedName>
    <definedName name="SACE">#N/A</definedName>
    <definedName name="sacea">#N/A</definedName>
    <definedName name="saceea">#N/A</definedName>
    <definedName name="sacew">#N/A</definedName>
    <definedName name="sacewa">#N/A</definedName>
    <definedName name="sad" localSheetId="10" hidden="1">#REF!</definedName>
    <definedName name="sad" hidden="1">#REF!</definedName>
    <definedName name="sadeaewf">#N/A</definedName>
    <definedName name="sadfaew">#N/A</definedName>
    <definedName name="sadfaewa">#N/A</definedName>
    <definedName name="SADFAFWE">#N/A</definedName>
    <definedName name="SADFAWE">#N/A</definedName>
    <definedName name="sadfe">#N/A</definedName>
    <definedName name="sadfeefw">#N/A</definedName>
    <definedName name="sadfefaew">#N/A</definedName>
    <definedName name="sadfefwefw">#N/A</definedName>
    <definedName name="sadfess">#N/A</definedName>
    <definedName name="SADFEW">#N/A</definedName>
    <definedName name="sadfewa">#N/A</definedName>
    <definedName name="SADFEWAAEW">#N/A</definedName>
    <definedName name="SADFEWAEFW">#N/A</definedName>
    <definedName name="SADFEWAEWF">#N/A</definedName>
    <definedName name="SADFEWAFFEW">#N/A</definedName>
    <definedName name="sadffa">#N/A</definedName>
    <definedName name="SADFFAWE">#N/A</definedName>
    <definedName name="SADFFEAWEW">#N/A</definedName>
    <definedName name="SADFFWAE">#N/A</definedName>
    <definedName name="sadffwe">#N/A</definedName>
    <definedName name="sadffwea">#N/A</definedName>
    <definedName name="SADFFWEAWEF">#N/A</definedName>
    <definedName name="sadfiaes">#N/A</definedName>
    <definedName name="sadfsd">#N/A</definedName>
    <definedName name="SADFWAAFEW">#N/A</definedName>
    <definedName name="SADFWAE">#N/A</definedName>
    <definedName name="SADFWAEWEA">#N/A</definedName>
    <definedName name="SADFWAFE">#N/A</definedName>
    <definedName name="SADFWEA">#N/A</definedName>
    <definedName name="SADFWEAF">#N/A</definedName>
    <definedName name="SADFWEAFEW">#N/A</definedName>
    <definedName name="sadfweew">#N/A</definedName>
    <definedName name="sadkke">#N/A</definedName>
    <definedName name="sads" localSheetId="10" hidden="1">{"sum_mth",#N/A,FALSE,"SUM-MTH";"sum_mth_สะสม",#N/A,FALSE,"SUM-MTH";"sum_mth_ผลการดำเนินงาน",#N/A,FALSE,"SUM-MTH";"sum_mth_ผลการดำเนินงาน_สะสม",#N/A,FALSE,"SUM-MTH"}</definedName>
    <definedName name="sads" localSheetId="8" hidden="1">{"sum_mth",#N/A,FALSE,"SUM-MTH";"sum_mth_สะสม",#N/A,FALSE,"SUM-MTH";"sum_mth_ผลการดำเนินงาน",#N/A,FALSE,"SUM-MTH";"sum_mth_ผลการดำเนินงาน_สะสม",#N/A,FALSE,"SUM-MTH"}</definedName>
    <definedName name="sads" localSheetId="9" hidden="1">{"sum_mth",#N/A,FALSE,"SUM-MTH";"sum_mth_สะสม",#N/A,FALSE,"SUM-MTH";"sum_mth_ผลการดำเนินงาน",#N/A,FALSE,"SUM-MTH";"sum_mth_ผลการดำเนินงาน_สะสม",#N/A,FALSE,"SUM-MTH"}</definedName>
    <definedName name="sads" localSheetId="5" hidden="1">{"sum_mth",#N/A,FALSE,"SUM-MTH";"sum_mth_สะสม",#N/A,FALSE,"SUM-MTH";"sum_mth_ผลการดำเนินงาน",#N/A,FALSE,"SUM-MTH";"sum_mth_ผลการดำเนินงาน_สะสม",#N/A,FALSE,"SUM-MTH"}</definedName>
    <definedName name="sads" hidden="1">{"sum_mth",#N/A,FALSE,"SUM-MTH";"sum_mth_สะสม",#N/A,FALSE,"SUM-MTH";"sum_mth_ผลการดำเนินงาน",#N/A,FALSE,"SUM-MTH";"sum_mth_ผลการดำเนินงาน_สะสม",#N/A,FALSE,"SUM-MTH"}</definedName>
    <definedName name="SADWEAF">#N/A</definedName>
    <definedName name="SADWEFA">#N/A</definedName>
    <definedName name="sadwefafe">#N/A</definedName>
    <definedName name="sadwfe">#N/A</definedName>
    <definedName name="SAE" localSheetId="10" hidden="1">{"'Eng (page2)'!$A$1:$D$52"}</definedName>
    <definedName name="SAE" localSheetId="8" hidden="1">{"'Eng (page2)'!$A$1:$D$52"}</definedName>
    <definedName name="SAE" localSheetId="9" hidden="1">{"'Eng (page2)'!$A$1:$D$52"}</definedName>
    <definedName name="SAE" localSheetId="5" hidden="1">{"'Eng (page2)'!$A$1:$D$52"}</definedName>
    <definedName name="SAE" hidden="1">{"'Eng (page2)'!$A$1:$D$52"}</definedName>
    <definedName name="SAEFFWAE">#N/A</definedName>
    <definedName name="saefwef">#N/A</definedName>
    <definedName name="saelel">#N/A</definedName>
    <definedName name="safawfe">#N/A</definedName>
    <definedName name="safdew">#N/A</definedName>
    <definedName name="SAFDFEWA">#N/A</definedName>
    <definedName name="SAFDFWE">#N/A</definedName>
    <definedName name="SAFDFWEA">#N/A</definedName>
    <definedName name="safeew">#N/A</definedName>
    <definedName name="safewf">#N/A</definedName>
    <definedName name="SAFEWWAE">#N/A</definedName>
    <definedName name="SAFFSD">#N/A</definedName>
    <definedName name="safwaewef">#N/A</definedName>
    <definedName name="SAFWEA">#N/A</definedName>
    <definedName name="sai" localSheetId="10">#REF!</definedName>
    <definedName name="sai">#REF!</definedName>
    <definedName name="SALE" localSheetId="10">#REF!</definedName>
    <definedName name="SALE">#REF!</definedName>
    <definedName name="Sale_org" localSheetId="8">#REF!</definedName>
    <definedName name="Sale_org" localSheetId="5">'[99]KDS FI_SD'!$D$2:$D$5</definedName>
    <definedName name="Sale_org">#REF!</definedName>
    <definedName name="sale0309" localSheetId="8">#REF!</definedName>
    <definedName name="sale0309" localSheetId="5">[194]Sale0309!$A$1:$G$369</definedName>
    <definedName name="sale0309">#REF!</definedName>
    <definedName name="sale0311" localSheetId="8">#REF!</definedName>
    <definedName name="sale0311" localSheetId="5">[195]Sale0311!$A$1:$G$373</definedName>
    <definedName name="sale0311">#REF!</definedName>
    <definedName name="sale0401" localSheetId="8">#REF!</definedName>
    <definedName name="sale0401" localSheetId="5">'[196]Sale 0401'!$A$1:$G$264</definedName>
    <definedName name="sale0401">#REF!</definedName>
    <definedName name="sale0402" localSheetId="8">#REF!</definedName>
    <definedName name="sale0402" localSheetId="5">[197]Sale0402!$A$1:$G$350</definedName>
    <definedName name="sale0402">#REF!</definedName>
    <definedName name="sale0403" localSheetId="8">#REF!</definedName>
    <definedName name="sale0403" localSheetId="5">[198]Sale0403!$A$1:$G$420</definedName>
    <definedName name="sale0403">#REF!</definedName>
    <definedName name="sale0404" localSheetId="8">#REF!</definedName>
    <definedName name="sale0404" localSheetId="5">'[199]Sale 0404'!$A$1:$F$322</definedName>
    <definedName name="sale0404">#REF!</definedName>
    <definedName name="sale0405" localSheetId="10">#REF!</definedName>
    <definedName name="sale0405" localSheetId="8">#REF!</definedName>
    <definedName name="sale0405">#REF!</definedName>
    <definedName name="sale0406" localSheetId="8">#REF!</definedName>
    <definedName name="sale0406" localSheetId="5">[200]Sale0406!$A$1:$E$334</definedName>
    <definedName name="sale0406">#REF!</definedName>
    <definedName name="sale0407" localSheetId="8">#REF!</definedName>
    <definedName name="sale0407" localSheetId="5">'[201]Sale 0407'!$A$1:$E$389</definedName>
    <definedName name="sale0407">#REF!</definedName>
    <definedName name="sale0408" localSheetId="8">#REF!</definedName>
    <definedName name="sale0408" localSheetId="5">'[202]Sale 0408'!$A$2:$E$351</definedName>
    <definedName name="sale0408">#REF!</definedName>
    <definedName name="SALE0411" localSheetId="8">#REF!</definedName>
    <definedName name="SALE0411" localSheetId="5">'[203]Sale 0411'!$A$1:$G$373</definedName>
    <definedName name="SALE0411">#REF!</definedName>
    <definedName name="sale0501" localSheetId="8">#REF!</definedName>
    <definedName name="sale0501" localSheetId="5">'[204]Sale 0501'!$A$1:$G$184</definedName>
    <definedName name="sale0501">#REF!</definedName>
    <definedName name="SALE0502" localSheetId="8">#REF!</definedName>
    <definedName name="SALE0502" localSheetId="5">'[205]Sale 0502'!$A$1:$G$257</definedName>
    <definedName name="SALE0502">#REF!</definedName>
    <definedName name="Sale1" localSheetId="10" hidden="1">{"revable",#N/A,FALSE,"REVABLE"}</definedName>
    <definedName name="Sale1" localSheetId="8" hidden="1">{"revable",#N/A,FALSE,"REVABLE"}</definedName>
    <definedName name="Sale1" localSheetId="9" hidden="1">{"revable",#N/A,FALSE,"REVABLE"}</definedName>
    <definedName name="Sale1" localSheetId="5" hidden="1">{"revable",#N/A,FALSE,"REVABLE"}</definedName>
    <definedName name="Sale1" hidden="1">{"revable",#N/A,FALSE,"REVABLE"}</definedName>
    <definedName name="sale2" localSheetId="10" hidden="1">{"hilight1",#N/A,FALSE,"HILIGHT1"}</definedName>
    <definedName name="sale2" localSheetId="8" hidden="1">{"hilight1",#N/A,FALSE,"HILIGHT1"}</definedName>
    <definedName name="sale2" localSheetId="9" hidden="1">{"hilight1",#N/A,FALSE,"HILIGHT1"}</definedName>
    <definedName name="sale2" localSheetId="5" hidden="1">{"hilight1",#N/A,FALSE,"HILIGHT1"}</definedName>
    <definedName name="sale2" hidden="1">{"hilight1",#N/A,FALSE,"HILIGHT1"}</definedName>
    <definedName name="sales" localSheetId="10" hidden="1">{"revsale",#N/A,FALSE,"REV-ยุพดี"}</definedName>
    <definedName name="sales" localSheetId="8" hidden="1">{"revsale",#N/A,FALSE,"REV-ยุพดี"}</definedName>
    <definedName name="sales" localSheetId="9" hidden="1">{"revsale",#N/A,FALSE,"REV-ยุพดี"}</definedName>
    <definedName name="sales" localSheetId="5" hidden="1">{"revsale",#N/A,FALSE,"REV-ยุพดี"}</definedName>
    <definedName name="sales" hidden="1">{"revsale",#N/A,FALSE,"REV-ยุพดี"}</definedName>
    <definedName name="Sales_Office" localSheetId="8">#REF!</definedName>
    <definedName name="Sales_Office" localSheetId="5">'[99]KDS FI_SD'!$G$2:$G$6</definedName>
    <definedName name="Sales_Office">#REF!</definedName>
    <definedName name="Sales_Var_Output" localSheetId="10">#REF!</definedName>
    <definedName name="Sales_Var_Output" localSheetId="8">#REF!</definedName>
    <definedName name="Sales_Var_Output">#REF!</definedName>
    <definedName name="SALESPLAN" localSheetId="10">#REF!</definedName>
    <definedName name="SALESPLAN" localSheetId="8">#REF!</definedName>
    <definedName name="SALESPLAN" localSheetId="9">#REF!</definedName>
    <definedName name="SALESPLAN">#REF!</definedName>
    <definedName name="SALV_21" localSheetId="10">#REF!</definedName>
    <definedName name="SALV_21" localSheetId="8">#REF!</definedName>
    <definedName name="SALV_21" localSheetId="9">#REF!</definedName>
    <definedName name="SALV_21">#REF!</definedName>
    <definedName name="Sam_s_Club" localSheetId="10">#REF!</definedName>
    <definedName name="Sam_s_Club">#REF!</definedName>
    <definedName name="SAPBEXrevision" hidden="1">1</definedName>
    <definedName name="SAPBEXsysID" hidden="1">"PW1"</definedName>
    <definedName name="SAPBEXwbID" hidden="1">"AP2863RVQ3K4VMA0V0ICWDRU0"</definedName>
    <definedName name="SAS" localSheetId="10" hidden="1">{"'Eng (page2)'!$A$1:$D$52"}</definedName>
    <definedName name="SAS" localSheetId="8" hidden="1">{"'Eng (page2)'!$A$1:$D$52"}</definedName>
    <definedName name="SAS" localSheetId="9" hidden="1">{"'Eng (page2)'!$A$1:$D$52"}</definedName>
    <definedName name="SAS" localSheetId="5" hidden="1">{"'Eng (page2)'!$A$1:$D$52"}</definedName>
    <definedName name="SAS" hidden="1">{"'Eng (page2)'!$A$1:$D$52"}</definedName>
    <definedName name="SASA" localSheetId="10">#REF!</definedName>
    <definedName name="SASA" localSheetId="8">#REF!</definedName>
    <definedName name="SASA" localSheetId="9">#REF!</definedName>
    <definedName name="SASA">#REF!</definedName>
    <definedName name="SAW" localSheetId="10">#REF!</definedName>
    <definedName name="SAW">#REF!</definedName>
    <definedName name="SAWEF">#N/A</definedName>
    <definedName name="SB" localSheetId="10">#REF!</definedName>
    <definedName name="SB">#REF!</definedName>
    <definedName name="sber">#N/A</definedName>
    <definedName name="sbre">#N/A</definedName>
    <definedName name="sbsre">#N/A</definedName>
    <definedName name="SC" localSheetId="10" hidden="1">{"'Eng (page2)'!$A$1:$D$52"}</definedName>
    <definedName name="SC" localSheetId="8" hidden="1">{"'Eng (page2)'!$A$1:$D$52"}</definedName>
    <definedName name="SC" localSheetId="9" hidden="1">{"'Eng (page2)'!$A$1:$D$52"}</definedName>
    <definedName name="SC" localSheetId="5" hidden="1">{"'Eng (page2)'!$A$1:$D$52"}</definedName>
    <definedName name="SC" hidden="1">{"'Eng (page2)'!$A$1:$D$52"}</definedName>
    <definedName name="sca">#N/A</definedName>
    <definedName name="SCACS">#N/A</definedName>
    <definedName name="scad">#N/A</definedName>
    <definedName name="SCB" localSheetId="8">#REF!</definedName>
    <definedName name="SCB" localSheetId="5">'[88]ADJ - RATE'!#REF!</definedName>
    <definedName name="SCB">#REF!</definedName>
    <definedName name="sccdcd">#N/A</definedName>
    <definedName name="scce">#N/A</definedName>
    <definedName name="SCCS">#N/A</definedName>
    <definedName name="sccscs">#N/A</definedName>
    <definedName name="scde">#N/A</definedName>
    <definedName name="scese">#N/A</definedName>
    <definedName name="Sched_Pay" localSheetId="10">#REF!</definedName>
    <definedName name="Sched_Pay" localSheetId="8">#REF!</definedName>
    <definedName name="Sched_Pay">#REF!</definedName>
    <definedName name="Scheduled_Extra_Payments" localSheetId="10">#REF!</definedName>
    <definedName name="Scheduled_Extra_Payments">#REF!</definedName>
    <definedName name="Scheduled_Interest_Rate" localSheetId="10">#REF!</definedName>
    <definedName name="Scheduled_Interest_Rate">#REF!</definedName>
    <definedName name="Scheduled_Monthly_Payment" localSheetId="10">#REF!</definedName>
    <definedName name="Scheduled_Monthly_Payment">#REF!</definedName>
    <definedName name="sckewke">#N/A</definedName>
    <definedName name="ScoreCard_List" localSheetId="8">#REF!</definedName>
    <definedName name="ScoreCard_List" localSheetId="9">#REF!</definedName>
    <definedName name="ScoreCard_List" localSheetId="5">'[72]DropDown List'!#REF!</definedName>
    <definedName name="ScoreCard_List">#REF!</definedName>
    <definedName name="ScoreCardList" localSheetId="8">#REF!</definedName>
    <definedName name="ScoreCardList" localSheetId="9">#REF!</definedName>
    <definedName name="ScoreCardList" localSheetId="5">'[72]DropDown List'!#REF!</definedName>
    <definedName name="ScoreCardList">#REF!</definedName>
    <definedName name="scs" localSheetId="10" hidden="1">{"'Eng (page2)'!$A$1:$D$52"}</definedName>
    <definedName name="scs" localSheetId="8" hidden="1">{"'Eng (page2)'!$A$1:$D$52"}</definedName>
    <definedName name="scs" localSheetId="9" hidden="1">{"'Eng (page2)'!$A$1:$D$52"}</definedName>
    <definedName name="scs" localSheetId="5" hidden="1">{"'Eng (page2)'!$A$1:$D$52"}</definedName>
    <definedName name="scs" hidden="1">{"'Eng (page2)'!$A$1:$D$52"}</definedName>
    <definedName name="sd">#N/A</definedName>
    <definedName name="sda" localSheetId="8">#REF!</definedName>
    <definedName name="sda" localSheetId="5">[83]data!$D$1:$D$27</definedName>
    <definedName name="sda">#REF!</definedName>
    <definedName name="sdaADSad">#N/A</definedName>
    <definedName name="sdaccs">#N/A</definedName>
    <definedName name="SDACS">#N/A</definedName>
    <definedName name="SDAFAWE">#N/A</definedName>
    <definedName name="sdafaweew">#N/A</definedName>
    <definedName name="sdafcde">#N/A</definedName>
    <definedName name="SDAFEWA">#N/A</definedName>
    <definedName name="sdafewewf">#N/A</definedName>
    <definedName name="sdaffewew">#N/A</definedName>
    <definedName name="SDAFFWAE">#N/A</definedName>
    <definedName name="SDAFFWEAFEW">#N/A</definedName>
    <definedName name="SDAFWAE">#N/A</definedName>
    <definedName name="SDAFWEA">#N/A</definedName>
    <definedName name="SDAFWEAEFW">#N/A</definedName>
    <definedName name="SDAFWEAFE">#N/A</definedName>
    <definedName name="SDAFWEAW">#N/A</definedName>
    <definedName name="SDAFWEFA">#N/A</definedName>
    <definedName name="SDAFWEWEAF">#N/A</definedName>
    <definedName name="sdakeke">#N/A</definedName>
    <definedName name="sdakekek">#N/A</definedName>
    <definedName name="sdakfeefm">#N/A</definedName>
    <definedName name="sdawe">#N/A</definedName>
    <definedName name="sdc">#N/A</definedName>
    <definedName name="sdccew">#N/A</definedName>
    <definedName name="sdcd">#N/A</definedName>
    <definedName name="sdcdcawe">#N/A</definedName>
    <definedName name="sdceaewa">#N/A</definedName>
    <definedName name="sdcee">#N/A</definedName>
    <definedName name="sdcees">#N/A</definedName>
    <definedName name="sdces">#N/A</definedName>
    <definedName name="sdcew">#N/A</definedName>
    <definedName name="SDCS">#N/A</definedName>
    <definedName name="SDCWAEWE">#N/A</definedName>
    <definedName name="sddc">#N/A</definedName>
    <definedName name="SDDDD">#N/A</definedName>
    <definedName name="SDDF">#N/A</definedName>
    <definedName name="sddscd">#N/A</definedName>
    <definedName name="SDDSG" localSheetId="10">#REF!</definedName>
    <definedName name="SDDSG" localSheetId="8">#REF!</definedName>
    <definedName name="SDDSG" localSheetId="9">#REF!</definedName>
    <definedName name="SDDSG">#REF!</definedName>
    <definedName name="sdedsf">#N/A</definedName>
    <definedName name="sdes">#N/A</definedName>
    <definedName name="sdesfd">#N/A</definedName>
    <definedName name="sdew">#N/A</definedName>
    <definedName name="sdews">#N/A</definedName>
    <definedName name="sdf">#N/A</definedName>
    <definedName name="SDFA">#N/A</definedName>
    <definedName name="sdfadadfasdfasdfad" localSheetId="10" hidden="1">{"'Eng (page2)'!$A$1:$D$52"}</definedName>
    <definedName name="sdfadadfasdfasdfad" localSheetId="8" hidden="1">{"'Eng (page2)'!$A$1:$D$52"}</definedName>
    <definedName name="sdfadadfasdfasdfad" localSheetId="9" hidden="1">{"'Eng (page2)'!$A$1:$D$52"}</definedName>
    <definedName name="sdfadadfasdfasdfad" localSheetId="5" hidden="1">{"'Eng (page2)'!$A$1:$D$52"}</definedName>
    <definedName name="sdfadadfasdfasdfad" hidden="1">{"'Eng (page2)'!$A$1:$D$52"}</definedName>
    <definedName name="SDFAEW">#N/A</definedName>
    <definedName name="sdfaewes">#N/A</definedName>
    <definedName name="sdfaf">#N/A</definedName>
    <definedName name="SDFAKLDFSKDK">#N/A</definedName>
    <definedName name="sdfas" localSheetId="10" hidden="1">{"CF Assumptions",#N/A,FALSE,"Asu";#N/A,#N/A,FALSE,"Summary";#N/A,#N/A,FALSE,"CF (2)";#N/A,#N/A,FALSE,"C&amp;D";"SM1",#N/A,FALSE,"SM";"SM2",#N/A,FALSE,"SM";#N/A,#N/A,FALSE,"B&amp;T";"Mgmt1",#N/A,FALSE,"MGMT";"Mgmt2",#N/A,FALSE,"MGMT";"Rent1",#N/A,FALSE,"RENT";"Rent2",#N/A,FALSE,"RENT";#N/A,#N/A,FALSE,"HOSP";#N/A,#N/A,FALSE,"FIN";#N/A,#N/A,FALSE,"Notes"}</definedName>
    <definedName name="sdfas" localSheetId="8" hidden="1">{"CF Assumptions",#N/A,FALSE,"Asu";#N/A,#N/A,FALSE,"Summary";#N/A,#N/A,FALSE,"CF (2)";#N/A,#N/A,FALSE,"C&amp;D";"SM1",#N/A,FALSE,"SM";"SM2",#N/A,FALSE,"SM";#N/A,#N/A,FALSE,"B&amp;T";"Mgmt1",#N/A,FALSE,"MGMT";"Mgmt2",#N/A,FALSE,"MGMT";"Rent1",#N/A,FALSE,"RENT";"Rent2",#N/A,FALSE,"RENT";#N/A,#N/A,FALSE,"HOSP";#N/A,#N/A,FALSE,"FIN";#N/A,#N/A,FALSE,"Notes"}</definedName>
    <definedName name="sdfas" localSheetId="9" hidden="1">{"CF Assumptions",#N/A,FALSE,"Asu";#N/A,#N/A,FALSE,"Summary";#N/A,#N/A,FALSE,"CF (2)";#N/A,#N/A,FALSE,"C&amp;D";"SM1",#N/A,FALSE,"SM";"SM2",#N/A,FALSE,"SM";#N/A,#N/A,FALSE,"B&amp;T";"Mgmt1",#N/A,FALSE,"MGMT";"Mgmt2",#N/A,FALSE,"MGMT";"Rent1",#N/A,FALSE,"RENT";"Rent2",#N/A,FALSE,"RENT";#N/A,#N/A,FALSE,"HOSP";#N/A,#N/A,FALSE,"FIN";#N/A,#N/A,FALSE,"Notes"}</definedName>
    <definedName name="sdfas" localSheetId="5"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WE">#N/A</definedName>
    <definedName name="SDFAWEW">#N/A</definedName>
    <definedName name="SDFAWFELE">#N/A</definedName>
    <definedName name="sdfces">#N/A</definedName>
    <definedName name="sdfds">#N/A</definedName>
    <definedName name="sdfe">#N/A</definedName>
    <definedName name="SDFEAFEW">#N/A</definedName>
    <definedName name="sdfeaw">#N/A</definedName>
    <definedName name="sdfeds">#N/A</definedName>
    <definedName name="sdfeef">#N/A</definedName>
    <definedName name="sdfeefw">#N/A</definedName>
    <definedName name="sdfeews">#N/A</definedName>
    <definedName name="sdfegrs">#N/A</definedName>
    <definedName name="sdfegrsg">#N/A</definedName>
    <definedName name="SDFERS">#N/A</definedName>
    <definedName name="sdfes">#N/A</definedName>
    <definedName name="sdfesfd">#N/A</definedName>
    <definedName name="sdfew">#N/A</definedName>
    <definedName name="SDFEWAWE">#N/A</definedName>
    <definedName name="sdfewefc">#N/A</definedName>
    <definedName name="sdfewf">#N/A</definedName>
    <definedName name="sdfews">#N/A</definedName>
    <definedName name="SDFFAWEFWE">#N/A</definedName>
    <definedName name="SDFFD" localSheetId="10">#REF!</definedName>
    <definedName name="SDFFD" localSheetId="8">#REF!</definedName>
    <definedName name="SDFFD" localSheetId="9">#REF!</definedName>
    <definedName name="SDFFD">#REF!</definedName>
    <definedName name="SDFFDSFDSDFSFDS">#N/A</definedName>
    <definedName name="sdffe">#N/A</definedName>
    <definedName name="sdffeew">#N/A</definedName>
    <definedName name="sdffew">#N/A</definedName>
    <definedName name="SDFFEWA">#N/A</definedName>
    <definedName name="SDFFEWEWFA">#N/A</definedName>
    <definedName name="sdffsd">#N/A</definedName>
    <definedName name="sdffsdds">#N/A</definedName>
    <definedName name="sdffsdews">#N/A</definedName>
    <definedName name="SDFFWEA">#N/A</definedName>
    <definedName name="sdffweafew">#N/A</definedName>
    <definedName name="sdfg">#N/A</definedName>
    <definedName name="sdfg4">#N/A</definedName>
    <definedName name="SDFGEGRS">#N/A</definedName>
    <definedName name="sdfgers">#N/A</definedName>
    <definedName name="SDFGERSGER">#N/A</definedName>
    <definedName name="SDFGESRE">#N/A</definedName>
    <definedName name="SDFGF">#N/A</definedName>
    <definedName name="sdfggd">#N/A</definedName>
    <definedName name="SDFGGERSGSRE">#N/A</definedName>
    <definedName name="SDFGGESR">#N/A</definedName>
    <definedName name="sdfggresgre">#N/A</definedName>
    <definedName name="sdfgre">#N/A</definedName>
    <definedName name="sdfgreers">#N/A</definedName>
    <definedName name="sdfgres">#N/A</definedName>
    <definedName name="sdfgresr">#N/A</definedName>
    <definedName name="sdfgrre">#N/A</definedName>
    <definedName name="sdfgser">#N/A</definedName>
    <definedName name="sdfgv">#N/A</definedName>
    <definedName name="SDFKDLKDKD">#N/A</definedName>
    <definedName name="SDFKEK">#N/A</definedName>
    <definedName name="sdfkekek">#N/A</definedName>
    <definedName name="sdfres">#N/A</definedName>
    <definedName name="SDFRRS" localSheetId="10">#REF!</definedName>
    <definedName name="SDFRRS" localSheetId="8">#REF!</definedName>
    <definedName name="SDFRRS" localSheetId="9">#REF!</definedName>
    <definedName name="SDFRRS">#REF!</definedName>
    <definedName name="sdfsdbbfd">#N/A</definedName>
    <definedName name="sdfsdf">#N/A</definedName>
    <definedName name="sdfsfa" localSheetId="10">#REF!</definedName>
    <definedName name="sdfsfa">#REF!</definedName>
    <definedName name="sdfvers">#N/A</definedName>
    <definedName name="sdfvf">#N/A</definedName>
    <definedName name="sdfvfd">#N/A</definedName>
    <definedName name="SDFWAE">#N/A</definedName>
    <definedName name="sdfwea">#N/A</definedName>
    <definedName name="SDFWEAFEW">#N/A</definedName>
    <definedName name="sdfwef">#N/A</definedName>
    <definedName name="SDFWEFA">#N/A</definedName>
    <definedName name="sdg">#N/A</definedName>
    <definedName name="sdgd">#N/A</definedName>
    <definedName name="sdgddg">#N/A</definedName>
    <definedName name="sdgdgd">#N/A</definedName>
    <definedName name="SDGDSDF">#N/A</definedName>
    <definedName name="sdgdsg">#N/A</definedName>
    <definedName name="sdger">#N/A</definedName>
    <definedName name="SDGEREGS">#N/A</definedName>
    <definedName name="SDGERGER">#N/A</definedName>
    <definedName name="sdgergr">#N/A</definedName>
    <definedName name="sdgergre">#N/A</definedName>
    <definedName name="SDGERSERG">#N/A</definedName>
    <definedName name="SDGERSG">#N/A</definedName>
    <definedName name="SDGERSGR">#N/A</definedName>
    <definedName name="SDGERSGRE">#N/A</definedName>
    <definedName name="sdgersv">#N/A</definedName>
    <definedName name="sdggd">#N/A</definedName>
    <definedName name="sdggdd">#N/A</definedName>
    <definedName name="SDGGERS">#N/A</definedName>
    <definedName name="SDGGERSER">#N/A</definedName>
    <definedName name="SDGGERSGRE">#N/A</definedName>
    <definedName name="SDGGERSRE">#N/A</definedName>
    <definedName name="SDGGERSREG">#N/A</definedName>
    <definedName name="sdggr" localSheetId="10">#REF!</definedName>
    <definedName name="sdggr" localSheetId="8">#REF!</definedName>
    <definedName name="sdggr" localSheetId="9">#REF!</definedName>
    <definedName name="sdggr">#REF!</definedName>
    <definedName name="sdggree">#N/A</definedName>
    <definedName name="SDGGRERE">#N/A</definedName>
    <definedName name="SDGGRES">#N/A</definedName>
    <definedName name="sdggsd">#N/A</definedName>
    <definedName name="sdggsre">#N/A</definedName>
    <definedName name="sdgr4d">#N/A</definedName>
    <definedName name="sdgre">#N/A</definedName>
    <definedName name="sdgregr">#N/A</definedName>
    <definedName name="SDGRES">#N/A</definedName>
    <definedName name="SDGRESER">#N/A</definedName>
    <definedName name="sdgrge">#N/A</definedName>
    <definedName name="sdgrgs">#N/A</definedName>
    <definedName name="sdgrs">#N/A</definedName>
    <definedName name="sdgrvff">#N/A</definedName>
    <definedName name="SDGSD">#N/A</definedName>
    <definedName name="SDGSDG">#N/A</definedName>
    <definedName name="sdgser">#N/A</definedName>
    <definedName name="SDGSERGE">#N/A</definedName>
    <definedName name="SDGSRE">#N/A</definedName>
    <definedName name="SDGVF">#N/A</definedName>
    <definedName name="sdkckek">#N/A</definedName>
    <definedName name="sdke">#N/A</definedName>
    <definedName name="sdkele">#N/A</definedName>
    <definedName name="sdkjsdpovird" localSheetId="10">#REF!</definedName>
    <definedName name="sdkjsdpovird">#REF!</definedName>
    <definedName name="sdkkkk" localSheetId="10">#REF!</definedName>
    <definedName name="sdkkkk">#REF!</definedName>
    <definedName name="SDKRGEKRE">#N/A</definedName>
    <definedName name="SDLKLKL">#N/A</definedName>
    <definedName name="sdmcewk">#N/A</definedName>
    <definedName name="sdmewo">#N/A</definedName>
    <definedName name="sdr" localSheetId="10" hidden="1">{"'Eng (page2)'!$A$1:$D$52"}</definedName>
    <definedName name="sdr" localSheetId="8" hidden="1">{"'Eng (page2)'!$A$1:$D$52"}</definedName>
    <definedName name="sdr" localSheetId="9" hidden="1">{"'Eng (page2)'!$A$1:$D$52"}</definedName>
    <definedName name="sdr" localSheetId="5" hidden="1">{"'Eng (page2)'!$A$1:$D$52"}</definedName>
    <definedName name="sdr" hidden="1">{"'Eng (page2)'!$A$1:$D$52"}</definedName>
    <definedName name="sdrgesr">#N/A</definedName>
    <definedName name="sdrthrt">#N/A</definedName>
    <definedName name="sdsdf" localSheetId="10" hidden="1">#REF!</definedName>
    <definedName name="sdsdf" hidden="1">#REF!</definedName>
    <definedName name="SDSEGRE">#N/A</definedName>
    <definedName name="sdsfd">#N/A</definedName>
    <definedName name="sdsrd">#N/A</definedName>
    <definedName name="sdves">#N/A</definedName>
    <definedName name="sdvr">#N/A</definedName>
    <definedName name="sdvreg">#N/A</definedName>
    <definedName name="sdvres">#N/A</definedName>
    <definedName name="sdvse">#N/A</definedName>
    <definedName name="sdvver">#N/A</definedName>
    <definedName name="SDVVES">#N/A</definedName>
    <definedName name="sdvvfves">#N/A</definedName>
    <definedName name="sdvvres">#N/A</definedName>
    <definedName name="sdvvsd">#N/A</definedName>
    <definedName name="sdvxcfs" localSheetId="10" hidden="1">{"sum_mth",#N/A,FALSE,"SUM-MTH";"sum_mth_สะสม",#N/A,FALSE,"SUM-MTH";"sum_mth_ผลการดำเนินงาน",#N/A,FALSE,"SUM-MTH";"sum_mth_ผลการดำเนินงาน_สะสม",#N/A,FALSE,"SUM-MTH"}</definedName>
    <definedName name="sdvxcfs" localSheetId="8" hidden="1">{"sum_mth",#N/A,FALSE,"SUM-MTH";"sum_mth_สะสม",#N/A,FALSE,"SUM-MTH";"sum_mth_ผลการดำเนินงาน",#N/A,FALSE,"SUM-MTH";"sum_mth_ผลการดำเนินงาน_สะสม",#N/A,FALSE,"SUM-MTH"}</definedName>
    <definedName name="sdvxcfs" localSheetId="9" hidden="1">{"sum_mth",#N/A,FALSE,"SUM-MTH";"sum_mth_สะสม",#N/A,FALSE,"SUM-MTH";"sum_mth_ผลการดำเนินงาน",#N/A,FALSE,"SUM-MTH";"sum_mth_ผลการดำเนินงาน_สะสม",#N/A,FALSE,"SUM-MTH"}</definedName>
    <definedName name="sdvxcfs" localSheetId="5"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e">#N/A</definedName>
    <definedName name="sdweaf">#N/A</definedName>
    <definedName name="SDWEAFE">#N/A</definedName>
    <definedName name="sdwef">#N/A</definedName>
    <definedName name="sdws">#N/A</definedName>
    <definedName name="sdwwa">#N/A</definedName>
    <definedName name="se" localSheetId="10" hidden="1">{"'Eng (page2)'!$A$1:$D$52"}</definedName>
    <definedName name="se" localSheetId="8" hidden="1">{"'Eng (page2)'!$A$1:$D$52"}</definedName>
    <definedName name="se" localSheetId="9" hidden="1">{"'Eng (page2)'!$A$1:$D$52"}</definedName>
    <definedName name="se" localSheetId="5" hidden="1">{"'Eng (page2)'!$A$1:$D$52"}</definedName>
    <definedName name="se" hidden="1">{"'Eng (page2)'!$A$1:$D$52"}</definedName>
    <definedName name="sea">#N/A</definedName>
    <definedName name="seafawee">#N/A</definedName>
    <definedName name="Sears" localSheetId="10">#REF!</definedName>
    <definedName name="Sears">#REF!</definedName>
    <definedName name="seef7">#N/A</definedName>
    <definedName name="sefw">#N/A</definedName>
    <definedName name="sefwes">#N/A</definedName>
    <definedName name="seg">#N/A</definedName>
    <definedName name="sege">#N/A</definedName>
    <definedName name="SEGEGR">#N/A</definedName>
    <definedName name="Segment" localSheetId="10">#REF!</definedName>
    <definedName name="Segment">#REF!</definedName>
    <definedName name="segr">#N/A</definedName>
    <definedName name="segre">#N/A</definedName>
    <definedName name="segrer">#N/A</definedName>
    <definedName name="segresgr">#N/A</definedName>
    <definedName name="SEGRGE">#N/A</definedName>
    <definedName name="segrgers">#N/A</definedName>
    <definedName name="segrgre">#N/A</definedName>
    <definedName name="segrgres" localSheetId="10">#REF!</definedName>
    <definedName name="segrgres" localSheetId="8">#REF!</definedName>
    <definedName name="segrgres" localSheetId="9">#REF!</definedName>
    <definedName name="segrgres">#REF!</definedName>
    <definedName name="SEGRRGES">#N/A</definedName>
    <definedName name="sehe">#N/A</definedName>
    <definedName name="sehghs">#N/A</definedName>
    <definedName name="SEHH" localSheetId="10">#REF!</definedName>
    <definedName name="SEHH" localSheetId="8">#REF!</definedName>
    <definedName name="SEHH" localSheetId="9">#REF!</definedName>
    <definedName name="SEHH">#REF!</definedName>
    <definedName name="SEK_AVG" localSheetId="5">'[73]Calculation of end rates'!#REF!</definedName>
    <definedName name="SEK_AVG">#REF!</definedName>
    <definedName name="SEL" localSheetId="10">#REF!</definedName>
    <definedName name="SEL" localSheetId="8">#REF!</definedName>
    <definedName name="SEL">#REF!</definedName>
    <definedName name="selectedFran" localSheetId="8">#REF!</definedName>
    <definedName name="selectedFran" localSheetId="5">[135]Main!$K$2</definedName>
    <definedName name="selectedFran">#REF!</definedName>
    <definedName name="selectedNSW" localSheetId="8">#REF!</definedName>
    <definedName name="selectedNSW" localSheetId="5">[135]Main!$K$4</definedName>
    <definedName name="selectedNSW">#REF!</definedName>
    <definedName name="selectedPortfolio">NA()</definedName>
    <definedName name="selectedVIC" localSheetId="8">#REF!</definedName>
    <definedName name="selectedVIC" localSheetId="5">[135]Main!$K$5</definedName>
    <definedName name="selectedVIC">#REF!</definedName>
    <definedName name="sell" localSheetId="10" hidden="1">{"'Eng (page2)'!$A$1:$D$52"}</definedName>
    <definedName name="sell" localSheetId="8" hidden="1">{"'Eng (page2)'!$A$1:$D$52"}</definedName>
    <definedName name="sell" localSheetId="9" hidden="1">{"'Eng (page2)'!$A$1:$D$52"}</definedName>
    <definedName name="sell" localSheetId="5" hidden="1">{"'Eng (page2)'!$A$1:$D$52"}</definedName>
    <definedName name="sell" hidden="1">{"'Eng (page2)'!$A$1:$D$52"}</definedName>
    <definedName name="Sell_to" localSheetId="10">#REF!</definedName>
    <definedName name="Sell_to">#REF!</definedName>
    <definedName name="Sell30" localSheetId="10" hidden="1">{"'Eng (page2)'!$A$1:$D$52"}</definedName>
    <definedName name="Sell30" localSheetId="8" hidden="1">{"'Eng (page2)'!$A$1:$D$52"}</definedName>
    <definedName name="Sell30" localSheetId="9" hidden="1">{"'Eng (page2)'!$A$1:$D$52"}</definedName>
    <definedName name="Sell30" localSheetId="5" hidden="1">{"'Eng (page2)'!$A$1:$D$52"}</definedName>
    <definedName name="Sell30" hidden="1">{"'Eng (page2)'!$A$1:$D$52"}</definedName>
    <definedName name="SELLC1_6">#N/A</definedName>
    <definedName name="selling" localSheetId="10" hidden="1">{"'Eng (page2)'!$A$1:$D$52"}</definedName>
    <definedName name="selling" localSheetId="8" hidden="1">{"'Eng (page2)'!$A$1:$D$52"}</definedName>
    <definedName name="selling" localSheetId="9" hidden="1">{"'Eng (page2)'!$A$1:$D$52"}</definedName>
    <definedName name="selling" localSheetId="5" hidden="1">{"'Eng (page2)'!$A$1:$D$52"}</definedName>
    <definedName name="selling" hidden="1">{"'Eng (page2)'!$A$1:$D$52"}</definedName>
    <definedName name="SELLR1_6">#N/A</definedName>
    <definedName name="sencount" hidden="1">2</definedName>
    <definedName name="SEP" localSheetId="10">#REF!</definedName>
    <definedName name="SEP">#REF!</definedName>
    <definedName name="Sep_Building" localSheetId="8">#REF!</definedName>
    <definedName name="Sep_Building" localSheetId="5">[80]BUILD95!$AJ$9:$AJ$17</definedName>
    <definedName name="Sep_Building">#REF!</definedName>
    <definedName name="ser">#N/A</definedName>
    <definedName name="SERAF">#N/A</definedName>
    <definedName name="serer">#N/A</definedName>
    <definedName name="serets">#N/A</definedName>
    <definedName name="serg">#N/A</definedName>
    <definedName name="sergdf">#N/A</definedName>
    <definedName name="sergdg">#N/A</definedName>
    <definedName name="serge">#N/A</definedName>
    <definedName name="SERGERGS">#N/A</definedName>
    <definedName name="SERGERS">#N/A</definedName>
    <definedName name="SERGF">#N/A</definedName>
    <definedName name="serggre">#N/A</definedName>
    <definedName name="SERGGRESRE">#N/A</definedName>
    <definedName name="SERGRDHT">#N/A</definedName>
    <definedName name="sergre">#N/A</definedName>
    <definedName name="sergreg">#N/A</definedName>
    <definedName name="SERGRES">#N/A</definedName>
    <definedName name="SERGRSEG">#N/A</definedName>
    <definedName name="sergsgefv">#N/A</definedName>
    <definedName name="SERH" localSheetId="10">#REF!</definedName>
    <definedName name="SERH" localSheetId="8">#REF!</definedName>
    <definedName name="SERH" localSheetId="9">#REF!</definedName>
    <definedName name="SERH">#REF!</definedName>
    <definedName name="serhe">#N/A</definedName>
    <definedName name="serhre">#N/A</definedName>
    <definedName name="serreg">#N/A</definedName>
    <definedName name="serrge">#N/A</definedName>
    <definedName name="sert" localSheetId="10">#REF!</definedName>
    <definedName name="sert" localSheetId="8">#REF!</definedName>
    <definedName name="sert" localSheetId="9">#REF!</definedName>
    <definedName name="sert">#REF!</definedName>
    <definedName name="serte">#N/A</definedName>
    <definedName name="serters">#N/A</definedName>
    <definedName name="sertr" localSheetId="10">#REF!</definedName>
    <definedName name="sertr" localSheetId="8">#REF!</definedName>
    <definedName name="sertr" localSheetId="9">#REF!</definedName>
    <definedName name="sertr">#REF!</definedName>
    <definedName name="sery">#N/A</definedName>
    <definedName name="seryer">#N/A</definedName>
    <definedName name="sese">#N/A</definedName>
    <definedName name="SESRGRE">#N/A</definedName>
    <definedName name="set">#N/A</definedName>
    <definedName name="sete">#N/A</definedName>
    <definedName name="setg">#N/A</definedName>
    <definedName name="sewew">#N/A</definedName>
    <definedName name="SEWR">#N/A</definedName>
    <definedName name="sewter">#N/A</definedName>
    <definedName name="seyr">#N/A</definedName>
    <definedName name="sf">#N/A</definedName>
    <definedName name="SFADFWEA">#N/A</definedName>
    <definedName name="sfafewaaew">#N/A</definedName>
    <definedName name="sfawefe">#N/A</definedName>
    <definedName name="sfd">#N/A</definedName>
    <definedName name="sfd3ws">#N/A</definedName>
    <definedName name="SFDADFSLLDS">#N/A</definedName>
    <definedName name="SFDAFEWA">#N/A</definedName>
    <definedName name="sfdasdf">#N/A</definedName>
    <definedName name="SFDESCR" localSheetId="8">#REF!</definedName>
    <definedName name="SFDESCR" localSheetId="5">[184]Sheet2!#REF!</definedName>
    <definedName name="SFDESCR">#REF!</definedName>
    <definedName name="sfdew">#N/A</definedName>
    <definedName name="SFDEWA">#N/A</definedName>
    <definedName name="sfdf" localSheetId="10">#REF!</definedName>
    <definedName name="sfdf" localSheetId="8">#REF!</definedName>
    <definedName name="sfdf" localSheetId="9">#REF!</definedName>
    <definedName name="sfdf">#REF!</definedName>
    <definedName name="sfdfds">#N/A</definedName>
    <definedName name="sfdfewe">#N/A</definedName>
    <definedName name="sfdfsd">#N/A</definedName>
    <definedName name="SFDS" localSheetId="10">#REF!</definedName>
    <definedName name="SFDS" localSheetId="8">#REF!</definedName>
    <definedName name="SFDS" localSheetId="9">#REF!</definedName>
    <definedName name="SFDS">#REF!</definedName>
    <definedName name="sfdsfdsfd">#N/A</definedName>
    <definedName name="sfdsrht">#N/A</definedName>
    <definedName name="sfdvse">#N/A</definedName>
    <definedName name="sfea">#N/A</definedName>
    <definedName name="sfeafwea">#N/A</definedName>
    <definedName name="SFEEW">#N/A</definedName>
    <definedName name="SFER">#N/A</definedName>
    <definedName name="sfes">#N/A</definedName>
    <definedName name="sff">#N/A</definedName>
    <definedName name="sffew">#N/A</definedName>
    <definedName name="sfffef" localSheetId="10">#REF!</definedName>
    <definedName name="sfffef">#REF!</definedName>
    <definedName name="SFG">#N/A</definedName>
    <definedName name="sfgd">#N/A</definedName>
    <definedName name="sfgrds" localSheetId="10" hidden="1">#REF!</definedName>
    <definedName name="sfgrds" hidden="1">#REF!</definedName>
    <definedName name="sfhesr">#N/A</definedName>
    <definedName name="sfhresh">#N/A</definedName>
    <definedName name="sfkew">#N/A</definedName>
    <definedName name="SFN" localSheetId="10" hidden="1">{"'Eng (page2)'!$A$1:$D$52"}</definedName>
    <definedName name="SFN" localSheetId="8" hidden="1">{"'Eng (page2)'!$A$1:$D$52"}</definedName>
    <definedName name="SFN" localSheetId="9" hidden="1">{"'Eng (page2)'!$A$1:$D$52"}</definedName>
    <definedName name="SFN" localSheetId="5" hidden="1">{"'Eng (page2)'!$A$1:$D$52"}</definedName>
    <definedName name="SFN" hidden="1">{"'Eng (page2)'!$A$1:$D$52"}</definedName>
    <definedName name="SFNODE" localSheetId="5">[184]Sheet2!#REF!</definedName>
    <definedName name="SFNODE">#REF!</definedName>
    <definedName name="sfrhers">#N/A</definedName>
    <definedName name="SFS" localSheetId="10">#REF!</definedName>
    <definedName name="SFS" localSheetId="8">#REF!</definedName>
    <definedName name="SFS" localSheetId="9">#REF!</definedName>
    <definedName name="SFS">#REF!</definedName>
    <definedName name="sfsfs" localSheetId="10" hidden="1">#REF!</definedName>
    <definedName name="sfsfs" hidden="1">#REF!</definedName>
    <definedName name="sfsgf">#N/A</definedName>
    <definedName name="sfwe">#N/A</definedName>
    <definedName name="SFWEAFEWA">#N/A</definedName>
    <definedName name="sfwee">#N/A</definedName>
    <definedName name="sfwefwe">#N/A</definedName>
    <definedName name="SG">#N/A</definedName>
    <definedName name="sg4resreg" localSheetId="10">#REF!</definedName>
    <definedName name="sg4resreg" localSheetId="8">#REF!</definedName>
    <definedName name="sg4resreg" localSheetId="9">#REF!</definedName>
    <definedName name="sg4resreg">#REF!</definedName>
    <definedName name="sgd">#N/A</definedName>
    <definedName name="SGD_AVG" localSheetId="8">#REF!</definedName>
    <definedName name="SGD_AVG" localSheetId="5">'[73]Calculation of end rates'!#REF!</definedName>
    <definedName name="SGD_AVG">#REF!</definedName>
    <definedName name="SGDD">#N/A</definedName>
    <definedName name="sgdegr">#N/A</definedName>
    <definedName name="SGDEGRSERG">#N/A</definedName>
    <definedName name="sgdf">#N/A</definedName>
    <definedName name="SGDFD" localSheetId="10">#REF!</definedName>
    <definedName name="SGDFD" localSheetId="8">#REF!</definedName>
    <definedName name="SGDFD" localSheetId="9">#REF!</definedName>
    <definedName name="SGDFD">#REF!</definedName>
    <definedName name="SGDGD">#N/A</definedName>
    <definedName name="SGDGRESD">#N/A</definedName>
    <definedName name="SGDGRESSREG">#N/A</definedName>
    <definedName name="sgdgsd">#N/A</definedName>
    <definedName name="SGDGSERERGS">#N/A</definedName>
    <definedName name="SGDRD">#N/A</definedName>
    <definedName name="SGDREG">#N/A</definedName>
    <definedName name="sgdregrds">#N/A</definedName>
    <definedName name="SGDRESG">#N/A</definedName>
    <definedName name="sgdrsreg">#N/A</definedName>
    <definedName name="sgdsd">#N/A</definedName>
    <definedName name="SGDSDG">#N/A</definedName>
    <definedName name="SGDSGD">#N/A</definedName>
    <definedName name="sgdvfd">#N/A</definedName>
    <definedName name="SGE">#N/A</definedName>
    <definedName name="sge4e">#N/A</definedName>
    <definedName name="sgegers" localSheetId="10">#REF!</definedName>
    <definedName name="sgegers" localSheetId="8">#REF!</definedName>
    <definedName name="sgegers" localSheetId="9">#REF!</definedName>
    <definedName name="sgegers">#REF!</definedName>
    <definedName name="sgegr">#N/A</definedName>
    <definedName name="sger">#N/A</definedName>
    <definedName name="sgerg4">#N/A</definedName>
    <definedName name="SGERGRE">#N/A</definedName>
    <definedName name="SGERGS">#N/A</definedName>
    <definedName name="SGERREG">#N/A</definedName>
    <definedName name="SGERRGES">#N/A</definedName>
    <definedName name="sgerrse" localSheetId="10">#REF!</definedName>
    <definedName name="sgerrse" localSheetId="8">#REF!</definedName>
    <definedName name="sgerrse" localSheetId="9">#REF!</definedName>
    <definedName name="sgerrse">#REF!</definedName>
    <definedName name="sgers">#N/A</definedName>
    <definedName name="sgerser" localSheetId="10">#REF!</definedName>
    <definedName name="sgerser" localSheetId="8">#REF!</definedName>
    <definedName name="sgerser" localSheetId="9">#REF!</definedName>
    <definedName name="sgerser">#REF!</definedName>
    <definedName name="sgersre">#N/A</definedName>
    <definedName name="sgesrg">#N/A</definedName>
    <definedName name="sgesrreg">#N/A</definedName>
    <definedName name="sgf">#N/A</definedName>
    <definedName name="SGFESR">#N/A</definedName>
    <definedName name="SGFG">#N/A</definedName>
    <definedName name="SGFKREKDFK">#N/A</definedName>
    <definedName name="sgfsgd">#N/A</definedName>
    <definedName name="sgg">#N/A</definedName>
    <definedName name="SGGESR">#N/A</definedName>
    <definedName name="sggfg">#N/A</definedName>
    <definedName name="sggre">#N/A</definedName>
    <definedName name="sggresre">#N/A</definedName>
    <definedName name="SGGS">#N/A</definedName>
    <definedName name="sgr" localSheetId="10">#REF!</definedName>
    <definedName name="sgr" localSheetId="8">#REF!</definedName>
    <definedName name="sgr" localSheetId="9">#REF!</definedName>
    <definedName name="sgr">#REF!</definedName>
    <definedName name="sgre">#N/A</definedName>
    <definedName name="sgreerg">#N/A</definedName>
    <definedName name="SGREGSSREG">#N/A</definedName>
    <definedName name="SGREREG">#N/A</definedName>
    <definedName name="SGREREGS">#N/A</definedName>
    <definedName name="SGRERFD">#N/A</definedName>
    <definedName name="SGRERGSREG">#N/A</definedName>
    <definedName name="sgres">#N/A</definedName>
    <definedName name="SGRESGRE">#N/A</definedName>
    <definedName name="SGRESR">#N/A</definedName>
    <definedName name="sgrgeers">#N/A</definedName>
    <definedName name="sgrgegre">#N/A</definedName>
    <definedName name="SGRGESRR">#N/A</definedName>
    <definedName name="sgrgre">#N/A</definedName>
    <definedName name="sgrgsre">#N/A</definedName>
    <definedName name="sgrr">#N/A</definedName>
    <definedName name="sgrred">#N/A</definedName>
    <definedName name="SGS">#N/A</definedName>
    <definedName name="sgse">#N/A</definedName>
    <definedName name="SGSEGRRE">#N/A</definedName>
    <definedName name="SGSGF">#N/A</definedName>
    <definedName name="sgsre">#N/A</definedName>
    <definedName name="sgv" localSheetId="10">#REF!</definedName>
    <definedName name="sgv" localSheetId="8">#REF!</definedName>
    <definedName name="sgv" localSheetId="9">#REF!</definedName>
    <definedName name="sgv">#REF!</definedName>
    <definedName name="sgver">#N/A</definedName>
    <definedName name="shar1" localSheetId="8">#REF!</definedName>
    <definedName name="shar1" localSheetId="9">#REF!</definedName>
    <definedName name="shar1" localSheetId="5">[206]CJEs!#REF!</definedName>
    <definedName name="shar1">#REF!</definedName>
    <definedName name="share" localSheetId="10">#REF!</definedName>
    <definedName name="share" localSheetId="8">#REF!</definedName>
    <definedName name="share">#REF!</definedName>
    <definedName name="shd">#N/A</definedName>
    <definedName name="shdf">#N/A</definedName>
    <definedName name="shdhdf">#N/A</definedName>
    <definedName name="sheet" localSheetId="10"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localSheetId="8"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localSheetId="9"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localSheetId="5"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 localSheetId="10" hidden="1">#REF!</definedName>
    <definedName name="sheet1" hidden="1">#REF!</definedName>
    <definedName name="sheet11" localSheetId="10" hidden="1">#REF!</definedName>
    <definedName name="sheet11" hidden="1">#REF!</definedName>
    <definedName name="sheh">#N/A</definedName>
    <definedName name="sher">#N/A</definedName>
    <definedName name="sherr">#N/A</definedName>
    <definedName name="SHERSHR">#N/A</definedName>
    <definedName name="shfd">#N/A</definedName>
    <definedName name="shgesrh">#N/A</definedName>
    <definedName name="shgs">#N/A</definedName>
    <definedName name="shh">#N/A</definedName>
    <definedName name="shhdf">#N/A</definedName>
    <definedName name="SHHER">#N/A</definedName>
    <definedName name="SHHR">#N/A</definedName>
    <definedName name="shhre">#N/A</definedName>
    <definedName name="shhsd">#N/A</definedName>
    <definedName name="shhsddf">#N/A</definedName>
    <definedName name="shhsdf">#N/A</definedName>
    <definedName name="shit" localSheetId="8">#REF!</definedName>
    <definedName name="shit" localSheetId="5">'[192]Cost center Plan'!#REF!</definedName>
    <definedName name="shit">#REF!</definedName>
    <definedName name="SHOKYAKU97" localSheetId="8">#REF!</definedName>
    <definedName name="SHOKYAKU97" localSheetId="5">'[207]#REF'!$A$6:$H$145</definedName>
    <definedName name="SHOKYAKU97">#REF!</definedName>
    <definedName name="Short" localSheetId="8">#REF!</definedName>
    <definedName name="Short" localSheetId="5">[170]เงินกู้ธนชาติ!$E$17</definedName>
    <definedName name="Short">#REF!</definedName>
    <definedName name="short1" localSheetId="8">#REF!</definedName>
    <definedName name="short1" localSheetId="5">'[172]เงินกู้ MGC'!$E$17</definedName>
    <definedName name="short1">#REF!</definedName>
    <definedName name="SHR" localSheetId="10">#REF!</definedName>
    <definedName name="SHR" localSheetId="8">#REF!</definedName>
    <definedName name="SHR" localSheetId="9">#REF!</definedName>
    <definedName name="SHR">#REF!</definedName>
    <definedName name="shrgr">#N/A</definedName>
    <definedName name="shs">#N/A</definedName>
    <definedName name="shsdf">#N/A</definedName>
    <definedName name="shsdsd">#N/A</definedName>
    <definedName name="SHSFD">#N/A</definedName>
    <definedName name="shsreh">#N/A</definedName>
    <definedName name="SHT" localSheetId="10">#REF!</definedName>
    <definedName name="SHT" localSheetId="8">#REF!</definedName>
    <definedName name="SHT" localSheetId="9">#REF!</definedName>
    <definedName name="SHT">#REF!</definedName>
    <definedName name="shtr">#N/A</definedName>
    <definedName name="shxdh">#N/A</definedName>
    <definedName name="sikoi" localSheetId="10">#REF!</definedName>
    <definedName name="sikoi">#REF!</definedName>
    <definedName name="Sine" localSheetId="10" hidden="1">{"'Eng (page2)'!$A$1:$D$52"}</definedName>
    <definedName name="Sine" localSheetId="8" hidden="1">{"'Eng (page2)'!$A$1:$D$52"}</definedName>
    <definedName name="Sine" localSheetId="9" hidden="1">{"'Eng (page2)'!$A$1:$D$52"}</definedName>
    <definedName name="Sine" localSheetId="5" hidden="1">{"'Eng (page2)'!$A$1:$D$52"}</definedName>
    <definedName name="Sine" hidden="1">{"'Eng (page2)'!$A$1:$D$52"}</definedName>
    <definedName name="skcdslkds">#N/A</definedName>
    <definedName name="skkek">#N/A</definedName>
    <definedName name="skkekew">#N/A</definedName>
    <definedName name="sklelcd">#N/A</definedName>
    <definedName name="skskks">#N/A</definedName>
    <definedName name="sLinecode" localSheetId="10">#REF!</definedName>
    <definedName name="sLinecode">#REF!</definedName>
    <definedName name="sm."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sms">#N/A</definedName>
    <definedName name="sn"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n"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n"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n"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n"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OFTW" localSheetId="8">#REF!</definedName>
    <definedName name="SOFTW" localSheetId="5">[208]Common!$D$16</definedName>
    <definedName name="SOFTW">#REF!</definedName>
    <definedName name="software" localSheetId="10" hidden="1">{"'Eng (page2)'!$A$1:$D$52"}</definedName>
    <definedName name="software" localSheetId="8" hidden="1">{"'Eng (page2)'!$A$1:$D$52"}</definedName>
    <definedName name="software" localSheetId="9" hidden="1">{"'Eng (page2)'!$A$1:$D$52"}</definedName>
    <definedName name="software" localSheetId="5" hidden="1">{"'Eng (page2)'!$A$1:$D$52"}</definedName>
    <definedName name="software" hidden="1">{"'Eng (page2)'!$A$1:$D$52"}</definedName>
    <definedName name="somethe" localSheetId="10" hidden="1">{"sum_mth",#N/A,FALSE,"SUM-MTH";"sum_mth_สะสม",#N/A,FALSE,"SUM-MTH";"sum_mth_ผลการดำเนินงาน",#N/A,FALSE,"SUM-MTH";"sum_mth_ผลการดำเนินงาน_สะสม",#N/A,FALSE,"SUM-MTH"}</definedName>
    <definedName name="somethe" localSheetId="8" hidden="1">{"sum_mth",#N/A,FALSE,"SUM-MTH";"sum_mth_สะสม",#N/A,FALSE,"SUM-MTH";"sum_mth_ผลการดำเนินงาน",#N/A,FALSE,"SUM-MTH";"sum_mth_ผลการดำเนินงาน_สะสม",#N/A,FALSE,"SUM-MTH"}</definedName>
    <definedName name="somethe" localSheetId="9" hidden="1">{"sum_mth",#N/A,FALSE,"SUM-MTH";"sum_mth_สะสม",#N/A,FALSE,"SUM-MTH";"sum_mth_ผลการดำเนินงาน",#N/A,FALSE,"SUM-MTH";"sum_mth_ผลการดำเนินงาน_สะสม",#N/A,FALSE,"SUM-MTH"}</definedName>
    <definedName name="somethe" localSheetId="5"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10" hidden="1">#REF!</definedName>
    <definedName name="Sort" localSheetId="8" hidden="1">#REF!</definedName>
    <definedName name="Sort" localSheetId="9" hidden="1">#REF!</definedName>
    <definedName name="Sort" hidden="1">#REF!</definedName>
    <definedName name="Sort_History" localSheetId="10">#REF!</definedName>
    <definedName name="Sort_History">#REF!</definedName>
    <definedName name="Sortrange" localSheetId="10">#REF!</definedName>
    <definedName name="Sortrange" localSheetId="8">#REF!</definedName>
    <definedName name="Sortrange" localSheetId="9">#REF!</definedName>
    <definedName name="Sortrange">#REF!</definedName>
    <definedName name="source" localSheetId="8">#REF!</definedName>
    <definedName name="source" localSheetId="5">'[100]Selection obj'!$G$2:$G$3</definedName>
    <definedName name="source">#REF!</definedName>
    <definedName name="sp">#N/A</definedName>
    <definedName name="SPAR_Percent" localSheetId="10">#REF!</definedName>
    <definedName name="SPAR_Percent" localSheetId="8">#REF!</definedName>
    <definedName name="SPAR_Percent">#REF!</definedName>
    <definedName name="Spec" localSheetId="10">#REF!</definedName>
    <definedName name="Spec" localSheetId="8">#REF!</definedName>
    <definedName name="Spec" localSheetId="9">#REF!</definedName>
    <definedName name="Spec">#REF!</definedName>
    <definedName name="SpecialPrice" hidden="1">#REF!</definedName>
    <definedName name="Specsfef" localSheetId="10">#REF!</definedName>
    <definedName name="Specsfef">#REF!</definedName>
    <definedName name="Spot_Prices" localSheetId="10">#REF!</definedName>
    <definedName name="Spot_Prices">#REF!</definedName>
    <definedName name="SPP_NF_Price" localSheetId="8">#REF!</definedName>
    <definedName name="SPP_NF_Price" localSheetId="5">'[70]Sale Assumption'!$J$133:$RU$133</definedName>
    <definedName name="SPP_NF_Price">#REF!</definedName>
    <definedName name="sq">#N/A</definedName>
    <definedName name="srbrst">#N/A</definedName>
    <definedName name="srd" localSheetId="10" hidden="1">{"'Eng (page2)'!$A$1:$D$52"}</definedName>
    <definedName name="srd" localSheetId="8" hidden="1">{"'Eng (page2)'!$A$1:$D$52"}</definedName>
    <definedName name="srd" localSheetId="9" hidden="1">{"'Eng (page2)'!$A$1:$D$52"}</definedName>
    <definedName name="srd" localSheetId="5" hidden="1">{"'Eng (page2)'!$A$1:$D$52"}</definedName>
    <definedName name="srd" hidden="1">{"'Eng (page2)'!$A$1:$D$52"}</definedName>
    <definedName name="srdgrge">#N/A</definedName>
    <definedName name="SRE" localSheetId="10">#REF!</definedName>
    <definedName name="SRE" localSheetId="8">#REF!</definedName>
    <definedName name="SRE" localSheetId="9">#REF!</definedName>
    <definedName name="SRE">#REF!</definedName>
    <definedName name="sreegger">#N/A</definedName>
    <definedName name="sreg">#N/A</definedName>
    <definedName name="sregger">#N/A</definedName>
    <definedName name="sreggre">#N/A</definedName>
    <definedName name="sreggres" localSheetId="10">#REF!</definedName>
    <definedName name="sreggres" localSheetId="8">#REF!</definedName>
    <definedName name="sreggres" localSheetId="9">#REF!</definedName>
    <definedName name="sreggres">#REF!</definedName>
    <definedName name="SREGRESGRES">#N/A</definedName>
    <definedName name="SREGSGRE">#N/A</definedName>
    <definedName name="SREHRE" localSheetId="10">#REF!</definedName>
    <definedName name="SREHRE" localSheetId="8">#REF!</definedName>
    <definedName name="SREHRE" localSheetId="9">#REF!</definedName>
    <definedName name="SREHRE">#REF!</definedName>
    <definedName name="sreres">#N/A</definedName>
    <definedName name="sret">#N/A</definedName>
    <definedName name="SRETE">#N/A</definedName>
    <definedName name="SRETERS">#N/A</definedName>
    <definedName name="sreyesr">#N/A</definedName>
    <definedName name="SRG">#N/A</definedName>
    <definedName name="SRGGRES">#N/A</definedName>
    <definedName name="srgres">#N/A</definedName>
    <definedName name="srh5r4es">#N/A</definedName>
    <definedName name="srhtr">#N/A</definedName>
    <definedName name="srr">#N/A</definedName>
    <definedName name="srsegres" localSheetId="8">#REF!</definedName>
    <definedName name="srsegres" localSheetId="5">'[209]Account List'!$A$2:$B$928</definedName>
    <definedName name="srsegres">#REF!</definedName>
    <definedName name="srthrt">#N/A</definedName>
    <definedName name="srthsrt">#N/A</definedName>
    <definedName name="srys">#N/A</definedName>
    <definedName name="SS">#N/A</definedName>
    <definedName name="ssaa">#N/A</definedName>
    <definedName name="ssawc" localSheetId="8">#REF!</definedName>
    <definedName name="ssawc" localSheetId="5">'[210]2.Conso'!$B$5:$B$81</definedName>
    <definedName name="ssawc">#REF!</definedName>
    <definedName name="SSDFSD">#N/A</definedName>
    <definedName name="ssfsdf">#N/A</definedName>
    <definedName name="ssh">#N/A</definedName>
    <definedName name="sshr">#N/A</definedName>
    <definedName name="sshre">#N/A</definedName>
    <definedName name="SSMC1" localSheetId="10">#REF!</definedName>
    <definedName name="SSMC1" localSheetId="8">#REF!</definedName>
    <definedName name="SSMC1">#REF!</definedName>
    <definedName name="SSMC10" localSheetId="10">#REF!</definedName>
    <definedName name="SSMC10">#REF!</definedName>
    <definedName name="SSMC11" localSheetId="10">#REF!</definedName>
    <definedName name="SSMC11">#REF!</definedName>
    <definedName name="SSMC12" localSheetId="10">#REF!</definedName>
    <definedName name="SSMC12">#REF!</definedName>
    <definedName name="SSMC2" localSheetId="10">#REF!</definedName>
    <definedName name="SSMC2">#REF!</definedName>
    <definedName name="SSMC3" localSheetId="10">#REF!</definedName>
    <definedName name="SSMC3">#REF!</definedName>
    <definedName name="SSMC4" localSheetId="10">#REF!</definedName>
    <definedName name="SSMC4">#REF!</definedName>
    <definedName name="SSMC5" localSheetId="10">#REF!</definedName>
    <definedName name="SSMC5">#REF!</definedName>
    <definedName name="SSMC6" localSheetId="10">#REF!</definedName>
    <definedName name="SSMC6">#REF!</definedName>
    <definedName name="SSMC7" localSheetId="10">#REF!</definedName>
    <definedName name="SSMC7">#REF!</definedName>
    <definedName name="SSMC8" localSheetId="10">#REF!</definedName>
    <definedName name="SSMC8">#REF!</definedName>
    <definedName name="SSMC9" localSheetId="10">#REF!</definedName>
    <definedName name="SSMC9">#REF!</definedName>
    <definedName name="ssr" localSheetId="10">#REF!</definedName>
    <definedName name="ssr" localSheetId="8">#REF!</definedName>
    <definedName name="ssr" localSheetId="9">#REF!</definedName>
    <definedName name="ssr">#REF!</definedName>
    <definedName name="SSS" localSheetId="10">#REF!</definedName>
    <definedName name="SSS" localSheetId="8">#REF!</definedName>
    <definedName name="SSS" localSheetId="9">#REF!</definedName>
    <definedName name="SSS">#REF!</definedName>
    <definedName name="ssss">#N/A</definedName>
    <definedName name="sssss" localSheetId="10" hidden="1">{"sum_mth",#N/A,FALSE,"SUM-MTH";"sum_mth_สะสม",#N/A,FALSE,"SUM-MTH";"sum_mth_ผลการดำเนินงาน",#N/A,FALSE,"SUM-MTH";"sum_mth_ผลการดำเนินงาน_สะสม",#N/A,FALSE,"SUM-MTH"}</definedName>
    <definedName name="sssss" localSheetId="8" hidden="1">{"sum_mth",#N/A,FALSE,"SUM-MTH";"sum_mth_สะสม",#N/A,FALSE,"SUM-MTH";"sum_mth_ผลการดำเนินงาน",#N/A,FALSE,"SUM-MTH";"sum_mth_ผลการดำเนินงาน_สะสม",#N/A,FALSE,"SUM-MTH"}</definedName>
    <definedName name="sssss" localSheetId="9" hidden="1">{"sum_mth",#N/A,FALSE,"SUM-MTH";"sum_mth_สะสม",#N/A,FALSE,"SUM-MTH";"sum_mth_ผลการดำเนินงาน",#N/A,FALSE,"SUM-MTH";"sum_mth_ผลการดำเนินงาน_สะสม",#N/A,FALSE,"SUM-MTH"}</definedName>
    <definedName name="sssss" localSheetId="5" hidden="1">{"sum_mth",#N/A,FALSE,"SUM-MTH";"sum_mth_สะสม",#N/A,FALSE,"SUM-MTH";"sum_mth_ผลการดำเนินงาน",#N/A,FALSE,"SUM-MTH";"sum_mth_ผลการดำเนินงาน_สะสม",#N/A,FALSE,"SUM-MTH"}</definedName>
    <definedName name="sssss" hidden="1">{"sum_mth",#N/A,FALSE,"SUM-MTH";"sum_mth_สะสม",#N/A,FALSE,"SUM-MTH";"sum_mth_ผลการดำเนินงาน",#N/A,FALSE,"SUM-MTH";"sum_mth_ผลการดำเนินงาน_สะสม",#N/A,FALSE,"SUM-MTH"}</definedName>
    <definedName name="sssssssssss" localSheetId="10" hidden="1">{"sum_mth",#N/A,FALSE,"SUM-MTH";"sum_mth_สะสม",#N/A,FALSE,"SUM-MTH";"sum_mth_ผลการดำเนินงาน",#N/A,FALSE,"SUM-MTH";"sum_mth_ผลการดำเนินงาน_สะสม",#N/A,FALSE,"SUM-MTH"}</definedName>
    <definedName name="sssssssssss" localSheetId="8" hidden="1">{"sum_mth",#N/A,FALSE,"SUM-MTH";"sum_mth_สะสม",#N/A,FALSE,"SUM-MTH";"sum_mth_ผลการดำเนินงาน",#N/A,FALSE,"SUM-MTH";"sum_mth_ผลการดำเนินงาน_สะสม",#N/A,FALSE,"SUM-MTH"}</definedName>
    <definedName name="sssssssssss" localSheetId="9" hidden="1">{"sum_mth",#N/A,FALSE,"SUM-MTH";"sum_mth_สะสม",#N/A,FALSE,"SUM-MTH";"sum_mth_ผลการดำเนินงาน",#N/A,FALSE,"SUM-MTH";"sum_mth_ผลการดำเนินงาน_สะสม",#N/A,FALSE,"SUM-MTH"}</definedName>
    <definedName name="sssssssssss" localSheetId="5"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 localSheetId="10">#REF!</definedName>
    <definedName name="ssssssssssss">#REF!</definedName>
    <definedName name="ssssssssssssssss" localSheetId="10" hidden="1">{"'Eng (page2)'!$A$1:$D$52"}</definedName>
    <definedName name="ssssssssssssssss" localSheetId="8" hidden="1">{"'Eng (page2)'!$A$1:$D$52"}</definedName>
    <definedName name="ssssssssssssssss" localSheetId="9" hidden="1">{"'Eng (page2)'!$A$1:$D$52"}</definedName>
    <definedName name="ssssssssssssssss" localSheetId="5" hidden="1">{"'Eng (page2)'!$A$1:$D$52"}</definedName>
    <definedName name="ssssssssssssssss" hidden="1">{"'Eng (page2)'!$A$1:$D$52"}</definedName>
    <definedName name="st">#N/A</definedName>
    <definedName name="sta">0.1</definedName>
    <definedName name="Staff_base_pass_mvmts">NA()</definedName>
    <definedName name="Staff_journeys_per_pass">NA()</definedName>
    <definedName name="staff_revenue_monthly_activity">NA()</definedName>
    <definedName name="staff_reveue_monthly_activity">NA()</definedName>
    <definedName name="stamp" localSheetId="10" hidden="1">{"'Eng (page2)'!$A$1:$D$52"}</definedName>
    <definedName name="stamp" localSheetId="8" hidden="1">{"'Eng (page2)'!$A$1:$D$52"}</definedName>
    <definedName name="stamp" localSheetId="9" hidden="1">{"'Eng (page2)'!$A$1:$D$52"}</definedName>
    <definedName name="stamp" localSheetId="5" hidden="1">{"'Eng (page2)'!$A$1:$D$52"}</definedName>
    <definedName name="stamp" hidden="1">{"'Eng (page2)'!$A$1:$D$52"}</definedName>
    <definedName name="start1" localSheetId="10">#REF!</definedName>
    <definedName name="start1">#REF!</definedName>
    <definedName name="startmcs" localSheetId="10">#REF!</definedName>
    <definedName name="startmcs">#REF!</definedName>
    <definedName name="Startpoint" localSheetId="10">#REF!</definedName>
    <definedName name="Startpoint">#REF!</definedName>
    <definedName name="Std_Mix" localSheetId="10">#REF!</definedName>
    <definedName name="Std_Mix">#REF!</definedName>
    <definedName name="Std_Rate" localSheetId="10">#REF!</definedName>
    <definedName name="Std_Rate">#REF!</definedName>
    <definedName name="Steam_BPA" localSheetId="8">#REF!</definedName>
    <definedName name="Steam_BPA" localSheetId="5">[98]Assumption!$H$26</definedName>
    <definedName name="Steam_BPA">#REF!</definedName>
    <definedName name="Steam_Contract_Cracker" localSheetId="8">#REF!</definedName>
    <definedName name="Steam_Contract_Cracker" localSheetId="5">'[89]Demand Assumption'!#REF!</definedName>
    <definedName name="Steam_Contract_Cracker">#REF!</definedName>
    <definedName name="Steam_Contract_LDPE" localSheetId="8">#REF!</definedName>
    <definedName name="Steam_Contract_LDPE" localSheetId="5">'[89]Demand Assumption'!#REF!</definedName>
    <definedName name="Steam_Contract_LDPE">#REF!</definedName>
    <definedName name="Steam_Contract_LLDPE" localSheetId="8">#REF!</definedName>
    <definedName name="Steam_Contract_LLDPE" localSheetId="5">'[89]Demand Assumption'!#REF!</definedName>
    <definedName name="Steam_Contract_LLDPE">#REF!</definedName>
    <definedName name="Steam_Cracker" localSheetId="8">#REF!</definedName>
    <definedName name="Steam_Cracker" localSheetId="5">[98]Assumption!#REF!</definedName>
    <definedName name="Steam_Cracker">#REF!</definedName>
    <definedName name="Steam_Dea" localSheetId="8">#REF!</definedName>
    <definedName name="Steam_Dea" localSheetId="5">'[70]Plant Configuration'!$Z$11</definedName>
    <definedName name="Steam_Dea">#REF!</definedName>
    <definedName name="Steam_Dearator" localSheetId="8">#REF!</definedName>
    <definedName name="Steam_Dearator" localSheetId="5">[98]Assumption!$H$49</definedName>
    <definedName name="Steam_Dearator">#REF!</definedName>
    <definedName name="Steam_Demand_Total" localSheetId="8">#REF!</definedName>
    <definedName name="Steam_Demand_Total" localSheetId="5">'[70]Customer Demand'!$J$45:$RU$45</definedName>
    <definedName name="Steam_Demand_Total">#REF!</definedName>
    <definedName name="Steam_GIII" localSheetId="8">#REF!</definedName>
    <definedName name="Steam_GIII" localSheetId="5">[98]Assumption!#REF!</definedName>
    <definedName name="Steam_GIII">#REF!</definedName>
    <definedName name="Steam_Injection" localSheetId="8">#REF!</definedName>
    <definedName name="Steam_Injection" localSheetId="5">'[70]Plant Configuration'!$Z$10</definedName>
    <definedName name="Steam_Injection">#REF!</definedName>
    <definedName name="Steam_LDPE" localSheetId="8">#REF!</definedName>
    <definedName name="Steam_LDPE" localSheetId="5">[98]Assumption!#REF!</definedName>
    <definedName name="Steam_LDPE">#REF!</definedName>
    <definedName name="Steam_LF_Cracker" localSheetId="8">#REF!</definedName>
    <definedName name="Steam_LF_Cracker" localSheetId="5">'[89]Demand Assumption'!#REF!</definedName>
    <definedName name="Steam_LF_Cracker">#REF!</definedName>
    <definedName name="Steam_LF_LDPE" localSheetId="8">#REF!</definedName>
    <definedName name="Steam_LF_LDPE" localSheetId="5">'[89]Demand Assumption'!#REF!</definedName>
    <definedName name="Steam_LF_LDPE">#REF!</definedName>
    <definedName name="Steam_LF_LLDPE" localSheetId="8">#REF!</definedName>
    <definedName name="Steam_LF_LLDPE" localSheetId="5">'[89]Demand Assumption'!#REF!</definedName>
    <definedName name="Steam_LF_LLDPE">#REF!</definedName>
    <definedName name="Steam_LLDPE" localSheetId="5">[98]Assumption!#REF!</definedName>
    <definedName name="Steam_LLDPE">#REF!</definedName>
    <definedName name="Steam_Loss" localSheetId="8">#REF!</definedName>
    <definedName name="Steam_Loss" localSheetId="5">'[70]Plant Configuration'!$Z$12</definedName>
    <definedName name="Steam_Loss">#REF!</definedName>
    <definedName name="Steam_Production_Ratio" localSheetId="8">#REF!</definedName>
    <definedName name="Steam_Production_Ratio" localSheetId="5">[98]Assumption!$Q$56</definedName>
    <definedName name="Steam_Production_Ratio">#REF!</definedName>
    <definedName name="Steam_PTTAR" localSheetId="8">#REF!</definedName>
    <definedName name="Steam_PTTAR" localSheetId="5">[98]Assumption!#REF!</definedName>
    <definedName name="Steam_PTTAR">#REF!</definedName>
    <definedName name="steg">#N/A</definedName>
    <definedName name="sters">#N/A</definedName>
    <definedName name="stete">#N/A</definedName>
    <definedName name="STEW" localSheetId="10" hidden="1">{"'Eng (page2)'!$A$1:$D$52"}</definedName>
    <definedName name="STEW" localSheetId="8" hidden="1">{"'Eng (page2)'!$A$1:$D$52"}</definedName>
    <definedName name="STEW" localSheetId="9" hidden="1">{"'Eng (page2)'!$A$1:$D$52"}</definedName>
    <definedName name="STEW" localSheetId="5" hidden="1">{"'Eng (page2)'!$A$1:$D$52"}</definedName>
    <definedName name="STEW" hidden="1">{"'Eng (page2)'!$A$1:$D$52"}</definedName>
    <definedName name="STG_CAP" localSheetId="8">#REF!</definedName>
    <definedName name="STG_CAP" localSheetId="5">'[70]Plant Configuration'!$Z$30</definedName>
    <definedName name="STG_CAP">#REF!</definedName>
    <definedName name="STG_MIN_RUN" localSheetId="8">#REF!</definedName>
    <definedName name="STG_MIN_RUN" localSheetId="5">'[70]Plant Configuration'!$Z$31</definedName>
    <definedName name="STG_MIN_RUN">#REF!</definedName>
    <definedName name="stggrereg">#N/A</definedName>
    <definedName name="STOCK2" localSheetId="10" hidden="1">{"sum_mth",#N/A,FALSE,"SUM-MTH";"sum_mth_สะสม",#N/A,FALSE,"SUM-MTH";"sum_mth_ผลการดำเนินงาน",#N/A,FALSE,"SUM-MTH";"sum_mth_ผลการดำเนินงาน_สะสม",#N/A,FALSE,"SUM-MTH"}</definedName>
    <definedName name="STOCK2" localSheetId="8" hidden="1">{"sum_mth",#N/A,FALSE,"SUM-MTH";"sum_mth_สะสม",#N/A,FALSE,"SUM-MTH";"sum_mth_ผลการดำเนินงาน",#N/A,FALSE,"SUM-MTH";"sum_mth_ผลการดำเนินงาน_สะสม",#N/A,FALSE,"SUM-MTH"}</definedName>
    <definedName name="STOCK2" localSheetId="9" hidden="1">{"sum_mth",#N/A,FALSE,"SUM-MTH";"sum_mth_สะสม",#N/A,FALSE,"SUM-MTH";"sum_mth_ผลการดำเนินงาน",#N/A,FALSE,"SUM-MTH";"sum_mth_ผลการดำเนินงาน_สะสม",#N/A,FALSE,"SUM-MTH"}</definedName>
    <definedName name="STOCK2" localSheetId="5"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TOP" localSheetId="8">#REF!</definedName>
    <definedName name="STOP" localSheetId="5">'[148]Link data-july'!$B$1227</definedName>
    <definedName name="STOP">#REF!</definedName>
    <definedName name="STOP2" localSheetId="8">#REF!</definedName>
    <definedName name="STOP2" localSheetId="5">'[148]Link data-july'!$C$492</definedName>
    <definedName name="STOP2">#REF!</definedName>
    <definedName name="STOP2E" localSheetId="8">#REF!</definedName>
    <definedName name="STOP2E" localSheetId="5">'[148]Link data-july'!#REF!</definedName>
    <definedName name="STOP2E">#REF!</definedName>
    <definedName name="STOPE" localSheetId="8">#REF!</definedName>
    <definedName name="STOPE" localSheetId="5">'[148]Link data-july'!$B$1460</definedName>
    <definedName name="STOPE">#REF!</definedName>
    <definedName name="stp" localSheetId="10">#REF!</definedName>
    <definedName name="stp" localSheetId="8">#REF!</definedName>
    <definedName name="stp">#REF!</definedName>
    <definedName name="streg">#N/A</definedName>
    <definedName name="strhnrt">#N/A</definedName>
    <definedName name="strhrth">#N/A</definedName>
    <definedName name="sts">#N/A</definedName>
    <definedName name="stser">#N/A</definedName>
    <definedName name="stsert">#N/A</definedName>
    <definedName name="stts">#N/A</definedName>
    <definedName name="SUB" localSheetId="10">#REF!</definedName>
    <definedName name="SUB">#REF!</definedName>
    <definedName name="Subs" localSheetId="8">#REF!</definedName>
    <definedName name="Subs" localSheetId="5">[85]Manual!$B$67:$B$90</definedName>
    <definedName name="Subs">#REF!</definedName>
    <definedName name="sug" localSheetId="10" hidden="1">{"'Eng (page2)'!$A$1:$D$52"}</definedName>
    <definedName name="sug" localSheetId="8" hidden="1">{"'Eng (page2)'!$A$1:$D$52"}</definedName>
    <definedName name="sug" localSheetId="9" hidden="1">{"'Eng (page2)'!$A$1:$D$52"}</definedName>
    <definedName name="sug" localSheetId="5" hidden="1">{"'Eng (page2)'!$A$1:$D$52"}</definedName>
    <definedName name="sug" hidden="1">{"'Eng (page2)'!$A$1:$D$52"}</definedName>
    <definedName name="sum" localSheetId="10">#REF!</definedName>
    <definedName name="sum">#REF!</definedName>
    <definedName name="sum_hr" localSheetId="10">#REF!</definedName>
    <definedName name="sum_hr">#REF!</definedName>
    <definedName name="SUMMARY" localSheetId="10">#REF!</definedName>
    <definedName name="SUMMARY" localSheetId="8">#REF!</definedName>
    <definedName name="SUMMARY" localSheetId="9">#REF!</definedName>
    <definedName name="SUMMARY">#REF!</definedName>
    <definedName name="SUMVR" localSheetId="10">#REF!</definedName>
    <definedName name="SUMVR">#REF!</definedName>
    <definedName name="sve">#N/A</definedName>
    <definedName name="sVersion" localSheetId="10">#REF!</definedName>
    <definedName name="sVersion">#REF!</definedName>
    <definedName name="svff">#N/A</definedName>
    <definedName name="svfs">#N/A</definedName>
    <definedName name="SVG" localSheetId="10">#REF!</definedName>
    <definedName name="SVG">#REF!</definedName>
    <definedName name="svver">#N/A</definedName>
    <definedName name="svvesr">#N/A</definedName>
    <definedName name="svvrere">#N/A</definedName>
    <definedName name="svvrr">#N/A</definedName>
    <definedName name="svvser">#N/A</definedName>
    <definedName name="sw">#N/A</definedName>
    <definedName name="sw3s">#N/A</definedName>
    <definedName name="swdfes">#N/A</definedName>
    <definedName name="sws" localSheetId="10" hidden="1">{"'Model'!$A$1:$N$53"}</definedName>
    <definedName name="sws" localSheetId="8" hidden="1">{"'Model'!$A$1:$N$53"}</definedName>
    <definedName name="sws" localSheetId="9" hidden="1">{"'Model'!$A$1:$N$53"}</definedName>
    <definedName name="sws" localSheetId="5" hidden="1">{"'Model'!$A$1:$N$53"}</definedName>
    <definedName name="sws" hidden="1">{"'Model'!$A$1:$N$53"}</definedName>
    <definedName name="swsww">#N/A</definedName>
    <definedName name="SWT">#N/A</definedName>
    <definedName name="SX"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SDCX">#N/A</definedName>
    <definedName name="SXX" localSheetId="10" hidden="1">{"'Eng (page2)'!$A$1:$D$52"}</definedName>
    <definedName name="SXX" localSheetId="8" hidden="1">{"'Eng (page2)'!$A$1:$D$52"}</definedName>
    <definedName name="SXX" localSheetId="9" hidden="1">{"'Eng (page2)'!$A$1:$D$52"}</definedName>
    <definedName name="SXX" localSheetId="5" hidden="1">{"'Eng (page2)'!$A$1:$D$52"}</definedName>
    <definedName name="SXX" hidden="1">{"'Eng (page2)'!$A$1:$D$52"}</definedName>
    <definedName name="SY">#N/A</definedName>
    <definedName name="sy4e">#N/A</definedName>
    <definedName name="syh">#N/A</definedName>
    <definedName name="SYYY" localSheetId="10">#REF!</definedName>
    <definedName name="SYYY" localSheetId="8">#REF!</definedName>
    <definedName name="SYYY" localSheetId="9">#REF!</definedName>
    <definedName name="SYYY">#REF!</definedName>
    <definedName name="T">#N/A</definedName>
    <definedName name="t4rtr">#N/A</definedName>
    <definedName name="T4WA3">#N/A</definedName>
    <definedName name="t4wt">#N/A</definedName>
    <definedName name="t5u">#N/A</definedName>
    <definedName name="t8eyt" localSheetId="10" hidden="1">{"sum_mth",#N/A,FALSE,"SUM-MTH";"sum_mth_สะสม",#N/A,FALSE,"SUM-MTH";"sum_mth_ผลการดำเนินงาน",#N/A,FALSE,"SUM-MTH";"sum_mth_ผลการดำเนินงาน_สะสม",#N/A,FALSE,"SUM-MTH"}</definedName>
    <definedName name="t8eyt" localSheetId="8" hidden="1">{"sum_mth",#N/A,FALSE,"SUM-MTH";"sum_mth_สะสม",#N/A,FALSE,"SUM-MTH";"sum_mth_ผลการดำเนินงาน",#N/A,FALSE,"SUM-MTH";"sum_mth_ผลการดำเนินงาน_สะสม",#N/A,FALSE,"SUM-MTH"}</definedName>
    <definedName name="t8eyt" localSheetId="9" hidden="1">{"sum_mth",#N/A,FALSE,"SUM-MTH";"sum_mth_สะสม",#N/A,FALSE,"SUM-MTH";"sum_mth_ผลการดำเนินงาน",#N/A,FALSE,"SUM-MTH";"sum_mth_ผลการดำเนินงาน_สะสม",#N/A,FALSE,"SUM-MTH"}</definedName>
    <definedName name="t8eyt" localSheetId="5"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ble" localSheetId="10">#REF!</definedName>
    <definedName name="table" localSheetId="8">#REF!</definedName>
    <definedName name="table" localSheetId="9">#REF!</definedName>
    <definedName name="table">#REF!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ble1" localSheetId="10">#REF!</definedName>
    <definedName name="Table1" localSheetId="8">#REF!</definedName>
    <definedName name="Table1" localSheetId="9">#REF!</definedName>
    <definedName name="Table1">#REF!</definedName>
    <definedName name="Tables_R3" localSheetId="10">#REF!</definedName>
    <definedName name="Tables_R3">#REF!</definedName>
    <definedName name="Tables_R3_Curr" localSheetId="10">#REF!</definedName>
    <definedName name="Tables_R3_Curr">#REF!</definedName>
    <definedName name="Tabname" localSheetId="8">RIGHT(CELL("Filename",#REF!),LEN(CELL("Filename",#REF!))-FIND("]",CELL("Filename",#REF!)))</definedName>
    <definedName name="Tabname" localSheetId="5">RIGHT(CELL("Filename",'[211]A7.1'!XFC1),LEN(CELL("Filename",'[211]A7.1'!XFC1))-FIND("]",CELL("Filename",'[211]A7.1'!XFC1)))</definedName>
    <definedName name="Tabname">RIGHT(CELL("Filename",#REF!),LEN(CELL("Filename",#REF!))-FIND("]",CELL("Filename",#REF!)))</definedName>
    <definedName name="Tae" localSheetId="10">#REF!</definedName>
    <definedName name="Tae">#REF!</definedName>
    <definedName name="taeec">#N/A</definedName>
    <definedName name="TAK" localSheetId="10" hidden="1">{"'Eng (page2)'!$A$1:$D$52"}</definedName>
    <definedName name="TAK" localSheetId="8" hidden="1">{"'Eng (page2)'!$A$1:$D$52"}</definedName>
    <definedName name="TAK" localSheetId="9" hidden="1">{"'Eng (page2)'!$A$1:$D$52"}</definedName>
    <definedName name="TAK" localSheetId="5" hidden="1">{"'Eng (page2)'!$A$1:$D$52"}</definedName>
    <definedName name="TAK" hidden="1">{"'Eng (page2)'!$A$1:$D$52"}</definedName>
    <definedName name="Tan" localSheetId="10">#REF!</definedName>
    <definedName name="Tan">#REF!</definedName>
    <definedName name="Tangible_net_book_Value_ph1to3" localSheetId="8">#REF!</definedName>
    <definedName name="Tangible_net_book_Value_ph1to3" localSheetId="5">[70]Depreciation!$J$27:$RU$27</definedName>
    <definedName name="Tangible_net_book_Value_ph1to3">#REF!</definedName>
    <definedName name="Target" localSheetId="10">#REF!</definedName>
    <definedName name="Target" localSheetId="8">#REF!</definedName>
    <definedName name="Target">#REF!</definedName>
    <definedName name="TAT" localSheetId="8" hidden="1">#REF!</definedName>
    <definedName name="TAT" localSheetId="5" hidden="1">[212]TA!$C$7</definedName>
    <definedName name="TAT" hidden="1">#REF!</definedName>
    <definedName name="TAX">#N/A</definedName>
    <definedName name="TAX_2000">0.36</definedName>
    <definedName name="TAX_2001">0.34</definedName>
    <definedName name="TAX_2002">0.3</definedName>
    <definedName name="Tax_Creditor_Days_Monthly" localSheetId="8">#REF!</definedName>
    <definedName name="Tax_Creditor_Days_Monthly" localSheetId="5">[70]Taxation!$J$7:$RU$7</definedName>
    <definedName name="Tax_Creditor_Days_Monthly">#REF!</definedName>
    <definedName name="TAX_EXP">NA()</definedName>
    <definedName name="TAX_EXP_1">NA()</definedName>
    <definedName name="TAX_EXP_2">NA()</definedName>
    <definedName name="TAX_EXP_3">NA()</definedName>
    <definedName name="Tax_Paid_Montly" localSheetId="8">#REF!</definedName>
    <definedName name="Tax_Paid_Montly" localSheetId="5">[70]Taxation!$J$21:$RU$21</definedName>
    <definedName name="Tax_Paid_Montly">#REF!</definedName>
    <definedName name="TAX_RATE" localSheetId="8">#REF!</definedName>
    <definedName name="TAX_RATE" localSheetId="5">[213]Input!$D$20</definedName>
    <definedName name="TAX_RATE">#REF!</definedName>
    <definedName name="Taxation_Creditor_Monthly" localSheetId="8">#REF!</definedName>
    <definedName name="Taxation_Creditor_Monthly" localSheetId="5">[70]Taxation!$J$22:$RU$22</definedName>
    <definedName name="Taxation_Creditor_Monthly">#REF!</definedName>
    <definedName name="Taxation_Rate_Monthly" localSheetId="8">#REF!</definedName>
    <definedName name="Taxation_Rate_Monthly" localSheetId="5">[70]Taxation!$J$6:$RU$6</definedName>
    <definedName name="Taxation_Rate_Monthly">#REF!</definedName>
    <definedName name="taxcal" localSheetId="10" hidden="1">{"sum_mth",#N/A,FALSE,"SUM-MTH";"sum_mth_สะสม",#N/A,FALSE,"SUM-MTH";"sum_mth_ผลการดำเนินงาน",#N/A,FALSE,"SUM-MTH";"sum_mth_ผลการดำเนินงาน_สะสม",#N/A,FALSE,"SUM-MTH"}</definedName>
    <definedName name="taxcal" localSheetId="8" hidden="1">{"sum_mth",#N/A,FALSE,"SUM-MTH";"sum_mth_สะสม",#N/A,FALSE,"SUM-MTH";"sum_mth_ผลการดำเนินงาน",#N/A,FALSE,"SUM-MTH";"sum_mth_ผลการดำเนินงาน_สะสม",#N/A,FALSE,"SUM-MTH"}</definedName>
    <definedName name="taxcal" localSheetId="9" hidden="1">{"sum_mth",#N/A,FALSE,"SUM-MTH";"sum_mth_สะสม",#N/A,FALSE,"SUM-MTH";"sum_mth_ผลการดำเนินงาน",#N/A,FALSE,"SUM-MTH";"sum_mth_ผลการดำเนินงาน_สะสม",#N/A,FALSE,"SUM-MTH"}</definedName>
    <definedName name="taxcal" localSheetId="5"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axReserveProfile">NA()</definedName>
    <definedName name="tb">#N/A</definedName>
    <definedName name="TB_group" localSheetId="10" hidden="1">{"'Sell_Office'!$C$5:$D$6"}</definedName>
    <definedName name="TB_group" localSheetId="8" hidden="1">{"'Sell_Office'!$C$5:$D$6"}</definedName>
    <definedName name="TB_group" localSheetId="9" hidden="1">{"'Sell_Office'!$C$5:$D$6"}</definedName>
    <definedName name="TB_group" localSheetId="5" hidden="1">{"'Sell_Office'!$C$5:$D$6"}</definedName>
    <definedName name="TB_group" hidden="1">{"'Sell_Office'!$C$5:$D$6"}</definedName>
    <definedName name="TB_print" localSheetId="10" hidden="1">{"'Sell_Office'!$C$5:$D$6"}</definedName>
    <definedName name="TB_print" localSheetId="8" hidden="1">{"'Sell_Office'!$C$5:$D$6"}</definedName>
    <definedName name="TB_print" localSheetId="9" hidden="1">{"'Sell_Office'!$C$5:$D$6"}</definedName>
    <definedName name="TB_print" localSheetId="5" hidden="1">{"'Sell_Office'!$C$5:$D$6"}</definedName>
    <definedName name="TB_print" hidden="1">{"'Sell_Office'!$C$5:$D$6"}</definedName>
    <definedName name="TB112.1" localSheetId="8">#REF!</definedName>
    <definedName name="TB112.1" localSheetId="9">#REF!</definedName>
    <definedName name="TB112.1" localSheetId="5">[65]시산표!#REF!</definedName>
    <definedName name="TB112.1">#REF!</definedName>
    <definedName name="TB113.1" localSheetId="10">#REF!</definedName>
    <definedName name="TB113.1" localSheetId="8">#REF!</definedName>
    <definedName name="TB113.1" localSheetId="9">#REF!</definedName>
    <definedName name="TB113.1">#REF!</definedName>
    <definedName name="TB114.1" localSheetId="10">#REF!</definedName>
    <definedName name="TB114.1" localSheetId="8">#REF!</definedName>
    <definedName name="TB114.1" localSheetId="9">#REF!</definedName>
    <definedName name="TB114.1">#REF!</definedName>
    <definedName name="TB115.1" localSheetId="8">#REF!</definedName>
    <definedName name="TB115.1" localSheetId="9">#REF!</definedName>
    <definedName name="TB115.1" localSheetId="5">[65]시산표!#REF!</definedName>
    <definedName name="TB115.1">#REF!</definedName>
    <definedName name="TB116.1" localSheetId="8">#REF!</definedName>
    <definedName name="TB116.1" localSheetId="9">#REF!</definedName>
    <definedName name="TB116.1" localSheetId="5">[64]시산표!#REF!</definedName>
    <definedName name="TB116.1">#REF!</definedName>
    <definedName name="TB117.1" localSheetId="8">#REF!</definedName>
    <definedName name="TB117.1" localSheetId="9">#REF!</definedName>
    <definedName name="TB117.1" localSheetId="5">[65]시산표!#REF!</definedName>
    <definedName name="TB117.1">#REF!</definedName>
    <definedName name="TB212.1" localSheetId="10">#REF!</definedName>
    <definedName name="TB212.1" localSheetId="8">#REF!</definedName>
    <definedName name="TB212.1" localSheetId="9">#REF!</definedName>
    <definedName name="TB212.1">#REF!</definedName>
    <definedName name="TB213.1" localSheetId="8">#REF!</definedName>
    <definedName name="TB213.1" localSheetId="9">#REF!</definedName>
    <definedName name="TB213.1" localSheetId="5">[65]시산표!#REF!</definedName>
    <definedName name="TB213.1">#REF!</definedName>
    <definedName name="TB221.1" localSheetId="8">#REF!</definedName>
    <definedName name="TB221.1" localSheetId="9">#REF!</definedName>
    <definedName name="TB221.1" localSheetId="5">[65]시산표!#REF!</definedName>
    <definedName name="TB221.1">#REF!</definedName>
    <definedName name="TB222.1" localSheetId="8">#REF!</definedName>
    <definedName name="TB222.1" localSheetId="9">#REF!</definedName>
    <definedName name="TB222.1" localSheetId="5">[65]시산표!#REF!</definedName>
    <definedName name="TB222.1">#REF!</definedName>
    <definedName name="TB222.2" localSheetId="8">#REF!</definedName>
    <definedName name="TB222.2" localSheetId="9">#REF!</definedName>
    <definedName name="TB222.2" localSheetId="5">[65]시산표!#REF!</definedName>
    <definedName name="TB222.2">#REF!</definedName>
    <definedName name="TB223.1" localSheetId="8">#REF!</definedName>
    <definedName name="TB223.1" localSheetId="9">#REF!</definedName>
    <definedName name="TB223.1" localSheetId="5">[65]시산표!#REF!</definedName>
    <definedName name="TB223.1">#REF!</definedName>
    <definedName name="TB224.1" localSheetId="8">#REF!</definedName>
    <definedName name="TB224.1" localSheetId="9">#REF!</definedName>
    <definedName name="TB224.1" localSheetId="5">[65]시산표!#REF!</definedName>
    <definedName name="TB224.1">#REF!</definedName>
    <definedName name="TB312.1" localSheetId="10">#REF!</definedName>
    <definedName name="TB312.1" localSheetId="8">#REF!</definedName>
    <definedName name="TB312.1" localSheetId="9">#REF!</definedName>
    <definedName name="TB312.1">#REF!</definedName>
    <definedName name="TB313.1" localSheetId="8">#REF!</definedName>
    <definedName name="TB313.1" localSheetId="9">#REF!</definedName>
    <definedName name="TB313.1" localSheetId="5">[65]시산표!#REF!</definedName>
    <definedName name="TB313.1">#REF!</definedName>
    <definedName name="TB314.1" localSheetId="10">#REF!</definedName>
    <definedName name="TB314.1" localSheetId="8">#REF!</definedName>
    <definedName name="TB314.1" localSheetId="9">#REF!</definedName>
    <definedName name="TB314.1">#REF!</definedName>
    <definedName name="TB315.1" localSheetId="10">#REF!</definedName>
    <definedName name="TB315.1" localSheetId="8">#REF!</definedName>
    <definedName name="TB315.1" localSheetId="9">#REF!</definedName>
    <definedName name="TB315.1">#REF!</definedName>
    <definedName name="TB316.1" localSheetId="10">#REF!</definedName>
    <definedName name="TB316.1" localSheetId="8">#REF!</definedName>
    <definedName name="TB316.1" localSheetId="9">#REF!</definedName>
    <definedName name="TB316.1">#REF!</definedName>
    <definedName name="TB317.1" localSheetId="8">#REF!</definedName>
    <definedName name="TB317.1" localSheetId="9">#REF!</definedName>
    <definedName name="TB317.1" localSheetId="5">[65]시산표!#REF!</definedName>
    <definedName name="TB317.1">#REF!</definedName>
    <definedName name="TB318.1" localSheetId="8">#REF!</definedName>
    <definedName name="TB318.1" localSheetId="9">#REF!</definedName>
    <definedName name="TB318.1" localSheetId="5">[65]시산표!#REF!</definedName>
    <definedName name="TB318.1">#REF!</definedName>
    <definedName name="TB601.1" localSheetId="8">#REF!</definedName>
    <definedName name="TB601.1" localSheetId="9">#REF!</definedName>
    <definedName name="TB601.1" localSheetId="5">[65]시산표!#REF!</definedName>
    <definedName name="TB601.1">#REF!</definedName>
    <definedName name="TB605.1" localSheetId="8">#REF!</definedName>
    <definedName name="TB605.1" localSheetId="9">#REF!</definedName>
    <definedName name="TB605.1" localSheetId="5">[65]시산표!#REF!</definedName>
    <definedName name="TB605.1">#REF!</definedName>
    <definedName name="TB904.1" localSheetId="10">#REF!</definedName>
    <definedName name="TB904.1" localSheetId="8">#REF!</definedName>
    <definedName name="TB904.1" localSheetId="9">#REF!</definedName>
    <definedName name="TB904.1">#REF!</definedName>
    <definedName name="TB904.2" localSheetId="10">#REF!</definedName>
    <definedName name="TB904.2" localSheetId="8">#REF!</definedName>
    <definedName name="TB904.2" localSheetId="9">#REF!</definedName>
    <definedName name="TB904.2">#REF!</definedName>
    <definedName name="tbl_ProdInfo" hidden="1">#REF!</definedName>
    <definedName name="tblCumMonthCount" localSheetId="10">#REF!</definedName>
    <definedName name="tblCumMonthCount">#REF!</definedName>
    <definedName name="tblEmployee" localSheetId="10">#REF!</definedName>
    <definedName name="tblEmployee">#REF!</definedName>
    <definedName name="tblEmployee_3" localSheetId="10">#REF!</definedName>
    <definedName name="tblEmployee_3">#REF!</definedName>
    <definedName name="tblFiscalMonthName" localSheetId="10">#REF!</definedName>
    <definedName name="tblFiscalMonthName">#REF!</definedName>
    <definedName name="tblFiscalQuarterName" localSheetId="10">#REF!</definedName>
    <definedName name="tblFiscalQuarterName">#REF!</definedName>
    <definedName name="tbold" localSheetId="10">#REF!</definedName>
    <definedName name="tbold">#REF!</definedName>
    <definedName name="TBUpdate" localSheetId="10" hidden="1">{"'Model'!$A$1:$N$53"}</definedName>
    <definedName name="TBUpdate" localSheetId="8" hidden="1">{"'Model'!$A$1:$N$53"}</definedName>
    <definedName name="TBUpdate" localSheetId="9" hidden="1">{"'Model'!$A$1:$N$53"}</definedName>
    <definedName name="TBUpdate" localSheetId="5" hidden="1">{"'Model'!$A$1:$N$53"}</definedName>
    <definedName name="TBUpdate" hidden="1">{"'Model'!$A$1:$N$53"}</definedName>
    <definedName name="TCD0" localSheetId="10">#REF!</definedName>
    <definedName name="TCD0">#REF!</definedName>
    <definedName name="TCOR1" localSheetId="10">#REF!</definedName>
    <definedName name="TCOR1">#REF!</definedName>
    <definedName name="TCOR2" localSheetId="10">#REF!</definedName>
    <definedName name="TCOR2">#REF!</definedName>
    <definedName name="TCOR3" localSheetId="10">#REF!</definedName>
    <definedName name="TCOR3">#REF!</definedName>
    <definedName name="TCOR4" localSheetId="10">#REF!</definedName>
    <definedName name="TCOR4">#REF!</definedName>
    <definedName name="TCOR5" localSheetId="10">#REF!</definedName>
    <definedName name="TCOR5">#REF!</definedName>
    <definedName name="TCOR6" localSheetId="10">#REF!</definedName>
    <definedName name="TCOR6">#REF!</definedName>
    <definedName name="TCOR7" localSheetId="10">#REF!</definedName>
    <definedName name="TCOR7">#REF!</definedName>
    <definedName name="tcr" localSheetId="5">[214]BAL!#REF!</definedName>
    <definedName name="tcr">#REF!</definedName>
    <definedName name="TDCRateo" localSheetId="8">#REF!</definedName>
    <definedName name="TDCRateo" localSheetId="5">'[40]Economic Arguments'!$J$5</definedName>
    <definedName name="TDCRateo">#REF!</definedName>
    <definedName name="TDHHTRD">#N/A</definedName>
    <definedName name="TDHHTRDT">#N/A</definedName>
    <definedName name="tdmt" localSheetId="8">#REF!</definedName>
    <definedName name="tdmt" localSheetId="5">[83]data!$A$1:$A$2</definedName>
    <definedName name="tdmt">#REF!</definedName>
    <definedName name="tdrr">#N/A</definedName>
    <definedName name="tdt">#N/A</definedName>
    <definedName name="tdyty">#N/A</definedName>
    <definedName name="TE">#N/A</definedName>
    <definedName name="Tea" localSheetId="10" hidden="1">{"'Sell_Office'!$C$5:$D$6"}</definedName>
    <definedName name="Tea" localSheetId="8" hidden="1">{"'Sell_Office'!$C$5:$D$6"}</definedName>
    <definedName name="Tea" localSheetId="9" hidden="1">{"'Sell_Office'!$C$5:$D$6"}</definedName>
    <definedName name="Tea" localSheetId="5" hidden="1">{"'Sell_Office'!$C$5:$D$6"}</definedName>
    <definedName name="Tea" hidden="1">{"'Sell_Office'!$C$5:$D$6"}</definedName>
    <definedName name="tee">#N/A</definedName>
    <definedName name="teh">#N/A</definedName>
    <definedName name="TEKT1" localSheetId="10">#REF!</definedName>
    <definedName name="TEKT1">#REF!</definedName>
    <definedName name="TEKT2" localSheetId="10">#REF!</definedName>
    <definedName name="TEKT2">#REF!</definedName>
    <definedName name="TEKT3" localSheetId="10">#REF!</definedName>
    <definedName name="TEKT3">#REF!</definedName>
    <definedName name="TEKT4" localSheetId="10">#REF!</definedName>
    <definedName name="TEKT4">#REF!</definedName>
    <definedName name="TEKT5" localSheetId="10">#REF!</definedName>
    <definedName name="TEKT5">#REF!</definedName>
    <definedName name="TEKT6" localSheetId="10">#REF!</definedName>
    <definedName name="TEKT6">#REF!</definedName>
    <definedName name="TEKT7" localSheetId="10">#REF!</definedName>
    <definedName name="TEKT7">#REF!</definedName>
    <definedName name="Tem" localSheetId="10" hidden="1">{"'Income Statement'!$D$96:$E$101"}</definedName>
    <definedName name="Tem" localSheetId="8" hidden="1">{"'Income Statement'!$D$96:$E$101"}</definedName>
    <definedName name="Tem" localSheetId="9" hidden="1">{"'Income Statement'!$D$96:$E$101"}</definedName>
    <definedName name="Tem" localSheetId="5" hidden="1">{"'Income Statement'!$D$96:$E$101"}</definedName>
    <definedName name="Tem" hidden="1">{"'Income Statement'!$D$96:$E$101"}</definedName>
    <definedName name="Tenant_Type" localSheetId="10">#REF!</definedName>
    <definedName name="Tenant_Type">#REF!</definedName>
    <definedName name="TERET">#N/A</definedName>
    <definedName name="tert" localSheetId="10">#REF!</definedName>
    <definedName name="tert" localSheetId="8">#REF!</definedName>
    <definedName name="tert" localSheetId="9">#REF!</definedName>
    <definedName name="tert">#REF!</definedName>
    <definedName name="tes">#N/A</definedName>
    <definedName name="teset">#N/A</definedName>
    <definedName name="tesr">#N/A</definedName>
    <definedName name="test" localSheetId="8">#REF!</definedName>
    <definedName name="test" localSheetId="5">[54]Sheet1!#REF!</definedName>
    <definedName name="test">#REF!</definedName>
    <definedName name="TEST0" localSheetId="10">#REF!</definedName>
    <definedName name="TEST0" localSheetId="8">#REF!</definedName>
    <definedName name="TEST0" localSheetId="9">#REF!</definedName>
    <definedName name="TEST0">#REF!</definedName>
    <definedName name="TEST1" localSheetId="8">#REF!</definedName>
    <definedName name="TEST1" localSheetId="9">#REF!</definedName>
    <definedName name="TEST1" localSheetId="5">[215]GL17200010!#REF!</definedName>
    <definedName name="TEST1">#REF!</definedName>
    <definedName name="TEST2" localSheetId="8">#REF!</definedName>
    <definedName name="TEST2" localSheetId="9">#REF!</definedName>
    <definedName name="TEST2" localSheetId="5">'[216]17200010'!#REF!</definedName>
    <definedName name="TEST2">#REF!</definedName>
    <definedName name="TEST3" localSheetId="5">'[217]17200010'!#REF!</definedName>
    <definedName name="TEST3">#REF!</definedName>
    <definedName name="TEST4" localSheetId="10">#REF!</definedName>
    <definedName name="TEST4" localSheetId="8">#REF!</definedName>
    <definedName name="TEST4">#REF!</definedName>
    <definedName name="TEST5" localSheetId="10">#REF!</definedName>
    <definedName name="TEST5">#REF!</definedName>
    <definedName name="TEST6" localSheetId="10">#REF!</definedName>
    <definedName name="TEST6">#REF!</definedName>
    <definedName name="TESTHKEY" localSheetId="10">#REF!</definedName>
    <definedName name="TESTHKEY" localSheetId="8">#REF!</definedName>
    <definedName name="TESTHKEY" localSheetId="9">#REF!</definedName>
    <definedName name="TESTHKEY">#REF!</definedName>
    <definedName name="TESTKEYS" localSheetId="10">#REF!</definedName>
    <definedName name="TESTKEYS" localSheetId="8">#REF!</definedName>
    <definedName name="TESTKEYS" localSheetId="9">#REF!</definedName>
    <definedName name="TESTKEYS">#REF!</definedName>
    <definedName name="TESTO" localSheetId="10">#REF!</definedName>
    <definedName name="TESTO">#REF!</definedName>
    <definedName name="TESTVKEY" localSheetId="10">#REF!</definedName>
    <definedName name="TESTVKEY" localSheetId="8">#REF!</definedName>
    <definedName name="TESTVKEY" localSheetId="9">#REF!</definedName>
    <definedName name="TESTVKEY">#REF!</definedName>
    <definedName name="TESTWE">#N/A</definedName>
    <definedName name="tet">#N/A</definedName>
    <definedName name="TETE">#N/A</definedName>
    <definedName name="tetet">#N/A</definedName>
    <definedName name="TETEW">#N/A</definedName>
    <definedName name="tette" localSheetId="10">#REF!</definedName>
    <definedName name="tette" localSheetId="8">#REF!</definedName>
    <definedName name="tette" localSheetId="9">#REF!</definedName>
    <definedName name="tette">#REF!</definedName>
    <definedName name="tew">#N/A</definedName>
    <definedName name="tewi">#N/A</definedName>
    <definedName name="text1" localSheetId="10" hidden="1">{"'Sheet1'!$L$16"}</definedName>
    <definedName name="text1" localSheetId="8" hidden="1">{"'Sheet1'!$L$16"}</definedName>
    <definedName name="text1" localSheetId="9" hidden="1">{"'Sheet1'!$L$16"}</definedName>
    <definedName name="text1" localSheetId="5" hidden="1">{"'Sheet1'!$L$16"}</definedName>
    <definedName name="text1" hidden="1">{"'Sheet1'!$L$16"}</definedName>
    <definedName name="text91" localSheetId="8">#REF!</definedName>
    <definedName name="text91" localSheetId="5">[218]CJEs!$E$26</definedName>
    <definedName name="text91">#REF!</definedName>
    <definedName name="TextRefCopy1" localSheetId="8">#REF!</definedName>
    <definedName name="TextRefCopy1" localSheetId="5">'[219]Detail - PY'!#REF!</definedName>
    <definedName name="TextRefCopy1">#REF!</definedName>
    <definedName name="TextRefCopy101" localSheetId="8">#REF!</definedName>
    <definedName name="TextRefCopy101" localSheetId="9">#REF!</definedName>
    <definedName name="TextRefCopy101" localSheetId="5">[220]CJEs!#REF!</definedName>
    <definedName name="TextRefCopy101">#REF!</definedName>
    <definedName name="TextRefCopy109" localSheetId="8">#REF!</definedName>
    <definedName name="TextRefCopy109" localSheetId="5">'[221]BS(Foamtec)'!$AA$40</definedName>
    <definedName name="TextRefCopy109">#REF!</definedName>
    <definedName name="TextRefCopy110" localSheetId="8">#REF!</definedName>
    <definedName name="TextRefCopy110" localSheetId="5">'[221]BS(Foamtec)'!$AC$40</definedName>
    <definedName name="TextRefCopy110">#REF!</definedName>
    <definedName name="TextRefCopy12" localSheetId="10">#REF!</definedName>
    <definedName name="TextRefCopy12" localSheetId="8">#REF!</definedName>
    <definedName name="TextRefCopy12" localSheetId="9">#REF!</definedName>
    <definedName name="TextRefCopy12">#REF!</definedName>
    <definedName name="TextRefCopy13" localSheetId="8">#REF!</definedName>
    <definedName name="TextRefCopy13" localSheetId="9">#REF!</definedName>
    <definedName name="TextRefCopy13" localSheetId="5">'[222]Defer Dec. 2002'!#REF!</definedName>
    <definedName name="TextRefCopy13">#REF!</definedName>
    <definedName name="TextRefCopy14" localSheetId="8">#REF!</definedName>
    <definedName name="TextRefCopy14" localSheetId="9">#REF!</definedName>
    <definedName name="TextRefCopy14" localSheetId="5">'[222]Defer Dec. 2002'!#REF!</definedName>
    <definedName name="TextRefCopy14">#REF!</definedName>
    <definedName name="TextRefCopy15" localSheetId="8">#REF!</definedName>
    <definedName name="TextRefCopy15" localSheetId="5">'[221]BS(Foamtec)'!$AA$4</definedName>
    <definedName name="TextRefCopy15">#REF!</definedName>
    <definedName name="TextRefCopy16" localSheetId="8">#REF!</definedName>
    <definedName name="TextRefCopy16" localSheetId="5">'[221]BS(Foamtec)'!$AA$4</definedName>
    <definedName name="TextRefCopy16">#REF!</definedName>
    <definedName name="TextRefCopy17" localSheetId="8">#REF!</definedName>
    <definedName name="TextRefCopy17" localSheetId="5">'[221]BS(Foamtec)'!$AB$7</definedName>
    <definedName name="TextRefCopy17">#REF!</definedName>
    <definedName name="TextRefCopy2" localSheetId="8">#REF!</definedName>
    <definedName name="TextRefCopy2" localSheetId="5">'[221]BS(Foamtec)'!$AA$1</definedName>
    <definedName name="TextRefCopy2">#REF!</definedName>
    <definedName name="TextRefCopy20" localSheetId="8">#REF!</definedName>
    <definedName name="TextRefCopy20" localSheetId="9">#REF!</definedName>
    <definedName name="TextRefCopy20" localSheetId="5">[220]PL!#REF!</definedName>
    <definedName name="TextRefCopy20">#REF!</definedName>
    <definedName name="TextRefCopy3" localSheetId="8">#REF!</definedName>
    <definedName name="TextRefCopy3" localSheetId="5">'[221]BS(Foamtec)'!$AA$1</definedName>
    <definedName name="TextRefCopy3">#REF!</definedName>
    <definedName name="TextRefCopy4" localSheetId="8">#REF!</definedName>
    <definedName name="TextRefCopy4" localSheetId="9">#REF!</definedName>
    <definedName name="TextRefCopy4" localSheetId="5">[220]PL!#REF!</definedName>
    <definedName name="TextRefCopy4">#REF!</definedName>
    <definedName name="TextRefCopy43" localSheetId="8">#REF!</definedName>
    <definedName name="TextRefCopy43" localSheetId="9">#REF!</definedName>
    <definedName name="TextRefCopy43" localSheetId="5">[220]CJEs!#REF!</definedName>
    <definedName name="TextRefCopy43">#REF!</definedName>
    <definedName name="TextRefCopy46" localSheetId="8">#REF!</definedName>
    <definedName name="TextRefCopy46" localSheetId="9">#REF!</definedName>
    <definedName name="TextRefCopy46" localSheetId="5">[220]CJEs!#REF!</definedName>
    <definedName name="TextRefCopy46">#REF!</definedName>
    <definedName name="TextRefCopy49" localSheetId="8">#REF!</definedName>
    <definedName name="TextRefCopy49" localSheetId="5">'[221]PL(Foamtec)'!$P$30</definedName>
    <definedName name="TextRefCopy49">#REF!</definedName>
    <definedName name="TextRefCopy5" localSheetId="8">#REF!</definedName>
    <definedName name="TextRefCopy5" localSheetId="9">#REF!</definedName>
    <definedName name="TextRefCopy5" localSheetId="5">'[222]Defer Dec. 2002'!#REF!</definedName>
    <definedName name="TextRefCopy5">#REF!</definedName>
    <definedName name="TextRefCopy50" localSheetId="10">#REF!</definedName>
    <definedName name="TextRefCopy50" localSheetId="8">#REF!</definedName>
    <definedName name="TextRefCopy50" localSheetId="9">#REF!</definedName>
    <definedName name="TextRefCopy50">#REF!</definedName>
    <definedName name="TextRefCopy51" localSheetId="8">#REF!</definedName>
    <definedName name="TextRefCopy51" localSheetId="9">#REF!</definedName>
    <definedName name="TextRefCopy51" localSheetId="5">[220]CRJE!#REF!</definedName>
    <definedName name="TextRefCopy51">#REF!</definedName>
    <definedName name="TextRefCopy52" localSheetId="8">#REF!</definedName>
    <definedName name="TextRefCopy52" localSheetId="9">#REF!</definedName>
    <definedName name="TextRefCopy52" localSheetId="5">[220]PL!#REF!</definedName>
    <definedName name="TextRefCopy52">#REF!</definedName>
    <definedName name="TextRefCopy53" localSheetId="8">#REF!</definedName>
    <definedName name="TextRefCopy53" localSheetId="9">#REF!</definedName>
    <definedName name="TextRefCopy53" localSheetId="5">[220]PL!#REF!</definedName>
    <definedName name="TextRefCopy53">#REF!</definedName>
    <definedName name="TextRefCopy54" localSheetId="8">#REF!</definedName>
    <definedName name="TextRefCopy54" localSheetId="5">'[221]BS(Foamtec)'!$Z$12</definedName>
    <definedName name="TextRefCopy54">#REF!</definedName>
    <definedName name="TextRefCopy55" localSheetId="8">#REF!</definedName>
    <definedName name="TextRefCopy55" localSheetId="5">'[221]BS(Foamtec)'!$Z$13</definedName>
    <definedName name="TextRefCopy55">#REF!</definedName>
    <definedName name="TextRefCopy56" localSheetId="8">#REF!</definedName>
    <definedName name="TextRefCopy56" localSheetId="5">'[221]BS(Foamtec)'!$Z$14</definedName>
    <definedName name="TextRefCopy56">#REF!</definedName>
    <definedName name="TextRefCopy57" localSheetId="8">#REF!</definedName>
    <definedName name="TextRefCopy57" localSheetId="5">'[221]BS(Foamtec)'!$Z$15</definedName>
    <definedName name="TextRefCopy57">#REF!</definedName>
    <definedName name="TextRefCopy58" localSheetId="8">#REF!</definedName>
    <definedName name="TextRefCopy58" localSheetId="5">'[221]BS(Foamtec)'!$Z$16</definedName>
    <definedName name="TextRefCopy58">#REF!</definedName>
    <definedName name="TextRefCopy59" localSheetId="8">#REF!</definedName>
    <definedName name="TextRefCopy59" localSheetId="5">'[221]BS(Foamtec)'!$Z$23</definedName>
    <definedName name="TextRefCopy59">#REF!</definedName>
    <definedName name="TextRefCopy6" localSheetId="8">#REF!</definedName>
    <definedName name="TextRefCopy6" localSheetId="9">#REF!</definedName>
    <definedName name="TextRefCopy6" localSheetId="5">'[222]Defer Dec. 2002'!#REF!</definedName>
    <definedName name="TextRefCopy6">#REF!</definedName>
    <definedName name="TextRefCopy60" localSheetId="8">#REF!</definedName>
    <definedName name="TextRefCopy60" localSheetId="5">'[221]BS(Foamtec)'!$Z$24</definedName>
    <definedName name="TextRefCopy60">#REF!</definedName>
    <definedName name="TextRefCopy61" localSheetId="8">#REF!</definedName>
    <definedName name="TextRefCopy61" localSheetId="5">'[221]BS(Foamtec)'!$Z$24</definedName>
    <definedName name="TextRefCopy61">#REF!</definedName>
    <definedName name="TextRefCopy62" localSheetId="8">#REF!</definedName>
    <definedName name="TextRefCopy62" localSheetId="5">'[221]BS(Foamtec)'!$Z$36</definedName>
    <definedName name="TextRefCopy62">#REF!</definedName>
    <definedName name="TextRefCopy63" localSheetId="8">#REF!</definedName>
    <definedName name="TextRefCopy63" localSheetId="5">'[221]BS(Foamtec)'!$Z$36</definedName>
    <definedName name="TextRefCopy63">#REF!</definedName>
    <definedName name="TextRefCopy64" localSheetId="8">#REF!</definedName>
    <definedName name="TextRefCopy64" localSheetId="5">'[221]BS(Foamtec)'!$Z$37</definedName>
    <definedName name="TextRefCopy64">#REF!</definedName>
    <definedName name="TextRefCopy65" localSheetId="8">#REF!</definedName>
    <definedName name="TextRefCopy65" localSheetId="5">'[221]BS(Foamtec)'!$Z$38</definedName>
    <definedName name="TextRefCopy65">#REF!</definedName>
    <definedName name="TextRefCopy66" localSheetId="8">#REF!</definedName>
    <definedName name="TextRefCopy66" localSheetId="5">'[221]BS(Foamtec)'!$Z$40</definedName>
    <definedName name="TextRefCopy66">#REF!</definedName>
    <definedName name="TextRefCopy67" localSheetId="8">#REF!</definedName>
    <definedName name="TextRefCopy67" localSheetId="5">'[221]BS(Foamtec)'!$Z$42</definedName>
    <definedName name="TextRefCopy67">#REF!</definedName>
    <definedName name="TextRefCopy68" localSheetId="8">#REF!</definedName>
    <definedName name="TextRefCopy68" localSheetId="5">'[221]BS(Foamtec)'!$Z$47</definedName>
    <definedName name="TextRefCopy68">#REF!</definedName>
    <definedName name="TextRefCopy69" localSheetId="8">#REF!</definedName>
    <definedName name="TextRefCopy69" localSheetId="5">'[221]BS(Foamtec)'!$Z$49</definedName>
    <definedName name="TextRefCopy69">#REF!</definedName>
    <definedName name="TextRefCopy7" localSheetId="10">#REF!</definedName>
    <definedName name="TextRefCopy7" localSheetId="8">#REF!</definedName>
    <definedName name="TextRefCopy7">#REF!</definedName>
    <definedName name="TextRefCopy70" localSheetId="8">#REF!</definedName>
    <definedName name="TextRefCopy70" localSheetId="5">'[221]BS(Foamtec)'!$Z$53</definedName>
    <definedName name="TextRefCopy70">#REF!</definedName>
    <definedName name="TextRefCopy77" localSheetId="8">#REF!</definedName>
    <definedName name="TextRefCopy77" localSheetId="9">#REF!</definedName>
    <definedName name="TextRefCopy77" localSheetId="5">[220]PL!#REF!</definedName>
    <definedName name="TextRefCopy77">#REF!</definedName>
    <definedName name="TextRefCopy78" localSheetId="8">#REF!</definedName>
    <definedName name="TextRefCopy78" localSheetId="9">#REF!</definedName>
    <definedName name="TextRefCopy78" localSheetId="5">[220]PL!#REF!</definedName>
    <definedName name="TextRefCopy78">#REF!</definedName>
    <definedName name="TextRefCopy79" localSheetId="8">#REF!</definedName>
    <definedName name="TextRefCopy79" localSheetId="9">#REF!</definedName>
    <definedName name="TextRefCopy79" localSheetId="5">[220]PL!#REF!</definedName>
    <definedName name="TextRefCopy79">#REF!</definedName>
    <definedName name="TextRefCopy80" localSheetId="8">#REF!</definedName>
    <definedName name="TextRefCopy80" localSheetId="9">#REF!</definedName>
    <definedName name="TextRefCopy80" localSheetId="5">[220]PL!#REF!</definedName>
    <definedName name="TextRefCopy80">#REF!</definedName>
    <definedName name="TextRefCopy81" localSheetId="8">#REF!</definedName>
    <definedName name="TextRefCopy81" localSheetId="9">#REF!</definedName>
    <definedName name="TextRefCopy81" localSheetId="5">[220]PL!#REF!</definedName>
    <definedName name="TextRefCopy81">#REF!</definedName>
    <definedName name="TextRefCopy82" localSheetId="8">#REF!</definedName>
    <definedName name="TextRefCopy82" localSheetId="5">'[221]PL(Foamtec)'!$D$19</definedName>
    <definedName name="TextRefCopy82">#REF!</definedName>
    <definedName name="TextRefCopy84" localSheetId="8">#REF!</definedName>
    <definedName name="TextRefCopy84" localSheetId="9">#REF!</definedName>
    <definedName name="TextRefCopy84" localSheetId="5">[220]PL!#REF!</definedName>
    <definedName name="TextRefCopy84">#REF!</definedName>
    <definedName name="TextRefCopy85" localSheetId="8">#REF!</definedName>
    <definedName name="TextRefCopy85" localSheetId="9">#REF!</definedName>
    <definedName name="TextRefCopy85" localSheetId="5">[220]PL!#REF!</definedName>
    <definedName name="TextRefCopy85">#REF!</definedName>
    <definedName name="TextRefCopy91" localSheetId="8">#REF!</definedName>
    <definedName name="TextRefCopy91" localSheetId="5">[220]CJEs!$E$29</definedName>
    <definedName name="TextRefCopy91">#REF!</definedName>
    <definedName name="TextRefCopy99" localSheetId="8">#REF!</definedName>
    <definedName name="TextRefCopy99" localSheetId="9">#REF!</definedName>
    <definedName name="TextRefCopy99" localSheetId="5">[220]CJEs!#REF!</definedName>
    <definedName name="TextRefCopy99">#REF!</definedName>
    <definedName name="TextRefCopyRangeCount" hidden="1">5</definedName>
    <definedName name="tf">#N/A</definedName>
    <definedName name="tfiytiy">#N/A</definedName>
    <definedName name="tfk">#N/A</definedName>
    <definedName name="TFTF">#N/A</definedName>
    <definedName name="tfy">#N/A</definedName>
    <definedName name="tfyit">#N/A</definedName>
    <definedName name="tfyut">#N/A</definedName>
    <definedName name="tgerfe" localSheetId="10" hidden="1">{"sum_mth",#N/A,FALSE,"SUM-MTH";"sum_mth_สะสม",#N/A,FALSE,"SUM-MTH";"sum_mth_ผลการดำเนินงาน",#N/A,FALSE,"SUM-MTH";"sum_mth_ผลการดำเนินงาน_สะสม",#N/A,FALSE,"SUM-MTH"}</definedName>
    <definedName name="tgerfe" localSheetId="8" hidden="1">{"sum_mth",#N/A,FALSE,"SUM-MTH";"sum_mth_สะสม",#N/A,FALSE,"SUM-MTH";"sum_mth_ผลการดำเนินงาน",#N/A,FALSE,"SUM-MTH";"sum_mth_ผลการดำเนินงาน_สะสม",#N/A,FALSE,"SUM-MTH"}</definedName>
    <definedName name="tgerfe" localSheetId="9" hidden="1">{"sum_mth",#N/A,FALSE,"SUM-MTH";"sum_mth_สะสม",#N/A,FALSE,"SUM-MTH";"sum_mth_ผลการดำเนินงาน",#N/A,FALSE,"SUM-MTH";"sum_mth_ผลการดำเนินงาน_สะสม",#N/A,FALSE,"SUM-MTH"}</definedName>
    <definedName name="tgerfe" localSheetId="5"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kj" localSheetId="10" hidden="1">{"'Eng (page2)'!$A$1:$D$52"}</definedName>
    <definedName name="tgkj" localSheetId="8" hidden="1">{"'Eng (page2)'!$A$1:$D$52"}</definedName>
    <definedName name="tgkj" localSheetId="9" hidden="1">{"'Eng (page2)'!$A$1:$D$52"}</definedName>
    <definedName name="tgkj" localSheetId="5" hidden="1">{"'Eng (page2)'!$A$1:$D$52"}</definedName>
    <definedName name="tgkj" hidden="1">{"'Eng (page2)'!$A$1:$D$52"}</definedName>
    <definedName name="TGTGG">#N/A</definedName>
    <definedName name="tgttgt">#N/A</definedName>
    <definedName name="th" localSheetId="8">#REF!,#REF!</definedName>
    <definedName name="th" localSheetId="5">'[133]2.Conso'!$D$7:$D$20,'[133]2.Conso'!$D$31</definedName>
    <definedName name="th">#REF!,#REF!</definedName>
    <definedName name="THAICPIRo" localSheetId="8">#REF!</definedName>
    <definedName name="THAICPIRo" localSheetId="5">'[40]Economic Arguments'!$H$5</definedName>
    <definedName name="THAICPIRo">#REF!</definedName>
    <definedName name="thb" localSheetId="8">#REF!</definedName>
    <definedName name="thb" localSheetId="5">'[223] IB-PL-YTD'!$I$68</definedName>
    <definedName name="thb">#REF!</definedName>
    <definedName name="THB_AVG" localSheetId="8">#REF!</definedName>
    <definedName name="THB_AVG" localSheetId="5">'[73]Calculation of end rates'!#REF!</definedName>
    <definedName name="THB_AVG">#REF!</definedName>
    <definedName name="thr">#N/A</definedName>
    <definedName name="Threshold" localSheetId="10">#REF!</definedName>
    <definedName name="Threshold" localSheetId="8">#REF!</definedName>
    <definedName name="Threshold" localSheetId="9">#REF!</definedName>
    <definedName name="Threshold">#REF!</definedName>
    <definedName name="THRHE">#N/A</definedName>
    <definedName name="tht">#N/A</definedName>
    <definedName name="THTH">#N/A</definedName>
    <definedName name="THTHHT">#N/A</definedName>
    <definedName name="TI">#N/A</definedName>
    <definedName name="tieir">#N/A</definedName>
    <definedName name="TIGhyco1" localSheetId="10">#REF!</definedName>
    <definedName name="TIGhyco1">#REF!</definedName>
    <definedName name="TIGhyco10" localSheetId="10">#REF!</definedName>
    <definedName name="TIGhyco10">#REF!</definedName>
    <definedName name="TIGhyco11" localSheetId="10">#REF!</definedName>
    <definedName name="TIGhyco11">#REF!</definedName>
    <definedName name="TIGhyco12" localSheetId="10">#REF!</definedName>
    <definedName name="TIGhyco12">#REF!</definedName>
    <definedName name="TIGhyco2" localSheetId="10">#REF!</definedName>
    <definedName name="TIGhyco2">#REF!</definedName>
    <definedName name="TIGhyco3" localSheetId="10">#REF!</definedName>
    <definedName name="TIGhyco3">#REF!</definedName>
    <definedName name="TIGhyco4" localSheetId="10">#REF!</definedName>
    <definedName name="TIGhyco4">#REF!</definedName>
    <definedName name="TIGhyco5" localSheetId="10">#REF!</definedName>
    <definedName name="TIGhyco5">#REF!</definedName>
    <definedName name="TIGhyco6" localSheetId="10">#REF!</definedName>
    <definedName name="TIGhyco6">#REF!</definedName>
    <definedName name="TIGhyco7" localSheetId="10">#REF!</definedName>
    <definedName name="TIGhyco7">#REF!</definedName>
    <definedName name="TIGhyco8" localSheetId="10">#REF!</definedName>
    <definedName name="TIGhyco8">#REF!</definedName>
    <definedName name="TIGhyco9" localSheetId="10">#REF!</definedName>
    <definedName name="TIGhyco9">#REF!</definedName>
    <definedName name="tiiyiyi">#N/A</definedName>
    <definedName name="tik" localSheetId="10" hidden="1">{"'Leverage'!$B$2:$M$418"}</definedName>
    <definedName name="tik" localSheetId="8" hidden="1">{"'Leverage'!$B$2:$M$418"}</definedName>
    <definedName name="tik" localSheetId="9" hidden="1">{"'Leverage'!$B$2:$M$418"}</definedName>
    <definedName name="tik" localSheetId="5" hidden="1">{"'Leverage'!$B$2:$M$418"}</definedName>
    <definedName name="tik" hidden="1">{"'Leverage'!$B$2:$M$418"}</definedName>
    <definedName name="tipo" localSheetId="10">#REF!</definedName>
    <definedName name="tipo">#REF!</definedName>
    <definedName name="tiretrk">#N/A</definedName>
    <definedName name="title" localSheetId="10">#REF!</definedName>
    <definedName name="title">#REF!</definedName>
    <definedName name="TIY">#N/A</definedName>
    <definedName name="tiyt">#N/A</definedName>
    <definedName name="tj">#N/A</definedName>
    <definedName name="tjh">#N/A</definedName>
    <definedName name="TJKB"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B"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B"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B"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fty">#N/A</definedName>
    <definedName name="tjrtd">#N/A</definedName>
    <definedName name="tjty">#N/A</definedName>
    <definedName name="TKAF1" localSheetId="10">#REF!</definedName>
    <definedName name="TKAF1">#REF!</definedName>
    <definedName name="TKAF2" localSheetId="10">#REF!</definedName>
    <definedName name="TKAF2">#REF!</definedName>
    <definedName name="TKAF3" localSheetId="10">#REF!</definedName>
    <definedName name="TKAF3">#REF!</definedName>
    <definedName name="TKAF4" localSheetId="10">#REF!</definedName>
    <definedName name="TKAF4">#REF!</definedName>
    <definedName name="TKAF5" localSheetId="10">#REF!</definedName>
    <definedName name="TKAF5">#REF!</definedName>
    <definedName name="TKAF6" localSheetId="10">#REF!</definedName>
    <definedName name="TKAF6">#REF!</definedName>
    <definedName name="TKAF7" localSheetId="10">#REF!</definedName>
    <definedName name="TKAF7">#REF!</definedName>
    <definedName name="tkfy">#N/A</definedName>
    <definedName name="tktktk">#N/A</definedName>
    <definedName name="tkykty">#N/A</definedName>
    <definedName name="tkyy">#N/A</definedName>
    <definedName name="TL_LT">NA()</definedName>
    <definedName name="TL_LT_1">NA()</definedName>
    <definedName name="TL_LT_2">NA()</definedName>
    <definedName name="TL_LT_3">NA()</definedName>
    <definedName name="tlltrlr">#N/A</definedName>
    <definedName name="TLLTTL">#N/A</definedName>
    <definedName name="TM"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WL1" localSheetId="10">#REF!</definedName>
    <definedName name="TMWL1">#REF!</definedName>
    <definedName name="TMWL2" localSheetId="10">#REF!</definedName>
    <definedName name="TMWL2">#REF!</definedName>
    <definedName name="TMWL3" localSheetId="10">#REF!</definedName>
    <definedName name="TMWL3">#REF!</definedName>
    <definedName name="TMWL4" localSheetId="10">#REF!</definedName>
    <definedName name="TMWL4">#REF!</definedName>
    <definedName name="TMWL5" localSheetId="10">#REF!</definedName>
    <definedName name="TMWL5">#REF!</definedName>
    <definedName name="TMWL6" localSheetId="10">#REF!</definedName>
    <definedName name="TMWL6">#REF!</definedName>
    <definedName name="TMWL7" localSheetId="10">#REF!</definedName>
    <definedName name="TMWL7">#REF!</definedName>
    <definedName name="TOCC1" localSheetId="10">#REF!</definedName>
    <definedName name="TOCC1">#REF!</definedName>
    <definedName name="TOCC10" localSheetId="10">#REF!</definedName>
    <definedName name="TOCC10">#REF!</definedName>
    <definedName name="TOCC11" localSheetId="10">#REF!</definedName>
    <definedName name="TOCC11">#REF!</definedName>
    <definedName name="TOCC12" localSheetId="10">#REF!</definedName>
    <definedName name="TOCC12">#REF!</definedName>
    <definedName name="TOCC2" localSheetId="10">#REF!</definedName>
    <definedName name="TOCC2">#REF!</definedName>
    <definedName name="TOCC3" localSheetId="10">#REF!</definedName>
    <definedName name="TOCC3">#REF!</definedName>
    <definedName name="TOCC4" localSheetId="10">#REF!</definedName>
    <definedName name="TOCC4">#REF!</definedName>
    <definedName name="TOCC5" localSheetId="10">#REF!</definedName>
    <definedName name="TOCC5">#REF!</definedName>
    <definedName name="TOCC6" localSheetId="10">#REF!</definedName>
    <definedName name="TOCC6">#REF!</definedName>
    <definedName name="TOCC7" localSheetId="10">#REF!</definedName>
    <definedName name="TOCC7">#REF!</definedName>
    <definedName name="TOCC8" localSheetId="10">#REF!</definedName>
    <definedName name="TOCC8">#REF!</definedName>
    <definedName name="TOCC9" localSheetId="10">#REF!</definedName>
    <definedName name="TOCC9">#REF!</definedName>
    <definedName name="tome" localSheetId="10">#REF!</definedName>
    <definedName name="tome" localSheetId="8">#REF!</definedName>
    <definedName name="tome" localSheetId="9">#REF!</definedName>
    <definedName name="tome">#REF!</definedName>
    <definedName name="TON" localSheetId="10">#REF!</definedName>
    <definedName name="TON">#REF!</definedName>
    <definedName name="tootoy">#N/A</definedName>
    <definedName name="top" localSheetId="8">#REF!</definedName>
    <definedName name="top" localSheetId="5">'[224]Detail-Sep'!#REF!</definedName>
    <definedName name="top">#REF!</definedName>
    <definedName name="TOTAL" localSheetId="10">#REF!</definedName>
    <definedName name="TOTAL" localSheetId="8">#REF!</definedName>
    <definedName name="TOTAL">#REF!</definedName>
    <definedName name="Total_Act_Qty" localSheetId="10">#REF!</definedName>
    <definedName name="Total_Act_Qty">#REF!</definedName>
    <definedName name="Total_Actual_Sales_Qty" localSheetId="10">#REF!</definedName>
    <definedName name="Total_Actual_Sales_Qty">#REF!</definedName>
    <definedName name="TOTAL_C_D">NA()</definedName>
    <definedName name="TOTAL_C_D_1">NA()</definedName>
    <definedName name="TOTAL_C_D_2">NA()</definedName>
    <definedName name="TOTAL_C_D_3">NA()</definedName>
    <definedName name="Total_fac" localSheetId="10">#REF!</definedName>
    <definedName name="Total_fac">#REF!</definedName>
    <definedName name="Total_Interest" localSheetId="10">#REF!</definedName>
    <definedName name="Total_Interest">#REF!</definedName>
    <definedName name="Total_Pay" localSheetId="10">#REF!</definedName>
    <definedName name="Total_Pay">#REF!</definedName>
    <definedName name="Total_Payment" localSheetId="10">Scheduled_Payment+Extra_Payment</definedName>
    <definedName name="Total_Payment" localSheetId="3">Scheduled_Payment+Extra_Payment</definedName>
    <definedName name="Total_Payment" localSheetId="8">Scheduled_Payment+Extra_Payment</definedName>
    <definedName name="Total_Payment" localSheetId="9">Scheduled_Payment+Extra_Payment</definedName>
    <definedName name="Total_Payment" localSheetId="5">Scheduled_Payment+Extra_Payment</definedName>
    <definedName name="Total_Payment">Scheduled_Payment+Extra_Payment</definedName>
    <definedName name="Total_Steam_Revenue_ABCT" localSheetId="8">#REF!</definedName>
    <definedName name="Total_Steam_Revenue_ABCT" localSheetId="5">[70]Steam!$J$55:$RU$55</definedName>
    <definedName name="Total_Steam_Revenue_ABCT">#REF!</definedName>
    <definedName name="Total_Steam_Revenue_EGAT" localSheetId="8">#REF!</definedName>
    <definedName name="Total_Steam_Revenue_EGAT" localSheetId="5">[70]Steam!$J$185:$RU$185</definedName>
    <definedName name="Total_Steam_Revenue_EGAT">#REF!</definedName>
    <definedName name="Total_Steam_Revenue_MIGP" localSheetId="8">#REF!</definedName>
    <definedName name="Total_Steam_Revenue_MIGP" localSheetId="5">[70]Steam!$J$29:$RU$29</definedName>
    <definedName name="Total_Steam_Revenue_MIGP">#REF!</definedName>
    <definedName name="Total_Steam_Revenue_MPR" localSheetId="8">#REF!</definedName>
    <definedName name="Total_Steam_Revenue_MPR" localSheetId="5">[70]Steam!$J$107:$RU$107</definedName>
    <definedName name="Total_Steam_Revenue_MPR">#REF!</definedName>
    <definedName name="Total_Steam_Revenue_PBC" localSheetId="8">#REF!</definedName>
    <definedName name="Total_Steam_Revenue_PBC" localSheetId="5">[70]Steam!$J$146:$RU$146</definedName>
    <definedName name="Total_Steam_Revenue_PBC">#REF!</definedName>
    <definedName name="Total_Steam_Revenue_PDH" localSheetId="8">#REF!</definedName>
    <definedName name="Total_Steam_Revenue_PDH" localSheetId="5">[70]Steam!$J$211:$RU$211</definedName>
    <definedName name="Total_Steam_Revenue_PDH">#REF!</definedName>
    <definedName name="Total_Steam_Revenue_PPCL" localSheetId="8">#REF!</definedName>
    <definedName name="Total_Steam_Revenue_PPCL" localSheetId="5">[70]Steam!$J$172:$RU$172</definedName>
    <definedName name="Total_Steam_Revenue_PPCL">#REF!</definedName>
    <definedName name="Total_Steam_Revenue_PTTAC" localSheetId="8">#REF!</definedName>
    <definedName name="Total_Steam_Revenue_PTTAC" localSheetId="5">[70]Steam!$J$133:$RU$133</definedName>
    <definedName name="Total_Steam_Revenue_PTTAC">#REF!</definedName>
    <definedName name="Total_Steam_Revenue_PTTCH" localSheetId="8">#REF!</definedName>
    <definedName name="Total_Steam_Revenue_PTTCH" localSheetId="5">[70]Steam!$J$68:$RU$68</definedName>
    <definedName name="Total_Steam_Revenue_PTTCH">#REF!</definedName>
    <definedName name="Total_Steam_Revenue_PTTCHLAB" localSheetId="8">#REF!</definedName>
    <definedName name="Total_Steam_Revenue_PTTCHLAB" localSheetId="5">[70]Steam!$J$159:$RU$159</definedName>
    <definedName name="Total_Steam_Revenue_PTTCHLAB">#REF!</definedName>
    <definedName name="Total_Steam_Revenue_PTTPE" localSheetId="8">#REF!</definedName>
    <definedName name="Total_Steam_Revenue_PTTPE" localSheetId="5">[70]Steam!$J$198:$RU$198</definedName>
    <definedName name="Total_Steam_Revenue_PTTPE">#REF!</definedName>
    <definedName name="Total_Steam_Revenue_TEA" localSheetId="8">#REF!</definedName>
    <definedName name="Total_Steam_Revenue_TEA" localSheetId="5">[70]Steam!$J$94:$RU$94</definedName>
    <definedName name="Total_Steam_Revenue_TEA">#REF!</definedName>
    <definedName name="Total_Steam_Revenue_TEX" localSheetId="8">#REF!</definedName>
    <definedName name="Total_Steam_Revenue_TEX" localSheetId="5">[70]Steam!$J$42:$RU$42</definedName>
    <definedName name="Total_Steam_Revenue_TEX">#REF!</definedName>
    <definedName name="Total_Steam_Revenue_TOCGC" localSheetId="8">#REF!</definedName>
    <definedName name="Total_Steam_Revenue_TOCGC" localSheetId="5">[70]Steam!$J$16:$RU$16</definedName>
    <definedName name="Total_Steam_Revenue_TOCGC">#REF!</definedName>
    <definedName name="Total_Steam_Revenue_TOCGC2" localSheetId="8">#REF!</definedName>
    <definedName name="Total_Steam_Revenue_TOCGC2" localSheetId="5">[70]Steam!$J$120:$RU$120</definedName>
    <definedName name="Total_Steam_Revenue_TOCGC2">#REF!</definedName>
    <definedName name="Total_Steam_Revenue_TOL" localSheetId="8">#REF!</definedName>
    <definedName name="Total_Steam_Revenue_TOL" localSheetId="5">[70]Steam!$J$81:$RU$81</definedName>
    <definedName name="Total_Steam_Revenue_TOL">#REF!</definedName>
    <definedName name="TotalDepre_Building" localSheetId="8">#REF!</definedName>
    <definedName name="TotalDepre_Building" localSheetId="5">[80]BUILD95!$AN$9:$AN$17</definedName>
    <definedName name="TotalDepre_Building">#REF!</definedName>
    <definedName name="TOTALS" localSheetId="10">#REF!</definedName>
    <definedName name="TOTALS" localSheetId="8">#REF!</definedName>
    <definedName name="TOTALS" localSheetId="9">#REF!</definedName>
    <definedName name="TOTALS">#REF!</definedName>
    <definedName name="TotalYear" localSheetId="10">#REF!</definedName>
    <definedName name="TotalYear" localSheetId="8">#REF!</definedName>
    <definedName name="TotalYear" localSheetId="9">#REF!</definedName>
    <definedName name="TotalYear">#REF!</definedName>
    <definedName name="TOTH1" localSheetId="10">#REF!</definedName>
    <definedName name="TOTH1">#REF!</definedName>
    <definedName name="TOTH2" localSheetId="10">#REF!</definedName>
    <definedName name="TOTH2">#REF!</definedName>
    <definedName name="TOTH3" localSheetId="10">#REF!</definedName>
    <definedName name="TOTH3">#REF!</definedName>
    <definedName name="TOTH4" localSheetId="10">#REF!</definedName>
    <definedName name="TOTH4">#REF!</definedName>
    <definedName name="TOTH5" localSheetId="10">#REF!</definedName>
    <definedName name="TOTH5">#REF!</definedName>
    <definedName name="TOTH6" localSheetId="10">#REF!</definedName>
    <definedName name="TOTH6">#REF!</definedName>
    <definedName name="TOTH7" localSheetId="10">#REF!</definedName>
    <definedName name="TOTH7">#REF!</definedName>
    <definedName name="totoyo">#N/A</definedName>
    <definedName name="toyg">#N/A</definedName>
    <definedName name="Toys_R_Us" localSheetId="10">#REF!</definedName>
    <definedName name="Toys_R_Us">#REF!</definedName>
    <definedName name="tp_1" localSheetId="10">#REF!</definedName>
    <definedName name="tp_1">#REF!</definedName>
    <definedName name="tp_2" localSheetId="10">#REF!</definedName>
    <definedName name="tp_2">#REF!</definedName>
    <definedName name="tp_3" localSheetId="10">#REF!</definedName>
    <definedName name="tp_3">#REF!</definedName>
    <definedName name="tp_4" localSheetId="10">#REF!</definedName>
    <definedName name="tp_4">#REF!</definedName>
    <definedName name="tp_5" localSheetId="10">#REF!</definedName>
    <definedName name="tp_5">#REF!</definedName>
    <definedName name="tp_6" localSheetId="10">#REF!</definedName>
    <definedName name="tp_6">#REF!</definedName>
    <definedName name="tp_7" localSheetId="10">#REF!</definedName>
    <definedName name="tp_7">#REF!</definedName>
    <definedName name="TPIpg1" localSheetId="10">#REF!</definedName>
    <definedName name="TPIpg1">#REF!</definedName>
    <definedName name="TPIpg10" localSheetId="10">#REF!</definedName>
    <definedName name="TPIpg10">#REF!</definedName>
    <definedName name="TPIpg11" localSheetId="10">#REF!</definedName>
    <definedName name="TPIpg11">#REF!</definedName>
    <definedName name="TPIpg12" localSheetId="10">#REF!</definedName>
    <definedName name="TPIpg12">#REF!</definedName>
    <definedName name="TPIpg2" localSheetId="10">#REF!</definedName>
    <definedName name="TPIpg2">#REF!</definedName>
    <definedName name="TPIpg3" localSheetId="10">#REF!</definedName>
    <definedName name="TPIpg3">#REF!</definedName>
    <definedName name="TPIpg4" localSheetId="10">#REF!</definedName>
    <definedName name="TPIpg4">#REF!</definedName>
    <definedName name="TPIpg5" localSheetId="10">#REF!</definedName>
    <definedName name="TPIpg5">#REF!</definedName>
    <definedName name="TPIpg6" localSheetId="10">#REF!</definedName>
    <definedName name="TPIpg6">#REF!</definedName>
    <definedName name="TPIpg7" localSheetId="10">#REF!</definedName>
    <definedName name="TPIpg7">#REF!</definedName>
    <definedName name="TPIpg8" localSheetId="10">#REF!</definedName>
    <definedName name="TPIpg8">#REF!</definedName>
    <definedName name="TPIpg9" localSheetId="10">#REF!</definedName>
    <definedName name="TPIpg9">#REF!</definedName>
    <definedName name="TQA" localSheetId="8">#REF!</definedName>
    <definedName name="TQA" localSheetId="5">[147]PA!$A$1:$F$12</definedName>
    <definedName name="TQA">#REF!</definedName>
    <definedName name="TR">#N/A</definedName>
    <definedName name="Trader" localSheetId="10">#REF!</definedName>
    <definedName name="Trader">#REF!</definedName>
    <definedName name="Trading_partner" localSheetId="8">#REF!</definedName>
    <definedName name="Trading_partner" localSheetId="5">'[99]KDS FI_SD'!$A$27:$A$39</definedName>
    <definedName name="Trading_partner">#REF!</definedName>
    <definedName name="traffic" localSheetId="10">#REF!</definedName>
    <definedName name="traffic" localSheetId="8">#REF!</definedName>
    <definedName name="traffic">#REF!</definedName>
    <definedName name="TRAN">#N/A</definedName>
    <definedName name="TrancheAIntOnlyEnd">NA()</definedName>
    <definedName name="TRANDATE" localSheetId="10">#REF!</definedName>
    <definedName name="TRANDATE">#REF!</definedName>
    <definedName name="TRANFILE" localSheetId="10">#REF!</definedName>
    <definedName name="TRANFILE">#REF!</definedName>
    <definedName name="Translation_Map_of_non_1US_only" localSheetId="10">#REF!</definedName>
    <definedName name="Translation_Map_of_non_1US_only" localSheetId="8">#REF!</definedName>
    <definedName name="Translation_Map_of_non_1US_only" localSheetId="9">#REF!</definedName>
    <definedName name="Translation_Map_of_non_1US_only">#REF!</definedName>
    <definedName name="TRANSREF" localSheetId="10">#REF!</definedName>
    <definedName name="TRANSREF">#REF!</definedName>
    <definedName name="Transworld" localSheetId="10">#REF!</definedName>
    <definedName name="Transworld">#REF!</definedName>
    <definedName name="TRE" localSheetId="10" hidden="1">{"'Eng (page2)'!$A$1:$D$52"}</definedName>
    <definedName name="TRE" localSheetId="8" hidden="1">{"'Eng (page2)'!$A$1:$D$52"}</definedName>
    <definedName name="TRE" localSheetId="9" hidden="1">{"'Eng (page2)'!$A$1:$D$52"}</definedName>
    <definedName name="TRE" localSheetId="5" hidden="1">{"'Eng (page2)'!$A$1:$D$52"}</definedName>
    <definedName name="TRE" hidden="1">{"'Eng (page2)'!$A$1:$D$52"}</definedName>
    <definedName name="tre4r564t" localSheetId="10" hidden="1">{"'Eng (page2)'!$A$1:$D$52"}</definedName>
    <definedName name="tre4r564t" localSheetId="8" hidden="1">{"'Eng (page2)'!$A$1:$D$52"}</definedName>
    <definedName name="tre4r564t" localSheetId="9" hidden="1">{"'Eng (page2)'!$A$1:$D$52"}</definedName>
    <definedName name="tre4r564t" localSheetId="5" hidden="1">{"'Eng (page2)'!$A$1:$D$52"}</definedName>
    <definedName name="tre4r564t" hidden="1">{"'Eng (page2)'!$A$1:$D$52"}</definedName>
    <definedName name="treetree" localSheetId="10" hidden="1">{"'Model'!$A$1:$N$53"}</definedName>
    <definedName name="treetree" localSheetId="8" hidden="1">{"'Model'!$A$1:$N$53"}</definedName>
    <definedName name="treetree" localSheetId="9" hidden="1">{"'Model'!$A$1:$N$53"}</definedName>
    <definedName name="treetree" localSheetId="5" hidden="1">{"'Model'!$A$1:$N$53"}</definedName>
    <definedName name="treetree" hidden="1">{"'Model'!$A$1:$N$53"}</definedName>
    <definedName name="trend" localSheetId="8">#REF!</definedName>
    <definedName name="trend" localSheetId="5">'[100]Selection obj'!$C$2:$C$3</definedName>
    <definedName name="trend">#REF!</definedName>
    <definedName name="TRET">#N/A</definedName>
    <definedName name="trew" localSheetId="10" hidden="1">{"'Eng (page2)'!$A$1:$D$52"}</definedName>
    <definedName name="trew" localSheetId="8" hidden="1">{"'Eng (page2)'!$A$1:$D$52"}</definedName>
    <definedName name="trew" localSheetId="9" hidden="1">{"'Eng (page2)'!$A$1:$D$52"}</definedName>
    <definedName name="trew" localSheetId="5" hidden="1">{"'Eng (page2)'!$A$1:$D$52"}</definedName>
    <definedName name="trew" hidden="1">{"'Eng (page2)'!$A$1:$D$52"}</definedName>
    <definedName name="TREY">#N/A</definedName>
    <definedName name="trfc_19" localSheetId="8">#REF!</definedName>
    <definedName name="trfc_19" localSheetId="5">'[225]trfc02-26(Fes+Ses)'!$S$5:$S$8</definedName>
    <definedName name="trfc_19">#REF!</definedName>
    <definedName name="TRHDRTHD">#N/A</definedName>
    <definedName name="trhehtrth">#N/A</definedName>
    <definedName name="trhhtr">#N/A</definedName>
    <definedName name="tribal" localSheetId="10">#REF!</definedName>
    <definedName name="tribal" localSheetId="8">#REF!</definedName>
    <definedName name="tribal">#REF!</definedName>
    <definedName name="trjt">#N/A</definedName>
    <definedName name="trjty">#N/A</definedName>
    <definedName name="trktrkrk">#N/A</definedName>
    <definedName name="trr">#N/A</definedName>
    <definedName name="TRRT">#N/A</definedName>
    <definedName name="trtetr">#N/A</definedName>
    <definedName name="TRTH">#N/A</definedName>
    <definedName name="TRTR" localSheetId="10">#REF!</definedName>
    <definedName name="TRTR" localSheetId="8">#REF!</definedName>
    <definedName name="TRTR" localSheetId="9">#REF!</definedName>
    <definedName name="TRTR">#REF!</definedName>
    <definedName name="TRTRT">#N/A</definedName>
    <definedName name="TRUR">#N/A</definedName>
    <definedName name="trw">#N/A</definedName>
    <definedName name="TRY">#N/A</definedName>
    <definedName name="tryer" localSheetId="10">#REF!</definedName>
    <definedName name="tryer" localSheetId="8">#REF!</definedName>
    <definedName name="tryer" localSheetId="9">#REF!</definedName>
    <definedName name="tryer">#REF!</definedName>
    <definedName name="tryr" localSheetId="10">#REF!</definedName>
    <definedName name="tryr" localSheetId="8">#REF!</definedName>
    <definedName name="tryr" localSheetId="9">#REF!</definedName>
    <definedName name="tryr">#REF!</definedName>
    <definedName name="TSALE" localSheetId="10">#REF!</definedName>
    <definedName name="TSALE">#REF!</definedName>
    <definedName name="tsd" localSheetId="10">#REF!</definedName>
    <definedName name="tsd" localSheetId="8">#REF!</definedName>
    <definedName name="tsd" localSheetId="9">#REF!</definedName>
    <definedName name="tsd">#REF!</definedName>
    <definedName name="tseest">#N/A</definedName>
    <definedName name="tseset">#N/A</definedName>
    <definedName name="TSL_Share">NA()</definedName>
    <definedName name="tssol_04" localSheetId="8">#REF!,#REF!</definedName>
    <definedName name="tssol_04" localSheetId="5">'[153]HC TS'!$L$186:$L$210,'[153]HC TS'!$L$265</definedName>
    <definedName name="tssol_04">#REF!,#REF!</definedName>
    <definedName name="tt" localSheetId="10">#REF!</definedName>
    <definedName name="tt" localSheetId="8">#REF!</definedName>
    <definedName name="tt" localSheetId="9">#REF!</definedName>
    <definedName name="tt">#REF!</definedName>
    <definedName name="TTE">#N/A</definedName>
    <definedName name="ttetet" localSheetId="10">#REF!</definedName>
    <definedName name="ttetet" localSheetId="8">#REF!</definedName>
    <definedName name="ttetet" localSheetId="9">#REF!</definedName>
    <definedName name="ttetet">#REF!</definedName>
    <definedName name="ttf" localSheetId="10" hidden="1">{"sum_mth",#N/A,FALSE,"SUM-MTH";"sum_mth_สะสม",#N/A,FALSE,"SUM-MTH";"sum_mth_ผลการดำเนินงาน",#N/A,FALSE,"SUM-MTH";"sum_mth_ผลการดำเนินงาน_สะสม",#N/A,FALSE,"SUM-MTH"}</definedName>
    <definedName name="ttf" localSheetId="8" hidden="1">{"sum_mth",#N/A,FALSE,"SUM-MTH";"sum_mth_สะสม",#N/A,FALSE,"SUM-MTH";"sum_mth_ผลการดำเนินงาน",#N/A,FALSE,"SUM-MTH";"sum_mth_ผลการดำเนินงาน_สะสม",#N/A,FALSE,"SUM-MTH"}</definedName>
    <definedName name="ttf" localSheetId="9" hidden="1">{"sum_mth",#N/A,FALSE,"SUM-MTH";"sum_mth_สะสม",#N/A,FALSE,"SUM-MTH";"sum_mth_ผลการดำเนินงาน",#N/A,FALSE,"SUM-MTH";"sum_mth_ผลการดำเนินงาน_สะสม",#N/A,FALSE,"SUM-MTH"}</definedName>
    <definedName name="ttf" localSheetId="5"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iyityi">#N/A</definedName>
    <definedName name="TTR">#N/A</definedName>
    <definedName name="ttrft6">#N/A</definedName>
    <definedName name="ttrte">#N/A</definedName>
    <definedName name="ttt" localSheetId="10">#REF!</definedName>
    <definedName name="ttt" localSheetId="8">#REF!</definedName>
    <definedName name="ttt" localSheetId="9">#REF!</definedName>
    <definedName name="ttt">#REF!</definedName>
    <definedName name="TTTG">#N/A</definedName>
    <definedName name="TTTT">#N/A</definedName>
    <definedName name="ttu" localSheetId="10">#REF!</definedName>
    <definedName name="ttu">#REF!</definedName>
    <definedName name="TTWT">#N/A</definedName>
    <definedName name="TTWTW">#N/A</definedName>
    <definedName name="tu">#N/A</definedName>
    <definedName name="TUITU">#N/A</definedName>
    <definedName name="tun" localSheetId="10" hidden="1">{"'Model'!$A$1:$N$53"}</definedName>
    <definedName name="tun" localSheetId="3" hidden="1">{"'Model'!$A$1:$N$53"}</definedName>
    <definedName name="tun" localSheetId="4" hidden="1">{"'Model'!$A$1:$N$53"}</definedName>
    <definedName name="tun" localSheetId="6" hidden="1">{"'Model'!$A$1:$N$53"}</definedName>
    <definedName name="tun" localSheetId="8" hidden="1">{"'Model'!$A$1:$N$53"}</definedName>
    <definedName name="tun" localSheetId="9" hidden="1">{"'Model'!$A$1:$N$53"}</definedName>
    <definedName name="tun" localSheetId="5" hidden="1">{"'Model'!$A$1:$N$53"}</definedName>
    <definedName name="tun" hidden="1">{"'Model'!$A$1:$N$53"}</definedName>
    <definedName name="TUR">#N/A</definedName>
    <definedName name="TUT">#N/A</definedName>
    <definedName name="TUTU">#N/A</definedName>
    <definedName name="tuu">#N/A</definedName>
    <definedName name="tuut">#N/A</definedName>
    <definedName name="TW" localSheetId="10">#REF!</definedName>
    <definedName name="TW">#REF!</definedName>
    <definedName name="twe">#N/A</definedName>
    <definedName name="twer">#N/A</definedName>
    <definedName name="twere">#N/A</definedName>
    <definedName name="twert">#N/A</definedName>
    <definedName name="twete">#N/A</definedName>
    <definedName name="twette34">#N/A</definedName>
    <definedName name="twr" localSheetId="10">#REF!</definedName>
    <definedName name="twr" localSheetId="8">#REF!</definedName>
    <definedName name="twr" localSheetId="9">#REF!</definedName>
    <definedName name="twr">#REF!</definedName>
    <definedName name="twrt" localSheetId="10">#REF!</definedName>
    <definedName name="twrt" localSheetId="8">#REF!</definedName>
    <definedName name="twrt" localSheetId="9">#REF!</definedName>
    <definedName name="twrt">#REF!</definedName>
    <definedName name="twt">#N/A</definedName>
    <definedName name="ty" localSheetId="10">#REF!</definedName>
    <definedName name="ty" localSheetId="8">#REF!</definedName>
    <definedName name="ty" localSheetId="9">#REF!</definedName>
    <definedName name="ty">#REF!</definedName>
    <definedName name="ty5e5y">#N/A</definedName>
    <definedName name="TYEHGE">#N/A</definedName>
    <definedName name="TYERY">#N/A</definedName>
    <definedName name="tyeyr">#N/A</definedName>
    <definedName name="tyhyt">#N/A</definedName>
    <definedName name="tyjnyt">#N/A</definedName>
    <definedName name="TYJTFY">#N/A</definedName>
    <definedName name="tyjy">#N/A</definedName>
    <definedName name="tykktyf">#N/A</definedName>
    <definedName name="tykktyk">#N/A</definedName>
    <definedName name="tykkyt">#N/A</definedName>
    <definedName name="tykty">#N/A</definedName>
    <definedName name="type" localSheetId="10">#REF!</definedName>
    <definedName name="type">#REF!</definedName>
    <definedName name="TYPE_INV" localSheetId="8">#REF!</definedName>
    <definedName name="TYPE_INV" localSheetId="5">[226]GIVTR00P!$AJ$3:$AM$960</definedName>
    <definedName name="TYPE_INV">#REF!</definedName>
    <definedName name="type1" localSheetId="10">#REF!</definedName>
    <definedName name="type1" localSheetId="8">#REF!</definedName>
    <definedName name="type1">#REF!</definedName>
    <definedName name="TYRYR">#N/A</definedName>
    <definedName name="TYTHT">#N/A</definedName>
    <definedName name="tytuyiiu">#N/A</definedName>
    <definedName name="tyty">#N/A</definedName>
    <definedName name="TYTYT">#N/A</definedName>
    <definedName name="TYTYTY">#N/A</definedName>
    <definedName name="TYUT">#N/A</definedName>
    <definedName name="TYYE">#N/A</definedName>
    <definedName name="U">#N/A</definedName>
    <definedName name="u_40239" localSheetId="10">#REF!</definedName>
    <definedName name="u_40239" localSheetId="8">#REF!</definedName>
    <definedName name="u_40239" localSheetId="9">#REF!</definedName>
    <definedName name="u_40239">#REF!</definedName>
    <definedName name="u_pang" localSheetId="10">#REF!</definedName>
    <definedName name="u_pang" localSheetId="8">#REF!</definedName>
    <definedName name="u_pang" localSheetId="9">#REF!</definedName>
    <definedName name="u_pang">#REF!</definedName>
    <definedName name="U6U">#N/A</definedName>
    <definedName name="udt">#N/A</definedName>
    <definedName name="udtu">#N/A</definedName>
    <definedName name="ue">#N/A</definedName>
    <definedName name="uee">#N/A</definedName>
    <definedName name="ueu">#N/A</definedName>
    <definedName name="UFPrn20020926134932" localSheetId="10">#REF!</definedName>
    <definedName name="UFPrn20020926134932">#REF!</definedName>
    <definedName name="UFPrn20020926135049" localSheetId="10">#REF!</definedName>
    <definedName name="UFPrn20020926135049">#REF!</definedName>
    <definedName name="UFPrn20020926140704" localSheetId="10">#REF!</definedName>
    <definedName name="UFPrn20020926140704">#REF!</definedName>
    <definedName name="UFPrn20020926140818" localSheetId="10">#REF!</definedName>
    <definedName name="UFPrn20020926140818">#REF!</definedName>
    <definedName name="UFPrn20020926140944" localSheetId="10">#REF!</definedName>
    <definedName name="UFPrn20020926140944">#REF!</definedName>
    <definedName name="UFPrn20020926151134" localSheetId="10">#REF!</definedName>
    <definedName name="UFPrn20020926151134">#REF!</definedName>
    <definedName name="UFPrn20021126143830" localSheetId="10">#REF!</definedName>
    <definedName name="UFPrn20021126143830">#REF!</definedName>
    <definedName name="UFPrn20030905152550" localSheetId="10">#REF!</definedName>
    <definedName name="UFPrn20030905152550">#REF!</definedName>
    <definedName name="UFPrn20030905152617" localSheetId="10">#REF!</definedName>
    <definedName name="UFPrn20030905152617">#REF!</definedName>
    <definedName name="UFPrn20030905152646" localSheetId="10">#REF!</definedName>
    <definedName name="UFPrn20030905152646">#REF!</definedName>
    <definedName name="UFPrn20031106141539" localSheetId="10">#REF!</definedName>
    <definedName name="UFPrn20031106141539">#REF!</definedName>
    <definedName name="UFPrn20040512120738" localSheetId="10">#REF!</definedName>
    <definedName name="UFPrn20040512120738">#REF!</definedName>
    <definedName name="UFPrn20040604145208" localSheetId="10">#REF!</definedName>
    <definedName name="UFPrn20040604145208">#REF!</definedName>
    <definedName name="UFPrn20050414084645" localSheetId="10">#REF!</definedName>
    <definedName name="UFPrn20050414084645">#REF!</definedName>
    <definedName name="UFPrn20050414085001" localSheetId="10">#REF!</definedName>
    <definedName name="UFPrn20050414085001">#REF!</definedName>
    <definedName name="UFPrn20050420155141" localSheetId="8">#REF!</definedName>
    <definedName name="UFPrn20050420155141" localSheetId="5">[227]Sum!$A$1:$M$37</definedName>
    <definedName name="UFPrn20050420155141">#REF!</definedName>
    <definedName name="UFPrn20050421082021" localSheetId="10">#REF!</definedName>
    <definedName name="UFPrn20050421082021" localSheetId="8">#REF!</definedName>
    <definedName name="UFPrn20050421082021">#REF!</definedName>
    <definedName name="UFPrn20050425153159" localSheetId="10">#REF!</definedName>
    <definedName name="UFPrn20050425153159">#REF!</definedName>
    <definedName name="UFPrn20050426091529" localSheetId="10">#REF!</definedName>
    <definedName name="UFPrn20050426091529">#REF!</definedName>
    <definedName name="UFPrn20050426095751" localSheetId="10">#REF!</definedName>
    <definedName name="UFPrn20050426095751">#REF!</definedName>
    <definedName name="UFPrn20050426095854" localSheetId="10">#REF!</definedName>
    <definedName name="UFPrn20050426095854">#REF!</definedName>
    <definedName name="UFPrn20050426100007" localSheetId="10">#REF!</definedName>
    <definedName name="UFPrn20050426100007">#REF!</definedName>
    <definedName name="uggbhj">#N/A</definedName>
    <definedName name="uggt6">#N/A</definedName>
    <definedName name="UGIKY">#N/A</definedName>
    <definedName name="UGMA" localSheetId="8">#REF!</definedName>
    <definedName name="UGMA" localSheetId="5">[63]DealerData!#REF!</definedName>
    <definedName name="UGMA">#REF!</definedName>
    <definedName name="UGMA_COM1" localSheetId="8">#REF!</definedName>
    <definedName name="UGMA_COM1" localSheetId="5">[63]DealerData!#REF!</definedName>
    <definedName name="UGMA_COM1">#REF!</definedName>
    <definedName name="UGMA_COM2" localSheetId="8">#REF!</definedName>
    <definedName name="UGMA_COM2" localSheetId="5">[63]DealerData!#REF!</definedName>
    <definedName name="UGMA_COM2">#REF!</definedName>
    <definedName name="UGMA1" localSheetId="5">[63]DealerData!#REF!</definedName>
    <definedName name="UGMA1">#REF!</definedName>
    <definedName name="UGMA2" localSheetId="5">[63]DealerData!#REF!</definedName>
    <definedName name="UGMA2">#REF!</definedName>
    <definedName name="ugygb">#N/A</definedName>
    <definedName name="uhi">#N/A</definedName>
    <definedName name="uhiuh">#N/A</definedName>
    <definedName name="uhju">#N/A</definedName>
    <definedName name="uhuhu">#N/A</definedName>
    <definedName name="uhuppc">#N/A</definedName>
    <definedName name="uhytf6">#N/A</definedName>
    <definedName name="UI">#N/A</definedName>
    <definedName name="uiii" localSheetId="8">#REF!</definedName>
    <definedName name="uiii" localSheetId="5">[183]BS!$B$2:$B$706</definedName>
    <definedName name="uiii">#REF!</definedName>
    <definedName name="uiiu">#N/A</definedName>
    <definedName name="uiiuh">#N/A</definedName>
    <definedName name="UIIUI">#N/A</definedName>
    <definedName name="uij">#N/A</definedName>
    <definedName name="uik">#N/A</definedName>
    <definedName name="uikh">#N/A</definedName>
    <definedName name="uio">#N/A</definedName>
    <definedName name="UIOO">#N/A</definedName>
    <definedName name="uiu" localSheetId="8">#REF!</definedName>
    <definedName name="uiu" localSheetId="5">'[228]MEG US$ FS'!#REF!</definedName>
    <definedName name="uiu">#REF!</definedName>
    <definedName name="uiui">#N/A</definedName>
    <definedName name="uiuuuu">#N/A</definedName>
    <definedName name="uiy" localSheetId="10">#REF!</definedName>
    <definedName name="uiy" localSheetId="8">#REF!</definedName>
    <definedName name="uiy" localSheetId="9">#REF!</definedName>
    <definedName name="uiy">#REF!</definedName>
    <definedName name="uj">#N/A</definedName>
    <definedName name="ujj" localSheetId="10" hidden="1">{"'Eng (page2)'!$A$1:$D$52"}</definedName>
    <definedName name="ujj" localSheetId="8" hidden="1">{"'Eng (page2)'!$A$1:$D$52"}</definedName>
    <definedName name="ujj" localSheetId="9" hidden="1">{"'Eng (page2)'!$A$1:$D$52"}</definedName>
    <definedName name="ujj" localSheetId="5" hidden="1">{"'Eng (page2)'!$A$1:$D$52"}</definedName>
    <definedName name="ujj" hidden="1">{"'Eng (page2)'!$A$1:$D$52"}</definedName>
    <definedName name="UJU">#N/A</definedName>
    <definedName name="UJUJ">#N/A</definedName>
    <definedName name="ujujj" localSheetId="10">#REF!</definedName>
    <definedName name="ujujj" localSheetId="8">#REF!</definedName>
    <definedName name="ujujj" localSheetId="9">#REF!</definedName>
    <definedName name="ujujj">#REF!</definedName>
    <definedName name="UJUU">#N/A</definedName>
    <definedName name="UJUUJ">#N/A</definedName>
    <definedName name="UJUUUU">#N/A</definedName>
    <definedName name="ukj">#N/A</definedName>
    <definedName name="UKKUU">#N/A</definedName>
    <definedName name="UKL" localSheetId="10" hidden="1">{"'Eng (page2)'!$A$1:$D$52"}</definedName>
    <definedName name="UKL" localSheetId="8" hidden="1">{"'Eng (page2)'!$A$1:$D$52"}</definedName>
    <definedName name="UKL" localSheetId="9" hidden="1">{"'Eng (page2)'!$A$1:$D$52"}</definedName>
    <definedName name="UKL" localSheetId="5" hidden="1">{"'Eng (page2)'!$A$1:$D$52"}</definedName>
    <definedName name="UKL" hidden="1">{"'Eng (page2)'!$A$1:$D$52"}</definedName>
    <definedName name="UKUK">#N/A</definedName>
    <definedName name="ukuu">#N/A</definedName>
    <definedName name="unew" localSheetId="10" hidden="1">{"'Model'!$A$1:$N$53"}</definedName>
    <definedName name="unew" localSheetId="8" hidden="1">{"'Model'!$A$1:$N$53"}</definedName>
    <definedName name="unew" localSheetId="9" hidden="1">{"'Model'!$A$1:$N$53"}</definedName>
    <definedName name="unew" localSheetId="5" hidden="1">{"'Model'!$A$1:$N$53"}</definedName>
    <definedName name="unew" hidden="1">{"'Model'!$A$1:$N$53"}</definedName>
    <definedName name="unhide">#N/A</definedName>
    <definedName name="unit" localSheetId="8">#REF!</definedName>
    <definedName name="unit" localSheetId="5">[97]data!$B$1:$B$41</definedName>
    <definedName name="unit">#REF!</definedName>
    <definedName name="Units" localSheetId="8">#REF!</definedName>
    <definedName name="Units" localSheetId="5">[156]Tables!$N$3:$N$10</definedName>
    <definedName name="Units">#REF!</definedName>
    <definedName name="unnamed" localSheetId="10">#REF!</definedName>
    <definedName name="unnamed" localSheetId="8">#REF!</definedName>
    <definedName name="unnamed" localSheetId="9">#REF!</definedName>
    <definedName name="unnamed">#REF!</definedName>
    <definedName name="unreal" localSheetId="10">#REF!</definedName>
    <definedName name="unreal" localSheetId="8">#REF!</definedName>
    <definedName name="unreal" localSheetId="9">#REF!</definedName>
    <definedName name="unreal">#REF!</definedName>
    <definedName name="Unrealized" localSheetId="10">#REF!</definedName>
    <definedName name="Unrealized" localSheetId="8">#REF!</definedName>
    <definedName name="Unrealized" localSheetId="9">#REF!</definedName>
    <definedName name="Unrealized">#REF!</definedName>
    <definedName name="UO"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iou">#N/A</definedName>
    <definedName name="UOO" localSheetId="10" hidden="1">{"'Eng (page2)'!$A$1:$D$52"}</definedName>
    <definedName name="UOO" localSheetId="8" hidden="1">{"'Eng (page2)'!$A$1:$D$52"}</definedName>
    <definedName name="UOO" localSheetId="9" hidden="1">{"'Eng (page2)'!$A$1:$D$52"}</definedName>
    <definedName name="UOO" localSheetId="5" hidden="1">{"'Eng (page2)'!$A$1:$D$52"}</definedName>
    <definedName name="UOO" hidden="1">{"'Eng (page2)'!$A$1:$D$52"}</definedName>
    <definedName name="uopp" localSheetId="10" hidden="1">{"'Eng (page2)'!$A$1:$D$52"}</definedName>
    <definedName name="uopp" localSheetId="8" hidden="1">{"'Eng (page2)'!$A$1:$D$52"}</definedName>
    <definedName name="uopp" localSheetId="9" hidden="1">{"'Eng (page2)'!$A$1:$D$52"}</definedName>
    <definedName name="uopp" localSheetId="5" hidden="1">{"'Eng (page2)'!$A$1:$D$52"}</definedName>
    <definedName name="uopp" hidden="1">{"'Eng (page2)'!$A$1:$D$52"}</definedName>
    <definedName name="Uor" localSheetId="10" hidden="1">{"'Eng (page2)'!$A$1:$D$52"}</definedName>
    <definedName name="Uor" localSheetId="8" hidden="1">{"'Eng (page2)'!$A$1:$D$52"}</definedName>
    <definedName name="Uor" localSheetId="9" hidden="1">{"'Eng (page2)'!$A$1:$D$52"}</definedName>
    <definedName name="Uor" localSheetId="5" hidden="1">{"'Eng (page2)'!$A$1:$D$52"}</definedName>
    <definedName name="Uor" hidden="1">{"'Eng (page2)'!$A$1:$D$52"}</definedName>
    <definedName name="upuyp">#N/A</definedName>
    <definedName name="ur">#N/A</definedName>
    <definedName name="UR5T">#N/A</definedName>
    <definedName name="urrt">#N/A</definedName>
    <definedName name="US" localSheetId="8">#REF!</definedName>
    <definedName name="US" localSheetId="5">'[131]ADJ - RATE'!$B$3</definedName>
    <definedName name="US">#REF!</definedName>
    <definedName name="USCPIRo" localSheetId="8">#REF!</definedName>
    <definedName name="USCPIRo" localSheetId="5">'[40]Economic Arguments'!$E$5</definedName>
    <definedName name="USCPIRo">#REF!</definedName>
    <definedName name="usd" localSheetId="10">#REF!</definedName>
    <definedName name="usd" localSheetId="8">#REF!</definedName>
    <definedName name="usd" localSheetId="9">#REF!</definedName>
    <definedName name="usd">#REF!</definedName>
    <definedName name="USD_AVG" localSheetId="5">'[73]Calculation of end rates'!#REF!</definedName>
    <definedName name="USD_AVG">#REF!</definedName>
    <definedName name="Used_Accts" localSheetId="8">#REF!</definedName>
    <definedName name="Used_Accts" localSheetId="5">[229]Used_Acc!$A$2:$B$747</definedName>
    <definedName name="Used_Accts">#REF!</definedName>
    <definedName name="ut">#N/A</definedName>
    <definedName name="utd">#N/A</definedName>
    <definedName name="utk">#N/A</definedName>
    <definedName name="UTLH1" localSheetId="10">#REF!</definedName>
    <definedName name="UTLH1" localSheetId="8">#REF!</definedName>
    <definedName name="UTLH1">#REF!</definedName>
    <definedName name="UTNH">#N/A</definedName>
    <definedName name="utrt">#N/A</definedName>
    <definedName name="uttuiti">#N/A</definedName>
    <definedName name="utu">#N/A</definedName>
    <definedName name="UTYYT">#N/A</definedName>
    <definedName name="uu">#N/A</definedName>
    <definedName name="uuu" localSheetId="10">#REF!</definedName>
    <definedName name="uuu" localSheetId="8">#REF!</definedName>
    <definedName name="uuu" localSheetId="9">#REF!</definedName>
    <definedName name="uuu">#REF!</definedName>
    <definedName name="uuuhg">#N/A</definedName>
    <definedName name="uuuu" localSheetId="10">#REF!</definedName>
    <definedName name="uuuu" localSheetId="8">#REF!</definedName>
    <definedName name="uuuu" localSheetId="9">#REF!</definedName>
    <definedName name="uuuu">#REF!</definedName>
    <definedName name="uuuuiiii" localSheetId="10">#REF!</definedName>
    <definedName name="uuuuiiii" localSheetId="8">#REF!</definedName>
    <definedName name="uuuuiiii" localSheetId="9">#REF!</definedName>
    <definedName name="uuuuiiii">#REF!</definedName>
    <definedName name="uuuuu">#N/A</definedName>
    <definedName name="UUUUUU" localSheetId="10">#REF!</definedName>
    <definedName name="UUUUUU" localSheetId="8">#REF!</definedName>
    <definedName name="UUUUUU" localSheetId="9">#REF!</definedName>
    <definedName name="UUUUUU">#REF!</definedName>
    <definedName name="UUUUUUU" localSheetId="10">#REF!</definedName>
    <definedName name="UUUUUUU" localSheetId="8">#REF!</definedName>
    <definedName name="UUUUUUU" localSheetId="9">#REF!</definedName>
    <definedName name="UUUUUUU">#REF!</definedName>
    <definedName name="UUUY">#N/A</definedName>
    <definedName name="uygi">#N/A</definedName>
    <definedName name="UYT">#N/A</definedName>
    <definedName name="UYU_AVG" localSheetId="8">#REF!</definedName>
    <definedName name="UYU_AVG" localSheetId="5">'[73]Calculation of end rates'!#REF!</definedName>
    <definedName name="UYU_AVG">#REF!</definedName>
    <definedName name="uyuh">#N/A</definedName>
    <definedName name="uyy">#N/A</definedName>
    <definedName name="uyyy" localSheetId="10">#REF!</definedName>
    <definedName name="uyyy" localSheetId="8">#REF!</definedName>
    <definedName name="uyyy" localSheetId="9">#REF!</definedName>
    <definedName name="uyyy">#REF!</definedName>
    <definedName name="v">#N/A</definedName>
    <definedName name="VALID01234" localSheetId="10">#REF!,#REF!</definedName>
    <definedName name="VALID01234" localSheetId="8">#REF!,#REF!</definedName>
    <definedName name="VALID01234" localSheetId="9">#REF!,#REF!</definedName>
    <definedName name="VALID01234">#REF!,#REF!</definedName>
    <definedName name="ValidAcctEl">NA()</definedName>
    <definedName name="ValidBooks" localSheetId="8">#REF!</definedName>
    <definedName name="ValidBooks" localSheetId="5">[187]BSLA!$A$2:$A$102</definedName>
    <definedName name="ValidBooks">#REF!</definedName>
    <definedName name="ValidProd">NA()</definedName>
    <definedName name="value" localSheetId="10">#REF!</definedName>
    <definedName name="value">#REF!</definedName>
    <definedName name="Values_Entered" localSheetId="10">IF(Loan_Amount*'CF 13-15'!Interest_Rate*Loan_Years*Loan_Start&gt;0,1,0)</definedName>
    <definedName name="Values_Entered" localSheetId="8">IF('SH 11'!Loan_Amount*'SH 11'!Interest_Rate*'SH 11'!Loan_Years*'SH 11'!Loan_Start&gt;0,1,0)</definedName>
    <definedName name="Values_Entered" localSheetId="9">IF([0]!Loan_Amount*[0]!Interest_Rate*[0]!Loan_Years*[0]!Loan_Start&gt;0,1,0)</definedName>
    <definedName name="Values_Entered" localSheetId="5">IF('SH 9'!Loan_Amount*[0]!Interest_Rate*'SH 9'!Loan_Years*'SH 9'!Loan_Start&gt;0,1,0)</definedName>
    <definedName name="Values_Entered">IF(Loan_Amount*[0]!Interest_Rate*Loan_Years*Loan_Start&gt;0,1,0)</definedName>
    <definedName name="Variable_Activity" localSheetId="8">#REF!</definedName>
    <definedName name="Variable_Activity" localSheetId="5">[145]Calculations!$B$9</definedName>
    <definedName name="Variable_Activity">#REF!</definedName>
    <definedName name="Variable_Contract_Period_From">NA()</definedName>
    <definedName name="Variable_Contract_Period_To">NA()</definedName>
    <definedName name="Variable_Major_Client_Description" localSheetId="8">#REF!</definedName>
    <definedName name="Variable_Major_Client_Description" localSheetId="5">[145]Calculations!$B$7</definedName>
    <definedName name="Variable_Major_Client_Description">#REF!</definedName>
    <definedName name="Variable_Profit_Centre_Hierarchy" localSheetId="8">#REF!</definedName>
    <definedName name="Variable_Profit_Centre_Hierarchy" localSheetId="5">[145]Calculations!$B$6</definedName>
    <definedName name="Variable_Profit_Centre_Hierarchy">#REF!</definedName>
    <definedName name="Variable_Region" localSheetId="8">#REF!</definedName>
    <definedName name="Variable_Region" localSheetId="5">[145]Calculations!$B$10</definedName>
    <definedName name="Variable_Region">#REF!</definedName>
    <definedName name="vat" localSheetId="10">#REF!</definedName>
    <definedName name="vat" localSheetId="8">#REF!</definedName>
    <definedName name="vat" localSheetId="9">#REF!</definedName>
    <definedName name="vat">#REF!</definedName>
    <definedName name="vbesr">#N/A</definedName>
    <definedName name="VBV">#N/A</definedName>
    <definedName name="VBVB">#N/A</definedName>
    <definedName name="vc">#N/A</definedName>
    <definedName name="VCA" localSheetId="10">#REF!</definedName>
    <definedName name="VCA">#REF!</definedName>
    <definedName name="vcn" localSheetId="8">#REF!</definedName>
    <definedName name="vcn" localSheetId="5">[97]data!$G$1:$G$57</definedName>
    <definedName name="vcn">#REF!</definedName>
    <definedName name="vcnb">#N/A</definedName>
    <definedName name="vcx" localSheetId="10" hidden="1">{"'Model'!$A$1:$N$53"}</definedName>
    <definedName name="vcx" localSheetId="8" hidden="1">{"'Model'!$A$1:$N$53"}</definedName>
    <definedName name="vcx" localSheetId="9" hidden="1">{"'Model'!$A$1:$N$53"}</definedName>
    <definedName name="vcx" localSheetId="5" hidden="1">{"'Model'!$A$1:$N$53"}</definedName>
    <definedName name="vcx" hidden="1">{"'Model'!$A$1:$N$53"}</definedName>
    <definedName name="vcxhhd">#N/A</definedName>
    <definedName name="VDD">#N/A</definedName>
    <definedName name="vddgg">#N/A</definedName>
    <definedName name="vderfd">#N/A</definedName>
    <definedName name="vderrg">#N/A</definedName>
    <definedName name="VDF" localSheetId="10" hidden="1">{"'Eng (page2)'!$A$1:$D$52"}</definedName>
    <definedName name="VDF" localSheetId="8" hidden="1">{"'Eng (page2)'!$A$1:$D$52"}</definedName>
    <definedName name="VDF" localSheetId="9" hidden="1">{"'Eng (page2)'!$A$1:$D$52"}</definedName>
    <definedName name="VDF" localSheetId="5" hidden="1">{"'Eng (page2)'!$A$1:$D$52"}</definedName>
    <definedName name="VDF" hidden="1">{"'Eng (page2)'!$A$1:$D$52"}</definedName>
    <definedName name="vdfdf">#N/A</definedName>
    <definedName name="VDFDFVD">#N/A</definedName>
    <definedName name="vdfe">#N/A</definedName>
    <definedName name="vdfer">#N/A</definedName>
    <definedName name="vdfersg">#N/A</definedName>
    <definedName name="vdfre">#N/A</definedName>
    <definedName name="VDFRS" localSheetId="10">#REF!</definedName>
    <definedName name="VDFRS" localSheetId="8">#REF!</definedName>
    <definedName name="VDFRS" localSheetId="9">#REF!</definedName>
    <definedName name="VDFRS">#REF!</definedName>
    <definedName name="vdfs">#N/A</definedName>
    <definedName name="VDFV">#N/A</definedName>
    <definedName name="VDFVERS">#N/A</definedName>
    <definedName name="VDFVERVR">#N/A</definedName>
    <definedName name="VDFVRE">#N/A</definedName>
    <definedName name="vdggdg">#N/A</definedName>
    <definedName name="vdrevr">#N/A</definedName>
    <definedName name="vdsfv">#N/A</definedName>
    <definedName name="vdsves">#N/A</definedName>
    <definedName name="vdsvre">#N/A</definedName>
    <definedName name="vdvfd">#N/A</definedName>
    <definedName name="veds">#N/A</definedName>
    <definedName name="veevee" localSheetId="10" hidden="1">{"'Model'!$A$1:$N$53"}</definedName>
    <definedName name="veevee" localSheetId="8" hidden="1">{"'Model'!$A$1:$N$53"}</definedName>
    <definedName name="veevee" localSheetId="9" hidden="1">{"'Model'!$A$1:$N$53"}</definedName>
    <definedName name="veevee" localSheetId="5" hidden="1">{"'Model'!$A$1:$N$53"}</definedName>
    <definedName name="veevee" hidden="1">{"'Model'!$A$1:$N$53"}</definedName>
    <definedName name="VEK" localSheetId="10">#REF!</definedName>
    <definedName name="VEK">#REF!</definedName>
    <definedName name="Version" localSheetId="10">#REF!</definedName>
    <definedName name="Version">#REF!</definedName>
    <definedName name="VESGRES">#N/A</definedName>
    <definedName name="vevevdv" localSheetId="10">#REF!</definedName>
    <definedName name="vevevdv">#REF!</definedName>
    <definedName name="vfbd">#N/A</definedName>
    <definedName name="vfd">#N/A</definedName>
    <definedName name="vfddg">#N/A</definedName>
    <definedName name="vfdegfd">#N/A</definedName>
    <definedName name="VFDERS">#N/A</definedName>
    <definedName name="VFDFDGFFD">#N/A</definedName>
    <definedName name="VFDFDVFD">#N/A</definedName>
    <definedName name="vfdfgd">#N/A</definedName>
    <definedName name="vfdgd">#N/A</definedName>
    <definedName name="vfdrd">#N/A</definedName>
    <definedName name="vfdresg">#N/A</definedName>
    <definedName name="vfdser">#N/A</definedName>
    <definedName name="vfdsg">#N/A</definedName>
    <definedName name="VFDSVF">#N/A</definedName>
    <definedName name="vfdver">#N/A</definedName>
    <definedName name="VFDVESR">#N/A</definedName>
    <definedName name="VFDVRE">#N/A</definedName>
    <definedName name="VFDVSR">#N/A</definedName>
    <definedName name="VFE">#N/A</definedName>
    <definedName name="VFED">#N/A</definedName>
    <definedName name="vfeergd">#N/A</definedName>
    <definedName name="vfeg">#N/A</definedName>
    <definedName name="vfegf">#N/A</definedName>
    <definedName name="vfejfjf">#N/A</definedName>
    <definedName name="vfer">#N/A</definedName>
    <definedName name="vferd">#N/A</definedName>
    <definedName name="vferg">#N/A</definedName>
    <definedName name="VFF">#N/A</definedName>
    <definedName name="vffd">#N/A</definedName>
    <definedName name="VFFDR">#N/A</definedName>
    <definedName name="VFFDX">#N/A</definedName>
    <definedName name="vffer">#N/A</definedName>
    <definedName name="vffgs">#N/A</definedName>
    <definedName name="VFFVDSD">#N/A</definedName>
    <definedName name="vffvfd">#N/A</definedName>
    <definedName name="vffvfrd">#N/A</definedName>
    <definedName name="vfgdf">#N/A</definedName>
    <definedName name="vfgrd">#N/A</definedName>
    <definedName name="vfgre">#N/A</definedName>
    <definedName name="vfrd">#N/A</definedName>
    <definedName name="vfrdf">#N/A</definedName>
    <definedName name="vfrf">#N/A</definedName>
    <definedName name="vfser">#N/A</definedName>
    <definedName name="vfserg">#N/A</definedName>
    <definedName name="vfsgfgf">#N/A</definedName>
    <definedName name="vfsgr">#N/A</definedName>
    <definedName name="vfsgrs">#N/A</definedName>
    <definedName name="vfsr">#N/A</definedName>
    <definedName name="vfsrd">#N/A</definedName>
    <definedName name="vfsrg">#N/A</definedName>
    <definedName name="vfsrgdf">#N/A</definedName>
    <definedName name="vfvdff">#N/A</definedName>
    <definedName name="vfves">#N/A</definedName>
    <definedName name="VFVESRRE">#N/A</definedName>
    <definedName name="vfvfddfv">#N/A</definedName>
    <definedName name="vfvfdvf">#N/A</definedName>
    <definedName name="VFVFSER">#N/A</definedName>
    <definedName name="vfvrefd">#N/A</definedName>
    <definedName name="VFVSER">#N/A</definedName>
    <definedName name="vfvsr">#N/A</definedName>
    <definedName name="vgghhj">#N/A</definedName>
    <definedName name="vgh">#N/A</definedName>
    <definedName name="vgi">#N/A</definedName>
    <definedName name="vgyivg">#N/A</definedName>
    <definedName name="vhjmt" localSheetId="8">#REF!</definedName>
    <definedName name="vhjmt" localSheetId="5">[97]data!$D$1:$D$27</definedName>
    <definedName name="vhjmt">#REF!</definedName>
    <definedName name="vhk">#N/A</definedName>
    <definedName name="view" localSheetId="10">#REF!</definedName>
    <definedName name="view" localSheetId="8">#REF!</definedName>
    <definedName name="view">#REF!</definedName>
    <definedName name="vigy">#N/A</definedName>
    <definedName name="viv">#N/A</definedName>
    <definedName name="viy">#N/A</definedName>
    <definedName name="viyg">#N/A</definedName>
    <definedName name="viygiyg">#N/A</definedName>
    <definedName name="vj">#N/A</definedName>
    <definedName name="VJDNB">#N/A</definedName>
    <definedName name="vjjv">#N/A</definedName>
    <definedName name="VJVJ">#N/A</definedName>
    <definedName name="VJVJVJ">#N/A</definedName>
    <definedName name="VKA" localSheetId="10">#REF!</definedName>
    <definedName name="VKA">#REF!</definedName>
    <definedName name="vkf">#N/A</definedName>
    <definedName name="vkh">#N/A</definedName>
    <definedName name="vkvy">#N/A</definedName>
    <definedName name="VL" localSheetId="10">#REF!</definedName>
    <definedName name="VL">#REF!</definedName>
    <definedName name="vmjn">#N/A</definedName>
    <definedName name="VMM">#N/A</definedName>
    <definedName name="vmmx">#N/A</definedName>
    <definedName name="VMVMM">#N/A</definedName>
    <definedName name="VMW" localSheetId="10">#REF!</definedName>
    <definedName name="VMW">#REF!</definedName>
    <definedName name="vnnv">#N/A</definedName>
    <definedName name="VNTt1" localSheetId="10">#REF!</definedName>
    <definedName name="VNTt1">#REF!</definedName>
    <definedName name="VNTt10" localSheetId="10">#REF!</definedName>
    <definedName name="VNTt10">#REF!</definedName>
    <definedName name="VNTt11" localSheetId="10">#REF!</definedName>
    <definedName name="VNTt11">#REF!</definedName>
    <definedName name="VNTt12" localSheetId="10">#REF!</definedName>
    <definedName name="VNTt12">#REF!</definedName>
    <definedName name="VNTt2" localSheetId="10">#REF!</definedName>
    <definedName name="VNTt2">#REF!</definedName>
    <definedName name="VNTt3" localSheetId="10">#REF!</definedName>
    <definedName name="VNTt3">#REF!</definedName>
    <definedName name="VNTt4" localSheetId="10">#REF!</definedName>
    <definedName name="VNTt4">#REF!</definedName>
    <definedName name="VNTt5" localSheetId="10">#REF!</definedName>
    <definedName name="VNTt5">#REF!</definedName>
    <definedName name="VNTt6" localSheetId="10">#REF!</definedName>
    <definedName name="VNTt6">#REF!</definedName>
    <definedName name="VNTt7" localSheetId="10">#REF!</definedName>
    <definedName name="VNTt7">#REF!</definedName>
    <definedName name="VNTt8" localSheetId="10">#REF!</definedName>
    <definedName name="VNTt8">#REF!</definedName>
    <definedName name="VNTt9" localSheetId="10">#REF!</definedName>
    <definedName name="VNTt9">#REF!</definedName>
    <definedName name="VNVNVN">#N/A</definedName>
    <definedName name="vo">#N/A</definedName>
    <definedName name="VOT" localSheetId="10">#REF!</definedName>
    <definedName name="VOT">#REF!</definedName>
    <definedName name="vr">#N/A</definedName>
    <definedName name="vregg">#N/A</definedName>
    <definedName name="VRERESDF">#N/A</definedName>
    <definedName name="VRERVES">#N/A</definedName>
    <definedName name="vresldd">#N/A</definedName>
    <definedName name="VRESR">#N/A</definedName>
    <definedName name="VREVRE">#N/A</definedName>
    <definedName name="vrfer">#N/A</definedName>
    <definedName name="vrfers">#N/A</definedName>
    <definedName name="VRFFV">#N/A</definedName>
    <definedName name="vrfserf">#N/A</definedName>
    <definedName name="vrgd">#N/A</definedName>
    <definedName name="vrsgsd">#N/A</definedName>
    <definedName name="vsdv">#N/A</definedName>
    <definedName name="vsereg">#N/A</definedName>
    <definedName name="vsr">#N/A</definedName>
    <definedName name="vsvf">#N/A</definedName>
    <definedName name="vsvser">#N/A</definedName>
    <definedName name="VTM_1" localSheetId="10" hidden="1">#REF!</definedName>
    <definedName name="VTM_1" hidden="1">#REF!</definedName>
    <definedName name="VTM_3" localSheetId="8" hidden="1">#REF!</definedName>
    <definedName name="VTM_3" localSheetId="5" hidden="1">[230]G360!#REF!</definedName>
    <definedName name="VTM_3" hidden="1">#REF!</definedName>
    <definedName name="VTM_47401" localSheetId="10" hidden="1">#REF!</definedName>
    <definedName name="VTM_47401" localSheetId="8" hidden="1">#REF!</definedName>
    <definedName name="VTM_47401" hidden="1">#REF!</definedName>
    <definedName name="VTM_47402" localSheetId="10" hidden="1">#REF!</definedName>
    <definedName name="VTM_47402" hidden="1">#REF!</definedName>
    <definedName name="VTM_47403" localSheetId="10" hidden="1">#REF!</definedName>
    <definedName name="VTM_47403" hidden="1">#REF!</definedName>
    <definedName name="VTM_47404" localSheetId="10" hidden="1">#REF!</definedName>
    <definedName name="VTM_47404" hidden="1">#REF!</definedName>
    <definedName name="VTM_47405" localSheetId="10" hidden="1">#REF!</definedName>
    <definedName name="VTM_47405" hidden="1">#REF!</definedName>
    <definedName name="VTT" localSheetId="10">#REF!</definedName>
    <definedName name="VTT">#REF!</definedName>
    <definedName name="vut" localSheetId="10">#REF!</definedName>
    <definedName name="vut">#REF!</definedName>
    <definedName name="vuujv">#N/A</definedName>
    <definedName name="vv">#N/A</definedName>
    <definedName name="vvd">#N/A</definedName>
    <definedName name="vvfdsfvdf">#N/A</definedName>
    <definedName name="VVFFD">#N/A</definedName>
    <definedName name="VVFFVDFD">#N/A</definedName>
    <definedName name="vvfsfd">#N/A</definedName>
    <definedName name="VVFVSER">#N/A</definedName>
    <definedName name="VVMVMMV">#N/A</definedName>
    <definedName name="vvref">#N/A</definedName>
    <definedName name="vvv" localSheetId="10" hidden="1">{"sum_mth",#N/A,FALSE,"SUM-MTH";"sum_mth_สะสม",#N/A,FALSE,"SUM-MTH";"sum_mth_ผลการดำเนินงาน",#N/A,FALSE,"SUM-MTH";"sum_mth_ผลการดำเนินงาน_สะสม",#N/A,FALSE,"SUM-MTH"}</definedName>
    <definedName name="vvv" localSheetId="8" hidden="1">{"sum_mth",#N/A,FALSE,"SUM-MTH";"sum_mth_สะสม",#N/A,FALSE,"SUM-MTH";"sum_mth_ผลการดำเนินงาน",#N/A,FALSE,"SUM-MTH";"sum_mth_ผลการดำเนินงาน_สะสม",#N/A,FALSE,"SUM-MTH"}</definedName>
    <definedName name="vvv" localSheetId="9" hidden="1">{"sum_mth",#N/A,FALSE,"SUM-MTH";"sum_mth_สะสม",#N/A,FALSE,"SUM-MTH";"sum_mth_ผลการดำเนินงาน",#N/A,FALSE,"SUM-MTH";"sum_mth_ผลการดำเนินงาน_สะสม",#N/A,FALSE,"SUM-MTH"}</definedName>
    <definedName name="vvv" localSheetId="5" hidden="1">{"sum_mth",#N/A,FALSE,"SUM-MTH";"sum_mth_สะสม",#N/A,FALSE,"SUM-MTH";"sum_mth_ผลการดำเนินงาน",#N/A,FALSE,"SUM-MTH";"sum_mth_ผลการดำเนินงาน_สะสม",#N/A,FALSE,"SUM-MTH"}</definedName>
    <definedName name="vvv" hidden="1">{"sum_mth",#N/A,FALSE,"SUM-MTH";"sum_mth_สะสม",#N/A,FALSE,"SUM-MTH";"sum_mth_ผลการดำเนินงาน",#N/A,FALSE,"SUM-MTH";"sum_mth_ผลการดำเนินงาน_สะสม",#N/A,FALSE,"SUM-MTH"}</definedName>
    <definedName name="VVVV">#N/A</definedName>
    <definedName name="vvvvvv" localSheetId="10" hidden="1">{"sum_mth",#N/A,FALSE,"SUM-MTH";"sum_mth_สะสม",#N/A,FALSE,"SUM-MTH";"sum_mth_ผลการดำเนินงาน",#N/A,FALSE,"SUM-MTH";"sum_mth_ผลการดำเนินงาน_สะสม",#N/A,FALSE,"SUM-MTH"}</definedName>
    <definedName name="vvvvvv" localSheetId="8" hidden="1">{"sum_mth",#N/A,FALSE,"SUM-MTH";"sum_mth_สะสม",#N/A,FALSE,"SUM-MTH";"sum_mth_ผลการดำเนินงาน",#N/A,FALSE,"SUM-MTH";"sum_mth_ผลการดำเนินงาน_สะสม",#N/A,FALSE,"SUM-MTH"}</definedName>
    <definedName name="vvvvvv" localSheetId="9" hidden="1">{"sum_mth",#N/A,FALSE,"SUM-MTH";"sum_mth_สะสม",#N/A,FALSE,"SUM-MTH";"sum_mth_ผลการดำเนินงาน",#N/A,FALSE,"SUM-MTH";"sum_mth_ผลการดำเนินงาน_สะสม",#N/A,FALSE,"SUM-MTH"}</definedName>
    <definedName name="vvvvvv" localSheetId="5"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dsvggg">#N/A</definedName>
    <definedName name="vxvx" localSheetId="10" hidden="1">{"'Eng (page2)'!$A$1:$D$52"}</definedName>
    <definedName name="vxvx" localSheetId="8" hidden="1">{"'Eng (page2)'!$A$1:$D$52"}</definedName>
    <definedName name="vxvx" localSheetId="9" hidden="1">{"'Eng (page2)'!$A$1:$D$52"}</definedName>
    <definedName name="vxvx" localSheetId="5" hidden="1">{"'Eng (page2)'!$A$1:$D$52"}</definedName>
    <definedName name="vxvx" hidden="1">{"'Eng (page2)'!$A$1:$D$52"}</definedName>
    <definedName name="vxvxert" localSheetId="10" hidden="1">{"'Eng (page2)'!$A$1:$D$52"}</definedName>
    <definedName name="vxvxert" localSheetId="8" hidden="1">{"'Eng (page2)'!$A$1:$D$52"}</definedName>
    <definedName name="vxvxert" localSheetId="9" hidden="1">{"'Eng (page2)'!$A$1:$D$52"}</definedName>
    <definedName name="vxvxert" localSheetId="5" hidden="1">{"'Eng (page2)'!$A$1:$D$52"}</definedName>
    <definedName name="vxvxert" hidden="1">{"'Eng (page2)'!$A$1:$D$52"}</definedName>
    <definedName name="w">#N/A</definedName>
    <definedName name="W3AFWE">#N/A</definedName>
    <definedName name="W3EFA">#N/A</definedName>
    <definedName name="W3EWE">#N/A</definedName>
    <definedName name="W3FEFW3E">#N/A</definedName>
    <definedName name="W3RA">#N/A</definedName>
    <definedName name="W3RFWE">#N/A</definedName>
    <definedName name="w3te">#N/A</definedName>
    <definedName name="w3twe">#N/A</definedName>
    <definedName name="w45yw">#N/A</definedName>
    <definedName name="w4g4e">#N/A</definedName>
    <definedName name="w4y34w">#N/A</definedName>
    <definedName name="w4y43">#N/A</definedName>
    <definedName name="w6w">#N/A</definedName>
    <definedName name="wa">#N/A</definedName>
    <definedName name="WA3ERWA">#N/A</definedName>
    <definedName name="WA3FAW3">#N/A</definedName>
    <definedName name="WA4ETW">#N/A</definedName>
    <definedName name="WA4ETWA4">#N/A</definedName>
    <definedName name="WAAWFE3">#N/A</definedName>
    <definedName name="wae">#N/A</definedName>
    <definedName name="WAEF">#N/A</definedName>
    <definedName name="WAEFA3W">#N/A</definedName>
    <definedName name="WAEFEW">#N/A</definedName>
    <definedName name="WAEFEWF">#N/A</definedName>
    <definedName name="waeffewewf">#N/A</definedName>
    <definedName name="WAEFWA">#N/A</definedName>
    <definedName name="waefwef">#N/A</definedName>
    <definedName name="waew" localSheetId="10" hidden="1">{#N/A,#N/A,FALSE,"4_TOTAL";#N/A,#N/A,FALSE,"3_2TOTAL";#N/A,#N/A,FALSE,"5_INCOME";#N/A,#N/A,FALSE,"2_2LEV";#N/A,#N/A,FALSE,"2_2LEVYTD";#N/A,#N/A,FALSE,"BALANCE";#N/A,#N/A,FALSE,"CASHFLOW";#N/A,#N/A,FALSE,"PRODUCT";#N/A,#N/A,FALSE,"SALES";#N/A,#N/A,FALSE,"AGING"}</definedName>
    <definedName name="waew" localSheetId="8" hidden="1">{#N/A,#N/A,FALSE,"4_TOTAL";#N/A,#N/A,FALSE,"3_2TOTAL";#N/A,#N/A,FALSE,"5_INCOME";#N/A,#N/A,FALSE,"2_2LEV";#N/A,#N/A,FALSE,"2_2LEVYTD";#N/A,#N/A,FALSE,"BALANCE";#N/A,#N/A,FALSE,"CASHFLOW";#N/A,#N/A,FALSE,"PRODUCT";#N/A,#N/A,FALSE,"SALES";#N/A,#N/A,FALSE,"AGING"}</definedName>
    <definedName name="waew" localSheetId="9" hidden="1">{#N/A,#N/A,FALSE,"4_TOTAL";#N/A,#N/A,FALSE,"3_2TOTAL";#N/A,#N/A,FALSE,"5_INCOME";#N/A,#N/A,FALSE,"2_2LEV";#N/A,#N/A,FALSE,"2_2LEVYTD";#N/A,#N/A,FALSE,"BALANCE";#N/A,#N/A,FALSE,"CASHFLOW";#N/A,#N/A,FALSE,"PRODUCT";#N/A,#N/A,FALSE,"SALES";#N/A,#N/A,FALSE,"AGING"}</definedName>
    <definedName name="waew" localSheetId="5"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F33E">#N/A</definedName>
    <definedName name="WAF3W">#N/A</definedName>
    <definedName name="wafeefwa">#N/A</definedName>
    <definedName name="WAFEEWAF">#N/A</definedName>
    <definedName name="WAFEFW">#N/A</definedName>
    <definedName name="WAFEFWEA">#N/A</definedName>
    <definedName name="WAFEWEA">#N/A</definedName>
    <definedName name="WAFEWF">#N/A</definedName>
    <definedName name="WAFW3">#N/A</definedName>
    <definedName name="WAGEGWAEG">#N/A</definedName>
    <definedName name="WAKEWKL">#N/A</definedName>
    <definedName name="Wal_Mart" localSheetId="10">#REF!</definedName>
    <definedName name="Wal_Mart">#REF!</definedName>
    <definedName name="walkthrough" localSheetId="10" hidden="1">{"'Eng (page2)'!$A$1:$D$52"}</definedName>
    <definedName name="walkthrough" localSheetId="8" hidden="1">{"'Eng (page2)'!$A$1:$D$52"}</definedName>
    <definedName name="walkthrough" localSheetId="9" hidden="1">{"'Eng (page2)'!$A$1:$D$52"}</definedName>
    <definedName name="walkthrough" localSheetId="5" hidden="1">{"'Eng (page2)'!$A$1:$D$52"}</definedName>
    <definedName name="walkthrough" hidden="1">{"'Eng (page2)'!$A$1:$D$52"}</definedName>
    <definedName name="wanna" localSheetId="10" hidden="1">{"'Model'!$A$1:$N$53"}</definedName>
    <definedName name="wanna" localSheetId="8" hidden="1">{"'Model'!$A$1:$N$53"}</definedName>
    <definedName name="wanna" localSheetId="9" hidden="1">{"'Model'!$A$1:$N$53"}</definedName>
    <definedName name="wanna" localSheetId="5" hidden="1">{"'Model'!$A$1:$N$53"}</definedName>
    <definedName name="wanna" hidden="1">{"'Model'!$A$1:$N$53"}</definedName>
    <definedName name="wannn" localSheetId="10" hidden="1">{"'Eng (page2)'!$A$1:$D$52"}</definedName>
    <definedName name="wannn" localSheetId="8" hidden="1">{"'Eng (page2)'!$A$1:$D$52"}</definedName>
    <definedName name="wannn" localSheetId="9" hidden="1">{"'Eng (page2)'!$A$1:$D$52"}</definedName>
    <definedName name="wannn" localSheetId="5" hidden="1">{"'Eng (page2)'!$A$1:$D$52"}</definedName>
    <definedName name="wannn" hidden="1">{"'Eng (page2)'!$A$1:$D$52"}</definedName>
    <definedName name="wat" localSheetId="8">#REF!</definedName>
    <definedName name="wat" localSheetId="5">[161]J1!$L$10</definedName>
    <definedName name="wat">#REF!</definedName>
    <definedName name="WAT4WE">#N/A</definedName>
    <definedName name="WAWA">#N/A</definedName>
    <definedName name="WAWEF">#N/A</definedName>
    <definedName name="WAWF3W3">#N/A</definedName>
    <definedName name="wbs" localSheetId="10">#REF!</definedName>
    <definedName name="wbs" localSheetId="8">#REF!</definedName>
    <definedName name="wbs">#REF!</definedName>
    <definedName name="wceew">#N/A</definedName>
    <definedName name="wd">#N/A</definedName>
    <definedName name="WDD">#N/A</definedName>
    <definedName name="WDEWFCD" localSheetId="10" hidden="1">#REF!</definedName>
    <definedName name="WDEWFCD" hidden="1">#REF!</definedName>
    <definedName name="wdss">#N/A</definedName>
    <definedName name="wdsssw">#N/A</definedName>
    <definedName name="wdw">#N/A</definedName>
    <definedName name="WE" localSheetId="10">#REF!</definedName>
    <definedName name="WE" localSheetId="8">#REF!</definedName>
    <definedName name="WE" localSheetId="9">#REF!</definedName>
    <definedName name="WE">#REF!</definedName>
    <definedName name="WEA">#N/A</definedName>
    <definedName name="WEA4WAE">#N/A</definedName>
    <definedName name="WEAERKWKLWL">#N/A</definedName>
    <definedName name="weaf">#N/A</definedName>
    <definedName name="WEAF3WAE">#N/A</definedName>
    <definedName name="weafce">#N/A</definedName>
    <definedName name="WEAFEW">#N/A</definedName>
    <definedName name="WEAFEWA">#N/A</definedName>
    <definedName name="weafewafwe">#N/A</definedName>
    <definedName name="weafewf">#N/A</definedName>
    <definedName name="WEAFF3WE">#N/A</definedName>
    <definedName name="WEAFFAWE">#N/A</definedName>
    <definedName name="WEAFFEWAFEW">#N/A</definedName>
    <definedName name="weafw3">#N/A</definedName>
    <definedName name="WEAFWE">#N/A</definedName>
    <definedName name="WEAFWEAF">#N/A</definedName>
    <definedName name="WEAJEK">#N/A</definedName>
    <definedName name="wealk">#N/A</definedName>
    <definedName name="wearfe">#N/A</definedName>
    <definedName name="WEARWEA">#N/A</definedName>
    <definedName name="weawef">#N/A</definedName>
    <definedName name="weawt">#N/A</definedName>
    <definedName name="wecew">#N/A</definedName>
    <definedName name="WED" localSheetId="10" hidden="1">{"'Eng (page2)'!$A$1:$D$52"}</definedName>
    <definedName name="WED" localSheetId="8" hidden="1">{"'Eng (page2)'!$A$1:$D$52"}</definedName>
    <definedName name="WED" localSheetId="9" hidden="1">{"'Eng (page2)'!$A$1:$D$52"}</definedName>
    <definedName name="WED" localSheetId="5" hidden="1">{"'Eng (page2)'!$A$1:$D$52"}</definedName>
    <definedName name="WED" hidden="1">{"'Eng (page2)'!$A$1:$D$52"}</definedName>
    <definedName name="weee" localSheetId="10" hidden="1">{"'Eng (page2)'!$A$1:$D$52"}</definedName>
    <definedName name="weee" localSheetId="8" hidden="1">{"'Eng (page2)'!$A$1:$D$52"}</definedName>
    <definedName name="weee" localSheetId="9" hidden="1">{"'Eng (page2)'!$A$1:$D$52"}</definedName>
    <definedName name="weee" localSheetId="5" hidden="1">{"'Eng (page2)'!$A$1:$D$52"}</definedName>
    <definedName name="weee" hidden="1">{"'Eng (page2)'!$A$1:$D$52"}</definedName>
    <definedName name="Weeee" localSheetId="8">#REF!</definedName>
    <definedName name="Weeee" localSheetId="5">[182]CJEs!$E$29</definedName>
    <definedName name="Weeee">#REF!</definedName>
    <definedName name="weefw">#N/A</definedName>
    <definedName name="weettdy" localSheetId="10" hidden="1">{"sum_mth",#N/A,FALSE,"SUM-MTH";"sum_mth_สะสม",#N/A,FALSE,"SUM-MTH";"sum_mth_ผลการดำเนินงาน",#N/A,FALSE,"SUM-MTH";"sum_mth_ผลการดำเนินงาน_สะสม",#N/A,FALSE,"SUM-MTH"}</definedName>
    <definedName name="weettdy" localSheetId="8" hidden="1">{"sum_mth",#N/A,FALSE,"SUM-MTH";"sum_mth_สะสม",#N/A,FALSE,"SUM-MTH";"sum_mth_ผลการดำเนินงาน",#N/A,FALSE,"SUM-MTH";"sum_mth_ผลการดำเนินงาน_สะสม",#N/A,FALSE,"SUM-MTH"}</definedName>
    <definedName name="weettdy" localSheetId="9" hidden="1">{"sum_mth",#N/A,FALSE,"SUM-MTH";"sum_mth_สะสม",#N/A,FALSE,"SUM-MTH";"sum_mth_ผลการดำเนินงาน",#N/A,FALSE,"SUM-MTH";"sum_mth_ผลการดำเนินงาน_สะสม",#N/A,FALSE,"SUM-MTH"}</definedName>
    <definedName name="weettdy" localSheetId="5"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10" hidden="1">{"'Model'!$A$1:$N$53"}</definedName>
    <definedName name="weewee" localSheetId="8" hidden="1">{"'Model'!$A$1:$N$53"}</definedName>
    <definedName name="weewee" localSheetId="9" hidden="1">{"'Model'!$A$1:$N$53"}</definedName>
    <definedName name="weewee" localSheetId="5" hidden="1">{"'Model'!$A$1:$N$53"}</definedName>
    <definedName name="weewee" hidden="1">{"'Model'!$A$1:$N$53"}</definedName>
    <definedName name="WEEWF">#N/A</definedName>
    <definedName name="weewfwefaf">#N/A</definedName>
    <definedName name="weewt">#N/A</definedName>
    <definedName name="wef">#N/A</definedName>
    <definedName name="wefa">#N/A</definedName>
    <definedName name="wefaaek">#N/A</definedName>
    <definedName name="wefaafwe">#N/A</definedName>
    <definedName name="WEFAEW">#N/A</definedName>
    <definedName name="wefaewf">#N/A</definedName>
    <definedName name="WEFAEWFA">#N/A</definedName>
    <definedName name="WEFAFEW" localSheetId="10">#REF!</definedName>
    <definedName name="WEFAFEW" localSheetId="8">#REF!</definedName>
    <definedName name="WEFAFEW" localSheetId="9">#REF!</definedName>
    <definedName name="WEFAFEW">#REF!</definedName>
    <definedName name="WEFAFW3">#N/A</definedName>
    <definedName name="wefafweew">#N/A</definedName>
    <definedName name="wefakewke">#N/A</definedName>
    <definedName name="wefefr">#N/A</definedName>
    <definedName name="wefefw">#N/A</definedName>
    <definedName name="wefewf">#N/A</definedName>
    <definedName name="weff3w">#N/A</definedName>
    <definedName name="weffwe">#N/A</definedName>
    <definedName name="wefjd">#N/A</definedName>
    <definedName name="WEFJK">#N/A</definedName>
    <definedName name="wefjwekew">#N/A</definedName>
    <definedName name="WEFSAW">#N/A</definedName>
    <definedName name="wefsdfasc">#N/A</definedName>
    <definedName name="wefwe">#N/A</definedName>
    <definedName name="wefwe3a">#N/A</definedName>
    <definedName name="wefwea">#N/A</definedName>
    <definedName name="wefwfe">#N/A</definedName>
    <definedName name="wefwfew">#N/A</definedName>
    <definedName name="wefwfww">#N/A</definedName>
    <definedName name="WEGGWAEGW">#N/A</definedName>
    <definedName name="wei3w">#N/A</definedName>
    <definedName name="weig">#N/A</definedName>
    <definedName name="wekf">#N/A</definedName>
    <definedName name="wekjf3">#N/A</definedName>
    <definedName name="wekkwe">#N/A</definedName>
    <definedName name="weq">#N/A</definedName>
    <definedName name="wer" localSheetId="8">#REF!</definedName>
    <definedName name="wer" localSheetId="5">[231]J1!$L$10</definedName>
    <definedName name="wer">#REF!</definedName>
    <definedName name="wer4w34">#N/A</definedName>
    <definedName name="werertw">#N/A</definedName>
    <definedName name="werq">#N/A</definedName>
    <definedName name="wert43w43">#N/A</definedName>
    <definedName name="wert4t4">#N/A</definedName>
    <definedName name="wert4ttw4">#N/A</definedName>
    <definedName name="wert4tw">#N/A</definedName>
    <definedName name="werte">#N/A</definedName>
    <definedName name="wertreer">#N/A</definedName>
    <definedName name="wertteer">#N/A</definedName>
    <definedName name="werwer" localSheetId="10" hidden="1">{"'Model'!$A$1:$N$53"}</definedName>
    <definedName name="werwer" localSheetId="8" hidden="1">{"'Model'!$A$1:$N$53"}</definedName>
    <definedName name="werwer" localSheetId="9" hidden="1">{"'Model'!$A$1:$N$53"}</definedName>
    <definedName name="werwer" localSheetId="5" hidden="1">{"'Model'!$A$1:$N$53"}</definedName>
    <definedName name="werwer" hidden="1">{"'Model'!$A$1:$N$53"}</definedName>
    <definedName name="WERWR" localSheetId="10">#REF!</definedName>
    <definedName name="WERWR" localSheetId="8">#REF!</definedName>
    <definedName name="WERWR" localSheetId="9">#REF!</definedName>
    <definedName name="WERWR">#REF!</definedName>
    <definedName name="wet">#N/A</definedName>
    <definedName name="wet4tw4">#N/A</definedName>
    <definedName name="wet4w">#N/A</definedName>
    <definedName name="wete">#N/A</definedName>
    <definedName name="wetewtte">#N/A</definedName>
    <definedName name="wetr" localSheetId="10">#REF!</definedName>
    <definedName name="wetr" localSheetId="8">#REF!</definedName>
    <definedName name="wetr" localSheetId="9">#REF!</definedName>
    <definedName name="wetr">#REF!</definedName>
    <definedName name="wettr">#N/A</definedName>
    <definedName name="wettrte">#N/A</definedName>
    <definedName name="wetw">#N/A</definedName>
    <definedName name="wetwet">#N/A</definedName>
    <definedName name="wetwt">#N/A</definedName>
    <definedName name="WEUEUH">#N/A</definedName>
    <definedName name="WEW">#N/A</definedName>
    <definedName name="WEWE">#N/A</definedName>
    <definedName name="weweew">#N/A</definedName>
    <definedName name="wewew">#N/A</definedName>
    <definedName name="wewewe">#N/A</definedName>
    <definedName name="wewewertrhgjgxd" localSheetId="10" hidden="1">{"'Eng (page2)'!$A$1:$D$52"}</definedName>
    <definedName name="wewewertrhgjgxd" localSheetId="8" hidden="1">{"'Eng (page2)'!$A$1:$D$52"}</definedName>
    <definedName name="wewewertrhgjgxd" localSheetId="9" hidden="1">{"'Eng (page2)'!$A$1:$D$52"}</definedName>
    <definedName name="wewewertrhgjgxd" localSheetId="5" hidden="1">{"'Eng (page2)'!$A$1:$D$52"}</definedName>
    <definedName name="wewewertrhgjgxd" hidden="1">{"'Eng (page2)'!$A$1:$D$52"}</definedName>
    <definedName name="wewkek">#N/A</definedName>
    <definedName name="wewwaef">#N/A</definedName>
    <definedName name="WEWWRRW">#N/A</definedName>
    <definedName name="WEXW" localSheetId="10">#REF!</definedName>
    <definedName name="WEXW" localSheetId="8">#REF!</definedName>
    <definedName name="WEXW" localSheetId="9">#REF!</definedName>
    <definedName name="WEXW">#REF!</definedName>
    <definedName name="wezd">#N/A</definedName>
    <definedName name="WF">#N/A</definedName>
    <definedName name="WF3A3">#N/A</definedName>
    <definedName name="wfae">#N/A</definedName>
    <definedName name="WFAE3">#N/A</definedName>
    <definedName name="WFAEFEW" localSheetId="10">#REF!</definedName>
    <definedName name="WFAEFEW" localSheetId="8">#REF!</definedName>
    <definedName name="WFAEFEW" localSheetId="9">#REF!</definedName>
    <definedName name="WFAEFEW">#REF!</definedName>
    <definedName name="wfe">#N/A</definedName>
    <definedName name="wfe3w">#N/A</definedName>
    <definedName name="wfe3w2s">#N/A</definedName>
    <definedName name="WFEA">#N/A</definedName>
    <definedName name="WFEAAWE4">#N/A</definedName>
    <definedName name="wfeaewf">#N/A</definedName>
    <definedName name="wfeafew">#N/A</definedName>
    <definedName name="wfeafewa">#N/A</definedName>
    <definedName name="WFEAFEWAE">#N/A</definedName>
    <definedName name="WFEAFWE" localSheetId="10">#REF!</definedName>
    <definedName name="WFEAFWE" localSheetId="8">#REF!</definedName>
    <definedName name="WFEAFWE" localSheetId="9">#REF!</definedName>
    <definedName name="WFEAFWE">#REF!</definedName>
    <definedName name="WFEAFWEA">#N/A</definedName>
    <definedName name="WFEAW">#N/A</definedName>
    <definedName name="WFEAWAFE">#N/A</definedName>
    <definedName name="wfeawef">#N/A</definedName>
    <definedName name="wfeewf">#N/A</definedName>
    <definedName name="wfefeefwa">#N/A</definedName>
    <definedName name="wfefw">#N/A</definedName>
    <definedName name="wfefwe">#N/A</definedName>
    <definedName name="wfek3kw">#N/A</definedName>
    <definedName name="wfew">#N/A</definedName>
    <definedName name="wfewef">#N/A</definedName>
    <definedName name="wfewf">#N/A</definedName>
    <definedName name="WFEWFAWEF">#N/A</definedName>
    <definedName name="wfewfe">#N/A</definedName>
    <definedName name="wfewff">#N/A</definedName>
    <definedName name="wfm">#N/A</definedName>
    <definedName name="wfsfas">#N/A</definedName>
    <definedName name="wfw3ew">#N/A</definedName>
    <definedName name="wfwfe">#N/A</definedName>
    <definedName name="wge">#N/A</definedName>
    <definedName name="WGER">#N/A</definedName>
    <definedName name="wgere">#N/A</definedName>
    <definedName name="WGG">#N/A</definedName>
    <definedName name="wgr" localSheetId="10">#REF!</definedName>
    <definedName name="wgr" localSheetId="8">#REF!</definedName>
    <definedName name="wgr" localSheetId="9">#REF!</definedName>
    <definedName name="wgr">#REF!</definedName>
    <definedName name="WI" localSheetId="8">#REF!</definedName>
    <definedName name="WI" localSheetId="5">'[70]Operating Costs'!$I$35</definedName>
    <definedName name="WI">#REF!</definedName>
    <definedName name="wiauh">#N/A</definedName>
    <definedName name="wip" localSheetId="8">#REF!</definedName>
    <definedName name="wip" localSheetId="5">[232]DEP12!#REF!</definedName>
    <definedName name="wip">#REF!</definedName>
    <definedName name="Work_Day_EGAT_F" localSheetId="8">#REF!</definedName>
    <definedName name="Work_Day_EGAT_F" localSheetId="5">'[70]Sale Assumption'!$J$20:$RU$20</definedName>
    <definedName name="Work_Day_EGAT_F">#REF!</definedName>
    <definedName name="Work_Day_EGAT_NF" localSheetId="8">#REF!</definedName>
    <definedName name="Work_Day_EGAT_NF" localSheetId="5">'[70]Sale Assumption'!$J$13:$RU$13</definedName>
    <definedName name="Work_Day_EGAT_NF">#REF!</definedName>
    <definedName name="Work_Day_TOU" localSheetId="8">#REF!</definedName>
    <definedName name="Work_Day_TOU" localSheetId="5">'[70]Sale Assumption'!$J$6:$RU$6</definedName>
    <definedName name="Work_Day_TOU">#REF!</definedName>
    <definedName name="WorkType" localSheetId="8">#REF!</definedName>
    <definedName name="WorkType" localSheetId="5">[233]WorkType!$A:$A</definedName>
    <definedName name="WorkType">#REF!</definedName>
    <definedName name="WP" localSheetId="8">#REF!</definedName>
    <definedName name="WP" localSheetId="5">'[133]2.Conso'!$B$5:$B$81</definedName>
    <definedName name="WP">#REF!</definedName>
    <definedName name="WQ">#N/A</definedName>
    <definedName name="wqqq">#N/A</definedName>
    <definedName name="wqrwe">#N/A</definedName>
    <definedName name="wqtret">#N/A</definedName>
    <definedName name="wqwq">#N/A</definedName>
    <definedName name="wqwqw" localSheetId="10" hidden="1">{"cashflow",#N/A,FALSE,"cash flow"}</definedName>
    <definedName name="wqwqw" localSheetId="8" hidden="1">{"cashflow",#N/A,FALSE,"cash flow"}</definedName>
    <definedName name="wqwqw" localSheetId="9" hidden="1">{"cashflow",#N/A,FALSE,"cash flow"}</definedName>
    <definedName name="wqwqw" localSheetId="5" hidden="1">{"cashflow",#N/A,FALSE,"cash flow"}</definedName>
    <definedName name="wqwqw" hidden="1">{"cashflow",#N/A,FALSE,"cash flow"}</definedName>
    <definedName name="wqwrr" localSheetId="10" hidden="1">{"'Eng (page2)'!$A$1:$D$52"}</definedName>
    <definedName name="wqwrr" localSheetId="8" hidden="1">{"'Eng (page2)'!$A$1:$D$52"}</definedName>
    <definedName name="wqwrr" localSheetId="9" hidden="1">{"'Eng (page2)'!$A$1:$D$52"}</definedName>
    <definedName name="wqwrr" localSheetId="5" hidden="1">{"'Eng (page2)'!$A$1:$D$52"}</definedName>
    <definedName name="wqwrr" hidden="1">{"'Eng (page2)'!$A$1:$D$52"}</definedName>
    <definedName name="WR">#N/A</definedName>
    <definedName name="WRAFW3A">#N/A</definedName>
    <definedName name="wree">#N/A</definedName>
    <definedName name="wrer">#N/A</definedName>
    <definedName name="wreuiwr">#N/A</definedName>
    <definedName name="wrn.1_lev." localSheetId="10" hidden="1">{"level1",#N/A,FALSE,"1_LEV";"LEVEL1",#N/A,FALSE,"1_LEV"}</definedName>
    <definedName name="wrn.1_lev." localSheetId="8" hidden="1">{"level1",#N/A,FALSE,"1_LEV";"LEVEL1",#N/A,FALSE,"1_LEV"}</definedName>
    <definedName name="wrn.1_lev." localSheetId="9" hidden="1">{"level1",#N/A,FALSE,"1_LEV";"LEVEL1",#N/A,FALSE,"1_LEV"}</definedName>
    <definedName name="wrn.1_lev." localSheetId="5" hidden="1">{"level1",#N/A,FALSE,"1_LEV";"LEVEL1",#N/A,FALSE,"1_LEV"}</definedName>
    <definedName name="wrn.1_lev." hidden="1">{"level1",#N/A,FALSE,"1_LEV";"LEVEL1",#N/A,FALSE,"1_LEV"}</definedName>
    <definedName name="wrn.1_levbt." localSheetId="10" hidden="1">{"lev1bt",#N/A,FALSE,"1_LEVB-T"}</definedName>
    <definedName name="wrn.1_levbt." localSheetId="8" hidden="1">{"lev1bt",#N/A,FALSE,"1_LEVB-T"}</definedName>
    <definedName name="wrn.1_levbt." localSheetId="9" hidden="1">{"lev1bt",#N/A,FALSE,"1_LEVB-T"}</definedName>
    <definedName name="wrn.1_levbt." localSheetId="5" hidden="1">{"lev1bt",#N/A,FALSE,"1_LEVB-T"}</definedName>
    <definedName name="wrn.1_levbt." hidden="1">{"lev1bt",#N/A,FALSE,"1_LEVB-T"}</definedName>
    <definedName name="wrn.2_levmon." localSheetId="10" hidden="1">{"lev2mon",#N/A,FALSE,"2_levmon"}</definedName>
    <definedName name="wrn.2_levmon." localSheetId="8" hidden="1">{"lev2mon",#N/A,FALSE,"2_levmon"}</definedName>
    <definedName name="wrn.2_levmon." localSheetId="9" hidden="1">{"lev2mon",#N/A,FALSE,"2_levmon"}</definedName>
    <definedName name="wrn.2_levmon." localSheetId="5" hidden="1">{"lev2mon",#N/A,FALSE,"2_levmon"}</definedName>
    <definedName name="wrn.2_levmon." hidden="1">{"lev2mon",#N/A,FALSE,"2_levmon"}</definedName>
    <definedName name="wrn.2_levmonbt" localSheetId="10" hidden="1">{"lev2monbt",#N/A,FALSE,"2_levmonB-T"}</definedName>
    <definedName name="wrn.2_levmonbt" localSheetId="8" hidden="1">{"lev2monbt",#N/A,FALSE,"2_levmonB-T"}</definedName>
    <definedName name="wrn.2_levmonbt" localSheetId="9" hidden="1">{"lev2monbt",#N/A,FALSE,"2_levmonB-T"}</definedName>
    <definedName name="wrn.2_levmonbt" localSheetId="5" hidden="1">{"lev2monbt",#N/A,FALSE,"2_levmonB-T"}</definedName>
    <definedName name="wrn.2_levmonbt" hidden="1">{"lev2monbt",#N/A,FALSE,"2_levmonB-T"}</definedName>
    <definedName name="wrn.2_levmonbt." localSheetId="10" hidden="1">{"lev2monbt",#N/A,FALSE,"2_levmonB-T"}</definedName>
    <definedName name="wrn.2_levmonbt." localSheetId="8" hidden="1">{"lev2monbt",#N/A,FALSE,"2_levmonB-T"}</definedName>
    <definedName name="wrn.2_levmonbt." localSheetId="9" hidden="1">{"lev2monbt",#N/A,FALSE,"2_levmonB-T"}</definedName>
    <definedName name="wrn.2_levmonbt." localSheetId="5" hidden="1">{"lev2monbt",#N/A,FALSE,"2_levmonB-T"}</definedName>
    <definedName name="wrn.2_levmonbt." hidden="1">{"lev2monbt",#N/A,FALSE,"2_levmonB-T"}</definedName>
    <definedName name="wrn.2_levytd." localSheetId="10" hidden="1">{"lev2ytd",#N/A,FALSE,"2_LEVYTD"}</definedName>
    <definedName name="wrn.2_levytd." localSheetId="8" hidden="1">{"lev2ytd",#N/A,FALSE,"2_LEVYTD"}</definedName>
    <definedName name="wrn.2_levytd." localSheetId="9" hidden="1">{"lev2ytd",#N/A,FALSE,"2_LEVYTD"}</definedName>
    <definedName name="wrn.2_levytd." localSheetId="5" hidden="1">{"lev2ytd",#N/A,FALSE,"2_LEVYTD"}</definedName>
    <definedName name="wrn.2_levytd." hidden="1">{"lev2ytd",#N/A,FALSE,"2_LEVYTD"}</definedName>
    <definedName name="wrn.2_levytdbt." localSheetId="10" hidden="1">{"lev2tytbt",#N/A,FALSE,"2_LEVYTDB-T"}</definedName>
    <definedName name="wrn.2_levytdbt." localSheetId="8" hidden="1">{"lev2tytbt",#N/A,FALSE,"2_LEVYTDB-T"}</definedName>
    <definedName name="wrn.2_levytdbt." localSheetId="9" hidden="1">{"lev2tytbt",#N/A,FALSE,"2_LEVYTDB-T"}</definedName>
    <definedName name="wrn.2_levytdbt." localSheetId="5" hidden="1">{"lev2tytbt",#N/A,FALSE,"2_LEVYTDB-T"}</definedName>
    <definedName name="wrn.2_levytdbt." hidden="1">{"lev2tytbt",#N/A,FALSE,"2_LEVYTDB-T"}</definedName>
    <definedName name="wrn.3." localSheetId="10" hidden="1">{#N/A,#N/A,FALSE,"Macro2"}</definedName>
    <definedName name="wrn.3." localSheetId="8" hidden="1">{#N/A,#N/A,FALSE,"Macro2"}</definedName>
    <definedName name="wrn.3." localSheetId="9" hidden="1">{#N/A,#N/A,FALSE,"Macro2"}</definedName>
    <definedName name="wrn.3." localSheetId="5" hidden="1">{#N/A,#N/A,FALSE,"Macro2"}</definedName>
    <definedName name="wrn.3." hidden="1">{#N/A,#N/A,FALSE,"Macro2"}</definedName>
    <definedName name="wrn.Accounts._.schedules.">NA()</definedName>
    <definedName name="wrn.Aging._.and._.Trend._.Analysis." localSheetId="1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0"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3"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4"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6"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8"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9"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5"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10"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4"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6"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8"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9"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5"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chedules.">NA()</definedName>
    <definedName name="wrn.allprint.">NA()</definedName>
    <definedName name="wrn.ASSDEPART2." localSheetId="10"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localSheetId="8"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localSheetId="9"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localSheetId="5"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10" hidden="1">{"balance",#N/A,FALSE,"BALANCE"}</definedName>
    <definedName name="wrn.BALANCE." localSheetId="8" hidden="1">{"balance",#N/A,FALSE,"BALANCE"}</definedName>
    <definedName name="wrn.BALANCE." localSheetId="9" hidden="1">{"balance",#N/A,FALSE,"BALANCE"}</definedName>
    <definedName name="wrn.BALANCE." localSheetId="5" hidden="1">{"balance",#N/A,FALSE,"BALANCE"}</definedName>
    <definedName name="wrn.BALANCE." hidden="1">{"balance",#N/A,FALSE,"BALANCE"}</definedName>
    <definedName name="wrn.balsheet.">NA()</definedName>
    <definedName name="wrn.Board._.Report.">NA()</definedName>
    <definedName name="wrn.capital.">NA()</definedName>
    <definedName name="wrn.cash.">NA()</definedName>
    <definedName name="wrn.cashflow." localSheetId="10" hidden="1">{"cashflow",#N/A,FALSE,"CASHFLOW "}</definedName>
    <definedName name="wrn.cashflow." localSheetId="8" hidden="1">{"cashflow",#N/A,FALSE,"CASHFLOW "}</definedName>
    <definedName name="wrn.cashflow." localSheetId="9" hidden="1">{"cashflow",#N/A,FALSE,"CASHFLOW "}</definedName>
    <definedName name="wrn.cashflow." localSheetId="5" hidden="1">{"cashflow",#N/A,FALSE,"CASHFLOW "}</definedName>
    <definedName name="wrn.cashflow." hidden="1">{"cashflow",#N/A,FALSE,"CASHFLOW "}</definedName>
    <definedName name="wrn.Complete._.Cash._.Flow." localSheetId="10" hidden="1">{"CF Assumptions",#N/A,FALSE,"Asu";#N/A,#N/A,FALSE,"Summary";#N/A,#N/A,FALSE,"CF (2)";#N/A,#N/A,FALSE,"C&amp;D";"SM1",#N/A,FALSE,"SM";"SM2",#N/A,FALSE,"SM";#N/A,#N/A,FALSE,"B&amp;T";"Mgmt1",#N/A,FALSE,"MGMT";"Mgmt2",#N/A,FALSE,"MGMT";"Rent1",#N/A,FALSE,"RENT";"Rent2",#N/A,FALSE,"RENT";#N/A,#N/A,FALSE,"HOSP";#N/A,#N/A,FALSE,"FIN";#N/A,#N/A,FALSE,"Notes"}</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localSheetId="4" hidden="1">{"CF Assumptions",#N/A,FALSE,"Asu";#N/A,#N/A,FALSE,"Summary";#N/A,#N/A,FALSE,"CF (2)";#N/A,#N/A,FALSE,"C&amp;D";"SM1",#N/A,FALSE,"SM";"SM2",#N/A,FALSE,"SM";#N/A,#N/A,FALSE,"B&amp;T";"Mgmt1",#N/A,FALSE,"MGMT";"Mgmt2",#N/A,FALSE,"MGMT";"Rent1",#N/A,FALSE,"RENT";"Rent2",#N/A,FALSE,"RENT";#N/A,#N/A,FALSE,"HOSP";#N/A,#N/A,FALSE,"FIN";#N/A,#N/A,FALSE,"Notes"}</definedName>
    <definedName name="wrn.Complete._.Cash._.Flow." localSheetId="6" hidden="1">{"CF Assumptions",#N/A,FALSE,"Asu";#N/A,#N/A,FALSE,"Summary";#N/A,#N/A,FALSE,"CF (2)";#N/A,#N/A,FALSE,"C&amp;D";"SM1",#N/A,FALSE,"SM";"SM2",#N/A,FALSE,"SM";#N/A,#N/A,FALSE,"B&amp;T";"Mgmt1",#N/A,FALSE,"MGMT";"Mgmt2",#N/A,FALSE,"MGMT";"Rent1",#N/A,FALSE,"RENT";"Rent2",#N/A,FALSE,"RENT";#N/A,#N/A,FALSE,"HOSP";#N/A,#N/A,FALSE,"FIN";#N/A,#N/A,FALSE,"Notes"}</definedName>
    <definedName name="wrn.Complete._.Cash._.Flow." localSheetId="8" hidden="1">{"CF Assumptions",#N/A,FALSE,"Asu";#N/A,#N/A,FALSE,"Summary";#N/A,#N/A,FALSE,"CF (2)";#N/A,#N/A,FALSE,"C&amp;D";"SM1",#N/A,FALSE,"SM";"SM2",#N/A,FALSE,"SM";#N/A,#N/A,FALSE,"B&amp;T";"Mgmt1",#N/A,FALSE,"MGMT";"Mgmt2",#N/A,FALSE,"MGMT";"Rent1",#N/A,FALSE,"RENT";"Rent2",#N/A,FALSE,"RENT";#N/A,#N/A,FALSE,"HOSP";#N/A,#N/A,FALSE,"FIN";#N/A,#N/A,FALSE,"Notes"}</definedName>
    <definedName name="wrn.Complete._.Cash._.Flow." localSheetId="9" hidden="1">{"CF Assumptions",#N/A,FALSE,"Asu";#N/A,#N/A,FALSE,"Summary";#N/A,#N/A,FALSE,"CF (2)";#N/A,#N/A,FALSE,"C&amp;D";"SM1",#N/A,FALSE,"SM";"SM2",#N/A,FALSE,"SM";#N/A,#N/A,FALSE,"B&amp;T";"Mgmt1",#N/A,FALSE,"MGMT";"Mgmt2",#N/A,FALSE,"MGMT";"Rent1",#N/A,FALSE,"RENT";"Rent2",#N/A,FALSE,"RENT";#N/A,#N/A,FALSE,"HOSP";#N/A,#N/A,FALSE,"FIN";#N/A,#N/A,FALSE,"Notes"}</definedName>
    <definedName name="wrn.Complete._.Cash._.Flow." localSheetId="5"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localSheetId="10" hidden="1">{"conso",#N/A,FALSE,"cash flow"}</definedName>
    <definedName name="wrn.conso." localSheetId="8" hidden="1">{"conso",#N/A,FALSE,"cash flow"}</definedName>
    <definedName name="wrn.conso." localSheetId="9" hidden="1">{"conso",#N/A,FALSE,"cash flow"}</definedName>
    <definedName name="wrn.conso." localSheetId="5" hidden="1">{"conso",#N/A,FALSE,"cash flow"}</definedName>
    <definedName name="wrn.conso." hidden="1">{"conso",#N/A,FALSE,"cash flow"}</definedName>
    <definedName name="wrn.dep12." localSheetId="10" hidden="1">{#N/A,#N/A,FALSE,"PM1";#N/A,#N/A,FALSE,"PM2";#N/A,#N/A,FALSE,"PM3";#N/A,#N/A,FALSE,"PM4";#N/A,#N/A,FALSE,"PM5";#N/A,#N/A,FALSE,"PM6";#N/A,#N/A,FALSE,"CM1"}</definedName>
    <definedName name="wrn.dep12." localSheetId="8" hidden="1">{#N/A,#N/A,FALSE,"PM1";#N/A,#N/A,FALSE,"PM2";#N/A,#N/A,FALSE,"PM3";#N/A,#N/A,FALSE,"PM4";#N/A,#N/A,FALSE,"PM5";#N/A,#N/A,FALSE,"PM6";#N/A,#N/A,FALSE,"CM1"}</definedName>
    <definedName name="wrn.dep12." localSheetId="9" hidden="1">{#N/A,#N/A,FALSE,"PM1";#N/A,#N/A,FALSE,"PM2";#N/A,#N/A,FALSE,"PM3";#N/A,#N/A,FALSE,"PM4";#N/A,#N/A,FALSE,"PM5";#N/A,#N/A,FALSE,"PM6";#N/A,#N/A,FALSE,"CM1"}</definedName>
    <definedName name="wrn.dep12." localSheetId="5" hidden="1">{#N/A,#N/A,FALSE,"PM1";#N/A,#N/A,FALSE,"PM2";#N/A,#N/A,FALSE,"PM3";#N/A,#N/A,FALSE,"PM4";#N/A,#N/A,FALSE,"PM5";#N/A,#N/A,FALSE,"PM6";#N/A,#N/A,FALSE,"CM1"}</definedName>
    <definedName name="wrn.dep12." hidden="1">{#N/A,#N/A,FALSE,"PM1";#N/A,#N/A,FALSE,"PM2";#N/A,#N/A,FALSE,"PM3";#N/A,#N/A,FALSE,"PM4";#N/A,#N/A,FALSE,"PM5";#N/A,#N/A,FALSE,"PM6";#N/A,#N/A,FALSE,"CM1"}</definedName>
    <definedName name="wrn.DEPART1." localSheetId="10" hidden="1">{#N/A,#N/A,FALSE,"VPM(1-4)_12";#N/A,#N/A,FALSE,"CONV(1-4)_12"}</definedName>
    <definedName name="wrn.DEPART1." localSheetId="8" hidden="1">{#N/A,#N/A,FALSE,"VPM(1-4)_12";#N/A,#N/A,FALSE,"CONV(1-4)_12"}</definedName>
    <definedName name="wrn.DEPART1." localSheetId="9" hidden="1">{#N/A,#N/A,FALSE,"VPM(1-4)_12";#N/A,#N/A,FALSE,"CONV(1-4)_12"}</definedName>
    <definedName name="wrn.DEPART1." localSheetId="5" hidden="1">{#N/A,#N/A,FALSE,"VPM(1-4)_12";#N/A,#N/A,FALSE,"CONV(1-4)_12"}</definedName>
    <definedName name="wrn.DEPART1." hidden="1">{#N/A,#N/A,FALSE,"VPM(1-4)_12";#N/A,#N/A,FALSE,"CONV(1-4)_12"}</definedName>
    <definedName name="wrn.dept1." localSheetId="10" hidden="1">{#N/A,#N/A,FALSE,"VPM1_12";#N/A,#N/A,FALSE,"VPM2_12";#N/A,#N/A,FALSE,"VPM3_12";#N/A,#N/A,FALSE,"VPM4_12";#N/A,#N/A,FALSE,"CONV1_12";#N/A,#N/A,FALSE,"CONV2_12";#N/A,#N/A,FALSE,"CONV3_12";#N/A,#N/A,FALSE,"CONV4_12"}</definedName>
    <definedName name="wrn.dept1." localSheetId="8" hidden="1">{#N/A,#N/A,FALSE,"VPM1_12";#N/A,#N/A,FALSE,"VPM2_12";#N/A,#N/A,FALSE,"VPM3_12";#N/A,#N/A,FALSE,"VPM4_12";#N/A,#N/A,FALSE,"CONV1_12";#N/A,#N/A,FALSE,"CONV2_12";#N/A,#N/A,FALSE,"CONV3_12";#N/A,#N/A,FALSE,"CONV4_12"}</definedName>
    <definedName name="wrn.dept1." localSheetId="9" hidden="1">{#N/A,#N/A,FALSE,"VPM1_12";#N/A,#N/A,FALSE,"VPM2_12";#N/A,#N/A,FALSE,"VPM3_12";#N/A,#N/A,FALSE,"VPM4_12";#N/A,#N/A,FALSE,"CONV1_12";#N/A,#N/A,FALSE,"CONV2_12";#N/A,#N/A,FALSE,"CONV3_12";#N/A,#N/A,FALSE,"CONV4_12"}</definedName>
    <definedName name="wrn.dept1." localSheetId="5"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G._.Cost." localSheetId="10" hidden="1">{#N/A,#N/A,FALSE,"CAT3516";#N/A,#N/A,FALSE,"CAT3608";#N/A,#N/A,FALSE,"Wartsila";#N/A,#N/A,FALSE,"Asm";#N/A,#N/A,FALSE,"DG cost"}</definedName>
    <definedName name="wrn.DG._.Cost." localSheetId="8" hidden="1">{#N/A,#N/A,FALSE,"CAT3516";#N/A,#N/A,FALSE,"CAT3608";#N/A,#N/A,FALSE,"Wartsila";#N/A,#N/A,FALSE,"Asm";#N/A,#N/A,FALSE,"DG cost"}</definedName>
    <definedName name="wrn.DG._.Cost." localSheetId="9" hidden="1">{#N/A,#N/A,FALSE,"CAT3516";#N/A,#N/A,FALSE,"CAT3608";#N/A,#N/A,FALSE,"Wartsila";#N/A,#N/A,FALSE,"Asm";#N/A,#N/A,FALSE,"DG cost"}</definedName>
    <definedName name="wrn.DG._.Cost." localSheetId="5" hidden="1">{#N/A,#N/A,FALSE,"CAT3516";#N/A,#N/A,FALSE,"CAT3608";#N/A,#N/A,FALSE,"Wartsila";#N/A,#N/A,FALSE,"Asm";#N/A,#N/A,FALSE,"DG cost"}</definedName>
    <definedName name="wrn.DG._.Cost." hidden="1">{#N/A,#N/A,FALSE,"CAT3516";#N/A,#N/A,FALSE,"CAT3608";#N/A,#N/A,FALSE,"Wartsila";#N/A,#N/A,FALSE,"Asm";#N/A,#N/A,FALSE,"DG cost"}</definedName>
    <definedName name="wrn.EBITDA._.Print._.Range.">NA()</definedName>
    <definedName name="wrn.Food_Beverage." localSheetId="10" hidden="1">{"FB Assumptions",#N/A,FALSE,"Asu";"FB Cashflow 1",#N/A,FALSE,"F&amp;B";"FB Cashflow 2",#N/A,FALSE,"F&amp;B"}</definedName>
    <definedName name="wrn.Food_Beverage." localSheetId="3" hidden="1">{"FB Assumptions",#N/A,FALSE,"Asu";"FB Cashflow 1",#N/A,FALSE,"F&amp;B";"FB Cashflow 2",#N/A,FALSE,"F&amp;B"}</definedName>
    <definedName name="wrn.Food_Beverage." localSheetId="4" hidden="1">{"FB Assumptions",#N/A,FALSE,"Asu";"FB Cashflow 1",#N/A,FALSE,"F&amp;B";"FB Cashflow 2",#N/A,FALSE,"F&amp;B"}</definedName>
    <definedName name="wrn.Food_Beverage." localSheetId="6" hidden="1">{"FB Assumptions",#N/A,FALSE,"Asu";"FB Cashflow 1",#N/A,FALSE,"F&amp;B";"FB Cashflow 2",#N/A,FALSE,"F&amp;B"}</definedName>
    <definedName name="wrn.Food_Beverage." localSheetId="8" hidden="1">{"FB Assumptions",#N/A,FALSE,"Asu";"FB Cashflow 1",#N/A,FALSE,"F&amp;B";"FB Cashflow 2",#N/A,FALSE,"F&amp;B"}</definedName>
    <definedName name="wrn.Food_Beverage." localSheetId="9" hidden="1">{"FB Assumptions",#N/A,FALSE,"Asu";"FB Cashflow 1",#N/A,FALSE,"F&amp;B";"FB Cashflow 2",#N/A,FALSE,"F&amp;B"}</definedName>
    <definedName name="wrn.Food_Beverage." localSheetId="5" hidden="1">{"FB Assumptions",#N/A,FALSE,"Asu";"FB Cashflow 1",#N/A,FALSE,"F&amp;B";"FB Cashflow 2",#N/A,FALSE,"F&amp;B"}</definedName>
    <definedName name="wrn.Food_Beverage." hidden="1">{"FB Assumptions",#N/A,FALSE,"Asu";"FB Cashflow 1",#N/A,FALSE,"F&amp;B";"FB Cashflow 2",#N/A,FALSE,"F&amp;B"}</definedName>
    <definedName name="wrn.Forecast." localSheetId="10"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6"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RDEPART2." localSheetId="10"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localSheetId="8"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localSheetId="9"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localSheetId="5"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10" hidden="1">{"Golf Assumptions",#N/A,FALSE,"Asu";"Golf PF1",#N/A,FALSE,"Golf";"Golf PF2",#N/A,FALSE,"Golf";"Golf Dep1",#N/A,FALSE,"Golf";"Golf Dep2",#N/A,FALSE,"Golf"}</definedName>
    <definedName name="wrn.Golf." localSheetId="3" hidden="1">{"Golf Assumptions",#N/A,FALSE,"Asu";"Golf PF1",#N/A,FALSE,"Golf";"Golf PF2",#N/A,FALSE,"Golf";"Golf Dep1",#N/A,FALSE,"Golf";"Golf Dep2",#N/A,FALSE,"Golf"}</definedName>
    <definedName name="wrn.Golf." localSheetId="4" hidden="1">{"Golf Assumptions",#N/A,FALSE,"Asu";"Golf PF1",#N/A,FALSE,"Golf";"Golf PF2",#N/A,FALSE,"Golf";"Golf Dep1",#N/A,FALSE,"Golf";"Golf Dep2",#N/A,FALSE,"Golf"}</definedName>
    <definedName name="wrn.Golf." localSheetId="6" hidden="1">{"Golf Assumptions",#N/A,FALSE,"Asu";"Golf PF1",#N/A,FALSE,"Golf";"Golf PF2",#N/A,FALSE,"Golf";"Golf Dep1",#N/A,FALSE,"Golf";"Golf Dep2",#N/A,FALSE,"Golf"}</definedName>
    <definedName name="wrn.Golf." localSheetId="8" hidden="1">{"Golf Assumptions",#N/A,FALSE,"Asu";"Golf PF1",#N/A,FALSE,"Golf";"Golf PF2",#N/A,FALSE,"Golf";"Golf Dep1",#N/A,FALSE,"Golf";"Golf Dep2",#N/A,FALSE,"Golf"}</definedName>
    <definedName name="wrn.Golf." localSheetId="9" hidden="1">{"Golf Assumptions",#N/A,FALSE,"Asu";"Golf PF1",#N/A,FALSE,"Golf";"Golf PF2",#N/A,FALSE,"Golf";"Golf Dep1",#N/A,FALSE,"Golf";"Golf Dep2",#N/A,FALSE,"Golf"}</definedName>
    <definedName name="wrn.Golf." localSheetId="5"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10" hidden="1">{"hilight1",#N/A,FALSE,"HILIGHT1"}</definedName>
    <definedName name="wrn.hilight1." localSheetId="8" hidden="1">{"hilight1",#N/A,FALSE,"HILIGHT1"}</definedName>
    <definedName name="wrn.hilight1." localSheetId="9" hidden="1">{"hilight1",#N/A,FALSE,"HILIGHT1"}</definedName>
    <definedName name="wrn.hilight1." localSheetId="5" hidden="1">{"hilight1",#N/A,FALSE,"HILIGHT1"}</definedName>
    <definedName name="wrn.hilight1." hidden="1">{"hilight1",#N/A,FALSE,"HILIGHT1"}</definedName>
    <definedName name="wrn.hilight2." localSheetId="10" hidden="1">{"hilight2",#N/A,FALSE,"HILIGHT2"}</definedName>
    <definedName name="wrn.hilight2." localSheetId="8" hidden="1">{"hilight2",#N/A,FALSE,"HILIGHT2"}</definedName>
    <definedName name="wrn.hilight2." localSheetId="9" hidden="1">{"hilight2",#N/A,FALSE,"HILIGHT2"}</definedName>
    <definedName name="wrn.hilight2." localSheetId="5" hidden="1">{"hilight2",#N/A,FALSE,"HILIGHT2"}</definedName>
    <definedName name="wrn.hilight2." hidden="1">{"hilight2",#N/A,FALSE,"HILIGHT2"}</definedName>
    <definedName name="wrn.hilight3." localSheetId="10" hidden="1">{"hilight3",#N/A,FALSE,"HILIGHT3"}</definedName>
    <definedName name="wrn.hilight3." localSheetId="8" hidden="1">{"hilight3",#N/A,FALSE,"HILIGHT3"}</definedName>
    <definedName name="wrn.hilight3." localSheetId="9" hidden="1">{"hilight3",#N/A,FALSE,"HILIGHT3"}</definedName>
    <definedName name="wrn.hilight3." localSheetId="5" hidden="1">{"hilight3",#N/A,FALSE,"HILIGHT3"}</definedName>
    <definedName name="wrn.hilight3." hidden="1">{"hilight3",#N/A,FALSE,"HILIGHT3"}</definedName>
    <definedName name="wrn.Income." localSheetId="10" hidden="1">{"Book Income",#N/A,FALSE,"B&amp;T";"Taxable Income",#N/A,FALSE,"B&amp;T"}</definedName>
    <definedName name="wrn.Income." localSheetId="3" hidden="1">{"Book Income",#N/A,FALSE,"B&amp;T";"Taxable Income",#N/A,FALSE,"B&amp;T"}</definedName>
    <definedName name="wrn.Income." localSheetId="4" hidden="1">{"Book Income",#N/A,FALSE,"B&amp;T";"Taxable Income",#N/A,FALSE,"B&amp;T"}</definedName>
    <definedName name="wrn.Income." localSheetId="6" hidden="1">{"Book Income",#N/A,FALSE,"B&amp;T";"Taxable Income",#N/A,FALSE,"B&amp;T"}</definedName>
    <definedName name="wrn.Income." localSheetId="8" hidden="1">{"Book Income",#N/A,FALSE,"B&amp;T";"Taxable Income",#N/A,FALSE,"B&amp;T"}</definedName>
    <definedName name="wrn.Income." localSheetId="9" hidden="1">{"Book Income",#N/A,FALSE,"B&amp;T";"Taxable Income",#N/A,FALSE,"B&amp;T"}</definedName>
    <definedName name="wrn.Income." localSheetId="5" hidden="1">{"Book Income",#N/A,FALSE,"B&amp;T";"Taxable Income",#N/A,FALSE,"B&amp;T"}</definedName>
    <definedName name="wrn.Income." hidden="1">{"Book Income",#N/A,FALSE,"B&amp;T";"Taxable Income",#N/A,FALSE,"B&amp;T"}</definedName>
    <definedName name="wrn.index." localSheetId="10" hidden="1">{"index",#N/A,FALSE,"INDEX"}</definedName>
    <definedName name="wrn.index." localSheetId="8" hidden="1">{"index",#N/A,FALSE,"INDEX"}</definedName>
    <definedName name="wrn.index." localSheetId="9" hidden="1">{"index",#N/A,FALSE,"INDEX"}</definedName>
    <definedName name="wrn.index." localSheetId="5" hidden="1">{"index",#N/A,FALSE,"INDEX"}</definedName>
    <definedName name="wrn.index." hidden="1">{"index",#N/A,FALSE,"INDEX"}</definedName>
    <definedName name="wrn.Informe_modelo." localSheetId="10"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8"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9"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5"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MONTHLY." localSheetId="10" hidden="1">{#N/A,#N/A,FALSE,"4_TOTAL";#N/A,#N/A,FALSE,"3_2TOTAL";#N/A,#N/A,FALSE,"5_INCOME";#N/A,#N/A,FALSE,"2_2LEV";#N/A,#N/A,FALSE,"2_2LEVYTD";#N/A,#N/A,FALSE,"BALANCE";#N/A,#N/A,FALSE,"CASHFLOW";#N/A,#N/A,FALSE,"PRODUCT";#N/A,#N/A,FALSE,"SALES";#N/A,#N/A,FALSE,"AGING"}</definedName>
    <definedName name="wrn.MONTHLY." localSheetId="8" hidden="1">{#N/A,#N/A,FALSE,"4_TOTAL";#N/A,#N/A,FALSE,"3_2TOTAL";#N/A,#N/A,FALSE,"5_INCOME";#N/A,#N/A,FALSE,"2_2LEV";#N/A,#N/A,FALSE,"2_2LEVYTD";#N/A,#N/A,FALSE,"BALANCE";#N/A,#N/A,FALSE,"CASHFLOW";#N/A,#N/A,FALSE,"PRODUCT";#N/A,#N/A,FALSE,"SALES";#N/A,#N/A,FALSE,"AGING"}</definedName>
    <definedName name="wrn.MONTHLY." localSheetId="9" hidden="1">{#N/A,#N/A,FALSE,"4_TOTAL";#N/A,#N/A,FALSE,"3_2TOTAL";#N/A,#N/A,FALSE,"5_INCOME";#N/A,#N/A,FALSE,"2_2LEV";#N/A,#N/A,FALSE,"2_2LEVYTD";#N/A,#N/A,FALSE,"BALANCE";#N/A,#N/A,FALSE,"CASHFLOW";#N/A,#N/A,FALSE,"PRODUCT";#N/A,#N/A,FALSE,"SALES";#N/A,#N/A,FALSE,"AGING"}</definedName>
    <definedName name="wrn.MONTHLY." localSheetId="5"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PPRINT." localSheetId="10" hidden="1">{#N/A,#N/A,FALSE,"MPALL";#N/A,#N/A,FALSE,"BODY";#N/A,#N/A,FALSE,"CHASSIS";#N/A,#N/A,FALSE,"TEST"}</definedName>
    <definedName name="wrn.MPPRINT." localSheetId="8" hidden="1">{#N/A,#N/A,FALSE,"MPALL";#N/A,#N/A,FALSE,"BODY";#N/A,#N/A,FALSE,"CHASSIS";#N/A,#N/A,FALSE,"TEST"}</definedName>
    <definedName name="wrn.MPPRINT." localSheetId="9" hidden="1">{#N/A,#N/A,FALSE,"MPALL";#N/A,#N/A,FALSE,"BODY";#N/A,#N/A,FALSE,"CHASSIS";#N/A,#N/A,FALSE,"TEST"}</definedName>
    <definedName name="wrn.MPPRINT." localSheetId="5" hidden="1">{#N/A,#N/A,FALSE,"MPALL";#N/A,#N/A,FALSE,"BODY";#N/A,#N/A,FALSE,"CHASSIS";#N/A,#N/A,FALSE,"TEST"}</definedName>
    <definedName name="wrn.MPPRINT." hidden="1">{#N/A,#N/A,FALSE,"MPALL";#N/A,#N/A,FALSE,"BODY";#N/A,#N/A,FALSE,"CHASSIS";#N/A,#N/A,FALSE,"TEST"}</definedName>
    <definedName name="wrn.pl.">NA()</definedName>
    <definedName name="wrn.PMDEPAER2." localSheetId="10"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localSheetId="8"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localSheetId="9"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localSheetId="5"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localSheetId="10" hidden="1">{#N/A,#N/A,FALSE,"Highlights";#N/A,#N/A,FALSE,"Proj Cost";#N/A,#N/A,FALSE,"Income";#N/A,#N/A,FALSE,"Cash Flow";#N/A,#N/A,FALSE,"Balance Sheet";#N/A,#N/A,FALSE,"Sup Calc";#N/A,#N/A,FALSE,"Sales &amp; RMC";#N/A,#N/A,FALSE,"Utilities";#N/A,#N/A,FALSE,"Manpower Cost";#N/A,#N/A,FALSE,"P&amp;M";#N/A,#N/A,FALSE,"Ancillary"}</definedName>
    <definedName name="wrn.print." localSheetId="8" hidden="1">{#N/A,#N/A,FALSE,"Highlights";#N/A,#N/A,FALSE,"Proj Cost";#N/A,#N/A,FALSE,"Income";#N/A,#N/A,FALSE,"Cash Flow";#N/A,#N/A,FALSE,"Balance Sheet";#N/A,#N/A,FALSE,"Sup Calc";#N/A,#N/A,FALSE,"Sales &amp; RMC";#N/A,#N/A,FALSE,"Utilities";#N/A,#N/A,FALSE,"Manpower Cost";#N/A,#N/A,FALSE,"P&amp;M";#N/A,#N/A,FALSE,"Ancillary"}</definedName>
    <definedName name="wrn.print." localSheetId="9" hidden="1">{#N/A,#N/A,FALSE,"Highlights";#N/A,#N/A,FALSE,"Proj Cost";#N/A,#N/A,FALSE,"Income";#N/A,#N/A,FALSE,"Cash Flow";#N/A,#N/A,FALSE,"Balance Sheet";#N/A,#N/A,FALSE,"Sup Calc";#N/A,#N/A,FALSE,"Sales &amp; RMC";#N/A,#N/A,FALSE,"Utilities";#N/A,#N/A,FALSE,"Manpower Cost";#N/A,#N/A,FALSE,"P&amp;M";#N/A,#N/A,FALSE,"Ancillary"}</definedName>
    <definedName name="wrn.print." localSheetId="5" hidden="1">{#N/A,#N/A,FALSE,"Highlights";#N/A,#N/A,FALSE,"Proj Cost";#N/A,#N/A,FALSE,"Income";#N/A,#N/A,FALSE,"Cash Flow";#N/A,#N/A,FALSE,"Balance Sheet";#N/A,#N/A,FALSE,"Sup Calc";#N/A,#N/A,FALSE,"Sales &amp; RMC";#N/A,#N/A,FALSE,"Utilities";#N/A,#N/A,FALSE,"Manpower Cost";#N/A,#N/A,FALSE,"P&amp;M";#N/A,#N/A,FALSE,"Ancillary"}</definedName>
    <definedName name="wrn.print." hidden="1">{#N/A,#N/A,FALSE,"Highlights";#N/A,#N/A,FALSE,"Proj Cost";#N/A,#N/A,FALSE,"Income";#N/A,#N/A,FALSE,"Cash Flow";#N/A,#N/A,FALSE,"Balance Sheet";#N/A,#N/A,FALSE,"Sup Calc";#N/A,#N/A,FALSE,"Sales &amp; RMC";#N/A,#N/A,FALSE,"Utilities";#N/A,#N/A,FALSE,"Manpower Cost";#N/A,#N/A,FALSE,"P&amp;M";#N/A,#N/A,FALSE,"Ancillary"}</definedName>
    <definedName name="wrn.prodcon." localSheetId="10" hidden="1">{"closed",#N/A,FALSE,"Consolidated Products - Budget";"expanded",#N/A,FALSE,"Consolidated Products - Budget"}</definedName>
    <definedName name="wrn.prodcon." localSheetId="8" hidden="1">{"closed",#N/A,FALSE,"Consolidated Products - Budget";"expanded",#N/A,FALSE,"Consolidated Products - Budget"}</definedName>
    <definedName name="wrn.prodcon." localSheetId="9" hidden="1">{"closed",#N/A,FALSE,"Consolidated Products - Budget";"expanded",#N/A,FALSE,"Consolidated Products - Budget"}</definedName>
    <definedName name="wrn.prodcon." localSheetId="5" hidden="1">{"closed",#N/A,FALSE,"Consolidated Products - Budget";"expanded",#N/A,FALSE,"Consolidated Products - Budget"}</definedName>
    <definedName name="wrn.prodcon." hidden="1">{"closed",#N/A,FALSE,"Consolidated Products - Budget";"expanded",#N/A,FALSE,"Consolidated Products - Budget"}</definedName>
    <definedName name="wrn.Rent." localSheetId="10" hidden="1">{"Rent1",#N/A,FALSE,"RENT";"Rent2",#N/A,FALSE,"RENT"}</definedName>
    <definedName name="wrn.Rent." localSheetId="3" hidden="1">{"Rent1",#N/A,FALSE,"RENT";"Rent2",#N/A,FALSE,"RENT"}</definedName>
    <definedName name="wrn.Rent." localSheetId="4" hidden="1">{"Rent1",#N/A,FALSE,"RENT";"Rent2",#N/A,FALSE,"RENT"}</definedName>
    <definedName name="wrn.Rent." localSheetId="6" hidden="1">{"Rent1",#N/A,FALSE,"RENT";"Rent2",#N/A,FALSE,"RENT"}</definedName>
    <definedName name="wrn.Rent." localSheetId="8" hidden="1">{"Rent1",#N/A,FALSE,"RENT";"Rent2",#N/A,FALSE,"RENT"}</definedName>
    <definedName name="wrn.Rent." localSheetId="9" hidden="1">{"Rent1",#N/A,FALSE,"RENT";"Rent2",#N/A,FALSE,"RENT"}</definedName>
    <definedName name="wrn.Rent." localSheetId="5" hidden="1">{"Rent1",#N/A,FALSE,"RENT";"Rent2",#N/A,FALSE,"RENT"}</definedName>
    <definedName name="wrn.Rent." hidden="1">{"Rent1",#N/A,FALSE,"RENT";"Rent2",#N/A,FALSE,"RENT"}</definedName>
    <definedName name="wrn.REPORT_EST." localSheetId="10" hidden="1">{"PRINT_EST",#N/A,FALSE,"ESTMON"}</definedName>
    <definedName name="wrn.REPORT_EST." localSheetId="8" hidden="1">{"PRINT_EST",#N/A,FALSE,"ESTMON"}</definedName>
    <definedName name="wrn.REPORT_EST." localSheetId="9" hidden="1">{"PRINT_EST",#N/A,FALSE,"ESTMON"}</definedName>
    <definedName name="wrn.REPORT_EST." localSheetId="5" hidden="1">{"PRINT_EST",#N/A,FALSE,"ESTMON"}</definedName>
    <definedName name="wrn.REPORT_EST." hidden="1">{"PRINT_EST",#N/A,FALSE,"ESTMON"}</definedName>
    <definedName name="wrn.rev_sale._.report." localSheetId="10" hidden="1">{"revsale",#N/A,FALSE,"REV-ยุพดี"}</definedName>
    <definedName name="wrn.rev_sale._.report." localSheetId="8" hidden="1">{"revsale",#N/A,FALSE,"REV-ยุพดี"}</definedName>
    <definedName name="wrn.rev_sale._.report." localSheetId="9" hidden="1">{"revsale",#N/A,FALSE,"REV-ยุพดี"}</definedName>
    <definedName name="wrn.rev_sale._.report." localSheetId="5" hidden="1">{"revsale",#N/A,FALSE,"REV-ยุพดี"}</definedName>
    <definedName name="wrn.rev_sale._.report." hidden="1">{"revsale",#N/A,FALSE,"REV-ยุพดี"}</definedName>
    <definedName name="wrn.revable." localSheetId="10" hidden="1">{"revable",#N/A,FALSE,"REVABLE"}</definedName>
    <definedName name="wrn.revable." localSheetId="8" hidden="1">{"revable",#N/A,FALSE,"REVABLE"}</definedName>
    <definedName name="wrn.revable." localSheetId="9" hidden="1">{"revable",#N/A,FALSE,"REVABLE"}</definedName>
    <definedName name="wrn.revable." localSheetId="5" hidden="1">{"revable",#N/A,FALSE,"REVABLE"}</definedName>
    <definedName name="wrn.revable." hidden="1">{"revable",#N/A,FALSE,"REVABLE"}</definedName>
    <definedName name="wrn.RLDEPART2." localSheetId="10"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localSheetId="8"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localSheetId="9"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localSheetId="5"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localSheetId="10" hidden="1">{#N/A,#N/A,FALSE,"Consolidated";#N/A,#N/A,FALSE,"ASIA";#N/A,#N/A,FALSE,"ESTATE";#N/A,#N/A,FALSE,"TRANSPORT";#N/A,#N/A,FALSE,"INDUSTRIAL";#N/A,#N/A,FALSE,"CONST. SYS.";#N/A,#N/A,FALSE,"CONTRACTING";#N/A,#N/A,FALSE,"SODAP";#N/A,#N/A,FALSE,"OGIM";#N/A,#N/A,FALSE,"FAST"}</definedName>
    <definedName name="wrn.SAF." localSheetId="8" hidden="1">{#N/A,#N/A,FALSE,"Consolidated";#N/A,#N/A,FALSE,"ASIA";#N/A,#N/A,FALSE,"ESTATE";#N/A,#N/A,FALSE,"TRANSPORT";#N/A,#N/A,FALSE,"INDUSTRIAL";#N/A,#N/A,FALSE,"CONST. SYS.";#N/A,#N/A,FALSE,"CONTRACTING";#N/A,#N/A,FALSE,"SODAP";#N/A,#N/A,FALSE,"OGIM";#N/A,#N/A,FALSE,"FAST"}</definedName>
    <definedName name="wrn.SAF." localSheetId="9" hidden="1">{#N/A,#N/A,FALSE,"Consolidated";#N/A,#N/A,FALSE,"ASIA";#N/A,#N/A,FALSE,"ESTATE";#N/A,#N/A,FALSE,"TRANSPORT";#N/A,#N/A,FALSE,"INDUSTRIAL";#N/A,#N/A,FALSE,"CONST. SYS.";#N/A,#N/A,FALSE,"CONTRACTING";#N/A,#N/A,FALSE,"SODAP";#N/A,#N/A,FALSE,"OGIM";#N/A,#N/A,FALSE,"FAST"}</definedName>
    <definedName name="wrn.SAF." localSheetId="5"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s._.report." localSheetId="10" hidden="1">{"sales",#N/A,FALSE,"SALES"}</definedName>
    <definedName name="wrn.sales._.report." localSheetId="8" hidden="1">{"sales",#N/A,FALSE,"SALES"}</definedName>
    <definedName name="wrn.sales._.report." localSheetId="9" hidden="1">{"sales",#N/A,FALSE,"SALES"}</definedName>
    <definedName name="wrn.sales._.report." localSheetId="5" hidden="1">{"sales",#N/A,FALSE,"SALES"}</definedName>
    <definedName name="wrn.sales._.report." hidden="1">{"sales",#N/A,FALSE,"SALES"}</definedName>
    <definedName name="wrn.sales_report." localSheetId="10" hidden="1">{"sales",#N/A,FALSE,"SALES"}</definedName>
    <definedName name="wrn.sales_report." localSheetId="8" hidden="1">{"sales",#N/A,FALSE,"SALES"}</definedName>
    <definedName name="wrn.sales_report." localSheetId="9" hidden="1">{"sales",#N/A,FALSE,"SALES"}</definedName>
    <definedName name="wrn.sales_report." localSheetId="5" hidden="1">{"sales",#N/A,FALSE,"SALES"}</definedName>
    <definedName name="wrn.sales_report." hidden="1">{"sales",#N/A,FALSE,"SALES"}</definedName>
    <definedName name="wrn.Sensitive." localSheetId="10" hidden="1">{"Sensitivity1",#N/A,FALSE,"Sensitivity";"Sensitivity2",#N/A,FALSE,"Sensitivity"}</definedName>
    <definedName name="wrn.Sensitive." localSheetId="3" hidden="1">{"Sensitivity1",#N/A,FALSE,"Sensitivity";"Sensitivity2",#N/A,FALSE,"Sensitivity"}</definedName>
    <definedName name="wrn.Sensitive." localSheetId="4" hidden="1">{"Sensitivity1",#N/A,FALSE,"Sensitivity";"Sensitivity2",#N/A,FALSE,"Sensitivity"}</definedName>
    <definedName name="wrn.Sensitive." localSheetId="6" hidden="1">{"Sensitivity1",#N/A,FALSE,"Sensitivity";"Sensitivity2",#N/A,FALSE,"Sensitivity"}</definedName>
    <definedName name="wrn.Sensitive." localSheetId="8" hidden="1">{"Sensitivity1",#N/A,FALSE,"Sensitivity";"Sensitivity2",#N/A,FALSE,"Sensitivity"}</definedName>
    <definedName name="wrn.Sensitive." localSheetId="9" hidden="1">{"Sensitivity1",#N/A,FALSE,"Sensitivity";"Sensitivity2",#N/A,FALSE,"Sensitivity"}</definedName>
    <definedName name="wrn.Sensitive." localSheetId="5" hidden="1">{"Sensitivity1",#N/A,FALSE,"Sensitivity";"Sensitivity2",#N/A,FALSE,"Sensitivity"}</definedName>
    <definedName name="wrn.Sensitive." hidden="1">{"Sensitivity1",#N/A,FALSE,"Sensitivity";"Sensitivity2",#N/A,FALSE,"Sensitivity"}</definedName>
    <definedName name="wrn.sertchai." localSheetId="10" hidden="1">{#N/A,#N/A,FALSE,"Macro2"}</definedName>
    <definedName name="wrn.sertchai." localSheetId="8" hidden="1">{#N/A,#N/A,FALSE,"Macro2"}</definedName>
    <definedName name="wrn.sertchai." localSheetId="9" hidden="1">{#N/A,#N/A,FALSE,"Macro2"}</definedName>
    <definedName name="wrn.sertchai." localSheetId="5" hidden="1">{#N/A,#N/A,FALSE,"Macro2"}</definedName>
    <definedName name="wrn.sertchai." hidden="1">{#N/A,#N/A,FALSE,"Macro2"}</definedName>
    <definedName name="wrn.Steering._.Committee." localSheetId="10" hidden="1">{"CF Assumptions",#N/A,FALSE,"Asu";#N/A,#N/A,FALSE,"Summary";#N/A,#N/A,FALSE,"CF (2)";#N/A,#N/A,FALSE,"SM";#N/A,#N/A,FALSE,"C&amp;D";#N/A,#N/A,FALSE,"MGMT";#N/A,#N/A,FALSE,"Notes"}</definedName>
    <definedName name="wrn.Steering._.Committee." localSheetId="3" hidden="1">{"CF Assumptions",#N/A,FALSE,"Asu";#N/A,#N/A,FALSE,"Summary";#N/A,#N/A,FALSE,"CF (2)";#N/A,#N/A,FALSE,"SM";#N/A,#N/A,FALSE,"C&amp;D";#N/A,#N/A,FALSE,"MGMT";#N/A,#N/A,FALSE,"Notes"}</definedName>
    <definedName name="wrn.Steering._.Committee." localSheetId="4" hidden="1">{"CF Assumptions",#N/A,FALSE,"Asu";#N/A,#N/A,FALSE,"Summary";#N/A,#N/A,FALSE,"CF (2)";#N/A,#N/A,FALSE,"SM";#N/A,#N/A,FALSE,"C&amp;D";#N/A,#N/A,FALSE,"MGMT";#N/A,#N/A,FALSE,"Notes"}</definedName>
    <definedName name="wrn.Steering._.Committee." localSheetId="6" hidden="1">{"CF Assumptions",#N/A,FALSE,"Asu";#N/A,#N/A,FALSE,"Summary";#N/A,#N/A,FALSE,"CF (2)";#N/A,#N/A,FALSE,"SM";#N/A,#N/A,FALSE,"C&amp;D";#N/A,#N/A,FALSE,"MGMT";#N/A,#N/A,FALSE,"Notes"}</definedName>
    <definedName name="wrn.Steering._.Committee." localSheetId="8" hidden="1">{"CF Assumptions",#N/A,FALSE,"Asu";#N/A,#N/A,FALSE,"Summary";#N/A,#N/A,FALSE,"CF (2)";#N/A,#N/A,FALSE,"SM";#N/A,#N/A,FALSE,"C&amp;D";#N/A,#N/A,FALSE,"MGMT";#N/A,#N/A,FALSE,"Notes"}</definedName>
    <definedName name="wrn.Steering._.Committee." localSheetId="9" hidden="1">{"CF Assumptions",#N/A,FALSE,"Asu";#N/A,#N/A,FALSE,"Summary";#N/A,#N/A,FALSE,"CF (2)";#N/A,#N/A,FALSE,"SM";#N/A,#N/A,FALSE,"C&amp;D";#N/A,#N/A,FALSE,"MGMT";#N/A,#N/A,FALSE,"Notes"}</definedName>
    <definedName name="wrn.Steering._.Committee." localSheetId="5"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localSheetId="10" hidden="1">{"sum_mth",#N/A,FALSE,"SUM-MTH";"sum_mth_สะสม",#N/A,FALSE,"SUM-MTH";"sum_mth_ผลการดำเนินงาน",#N/A,FALSE,"SUM-MTH";"sum_mth_ผลการดำเนินงาน_สะสม",#N/A,FALSE,"SUM-MTH"}</definedName>
    <definedName name="wrn.sum_mth." localSheetId="8" hidden="1">{"sum_mth",#N/A,FALSE,"SUM-MTH";"sum_mth_สะสม",#N/A,FALSE,"SUM-MTH";"sum_mth_ผลการดำเนินงาน",#N/A,FALSE,"SUM-MTH";"sum_mth_ผลการดำเนินงาน_สะสม",#N/A,FALSE,"SUM-MTH"}</definedName>
    <definedName name="wrn.sum_mth." localSheetId="9" hidden="1">{"sum_mth",#N/A,FALSE,"SUM-MTH";"sum_mth_สะสม",#N/A,FALSE,"SUM-MTH";"sum_mth_ผลการดำเนินงาน",#N/A,FALSE,"SUM-MTH";"sum_mth_ผลการดำเนินงาน_สะสม",#N/A,FALSE,"SUM-MTH"}</definedName>
    <definedName name="wrn.sum_mth." localSheetId="5"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tax._.schedules.">NA()</definedName>
    <definedName name="wrn.vd." localSheetId="10" hidden="1">{#N/A,#N/A,TRUE,"BT M200 da 10x20"}</definedName>
    <definedName name="wrn.vd." localSheetId="8" hidden="1">{#N/A,#N/A,TRUE,"BT M200 da 10x20"}</definedName>
    <definedName name="wrn.vd." localSheetId="9" hidden="1">{#N/A,#N/A,TRUE,"BT M200 da 10x20"}</definedName>
    <definedName name="wrn.vd." localSheetId="5" hidden="1">{#N/A,#N/A,TRUE,"BT M200 da 10x20"}</definedName>
    <definedName name="wrn.vd." hidden="1">{#N/A,#N/A,TRUE,"BT M200 da 10x20"}</definedName>
    <definedName name="wrn1.opm">NA()</definedName>
    <definedName name="wrn2.allprint">NA()</definedName>
    <definedName name="wrq">#N/A</definedName>
    <definedName name="WRRW">#N/A</definedName>
    <definedName name="WRRWR">#N/A</definedName>
    <definedName name="wrw" localSheetId="10">#REF!</definedName>
    <definedName name="wrw" localSheetId="8">#REF!</definedName>
    <definedName name="wrw" localSheetId="9">#REF!</definedName>
    <definedName name="wrw">#REF!</definedName>
    <definedName name="wrwe3">#N/A</definedName>
    <definedName name="WRWR">#N/A</definedName>
    <definedName name="wrwre">#N/A</definedName>
    <definedName name="wrww">#N/A</definedName>
    <definedName name="WS">#N/A</definedName>
    <definedName name="wsert">#N/A</definedName>
    <definedName name="wsete">#N/A</definedName>
    <definedName name="wsetew">#N/A</definedName>
    <definedName name="wsr">#N/A</definedName>
    <definedName name="wsws">#N/A</definedName>
    <definedName name="wswswswsw">#N/A</definedName>
    <definedName name="wt">#N/A</definedName>
    <definedName name="WT3AFEW3E">#N/A</definedName>
    <definedName name="WTAW3E">#N/A</definedName>
    <definedName name="wte">#N/A</definedName>
    <definedName name="WTEA4FRWA4E">#N/A</definedName>
    <definedName name="wteet">#N/A</definedName>
    <definedName name="wter">#N/A</definedName>
    <definedName name="wtere">#N/A</definedName>
    <definedName name="wtet">#N/A</definedName>
    <definedName name="wtete">#N/A</definedName>
    <definedName name="WTF">#N/A</definedName>
    <definedName name="WTFAFAW3E">#N/A</definedName>
    <definedName name="wtre">#N/A</definedName>
    <definedName name="wtrt" localSheetId="10">#REF!</definedName>
    <definedName name="wtrt" localSheetId="8">#REF!</definedName>
    <definedName name="wtrt" localSheetId="9">#REF!</definedName>
    <definedName name="wtrt">#REF!</definedName>
    <definedName name="wtrtwe">#N/A</definedName>
    <definedName name="wtw">#N/A</definedName>
    <definedName name="WTWT">#N/A</definedName>
    <definedName name="ww" localSheetId="10" hidden="1">{"'Eng (page2)'!$A$1:$D$52"}</definedName>
    <definedName name="ww" localSheetId="3" hidden="1">{"'Eng (page2)'!$A$1:$D$52"}</definedName>
    <definedName name="ww" localSheetId="4" hidden="1">{"'Eng (page2)'!$A$1:$D$52"}</definedName>
    <definedName name="ww" localSheetId="6" hidden="1">{"'Eng (page2)'!$A$1:$D$52"}</definedName>
    <definedName name="ww" localSheetId="8" hidden="1">{"'Eng (page2)'!$A$1:$D$52"}</definedName>
    <definedName name="ww" localSheetId="9" hidden="1">{"'Eng (page2)'!$A$1:$D$52"}</definedName>
    <definedName name="ww" localSheetId="5" hidden="1">{"'Eng (page2)'!$A$1:$D$52"}</definedName>
    <definedName name="ww" hidden="1">{"'Eng (page2)'!$A$1:$D$52"}</definedName>
    <definedName name="wwd">#N/A</definedName>
    <definedName name="WWE" localSheetId="10" hidden="1">{"'Eng (page2)'!$A$1:$D$52"}</definedName>
    <definedName name="WWE" localSheetId="8" hidden="1">{"'Eng (page2)'!$A$1:$D$52"}</definedName>
    <definedName name="WWE" localSheetId="9" hidden="1">{"'Eng (page2)'!$A$1:$D$52"}</definedName>
    <definedName name="WWE" localSheetId="5" hidden="1">{"'Eng (page2)'!$A$1:$D$52"}</definedName>
    <definedName name="WWE" hidden="1">{"'Eng (page2)'!$A$1:$D$52"}</definedName>
    <definedName name="wwed2">#N/A</definedName>
    <definedName name="WWEE">#N/A</definedName>
    <definedName name="wwefw">#N/A</definedName>
    <definedName name="wwewe">#N/A</definedName>
    <definedName name="wwqq" localSheetId="10" hidden="1">{"cashflow",#N/A,FALSE,"cash flow"}</definedName>
    <definedName name="wwqq" localSheetId="8" hidden="1">{"cashflow",#N/A,FALSE,"cash flow"}</definedName>
    <definedName name="wwqq" localSheetId="9" hidden="1">{"cashflow",#N/A,FALSE,"cash flow"}</definedName>
    <definedName name="wwqq" localSheetId="5" hidden="1">{"cashflow",#N/A,FALSE,"cash flow"}</definedName>
    <definedName name="wwqq" hidden="1">{"cashflow",#N/A,FALSE,"cash flow"}</definedName>
    <definedName name="wwr">#N/A</definedName>
    <definedName name="wwsww" localSheetId="10">#REF!</definedName>
    <definedName name="wwsww" localSheetId="8">#REF!</definedName>
    <definedName name="wwsww" localSheetId="9">#REF!</definedName>
    <definedName name="wwsww">#REF!</definedName>
    <definedName name="wwte3">#N/A</definedName>
    <definedName name="WWW" localSheetId="10">#REF!</definedName>
    <definedName name="WWW" localSheetId="8">#REF!</definedName>
    <definedName name="WWW" localSheetId="9">#REF!</definedName>
    <definedName name="WWW">#REF!</definedName>
    <definedName name="wwww">#N/A</definedName>
    <definedName name="wwwww">#N/A</definedName>
    <definedName name="wxwx">#N/A</definedName>
    <definedName name="wy">#N/A</definedName>
    <definedName name="wy3y43">#N/A</definedName>
    <definedName name="wyr">#N/A</definedName>
    <definedName name="wyw">#N/A</definedName>
    <definedName name="x">#N/A</definedName>
    <definedName name="xaxa" localSheetId="10" hidden="1">{"cashflow",#N/A,FALSE,"cash flow"}</definedName>
    <definedName name="xaxa" localSheetId="8" hidden="1">{"cashflow",#N/A,FALSE,"cash flow"}</definedName>
    <definedName name="xaxa" localSheetId="9" hidden="1">{"cashflow",#N/A,FALSE,"cash flow"}</definedName>
    <definedName name="xaxa" localSheetId="5" hidden="1">{"cashflow",#N/A,FALSE,"cash flow"}</definedName>
    <definedName name="xaxa" hidden="1">{"cashflow",#N/A,FALSE,"cash flow"}</definedName>
    <definedName name="xaxasa" localSheetId="10" hidden="1">{"cashflow",#N/A,FALSE,"cash flow"}</definedName>
    <definedName name="xaxasa" localSheetId="8" hidden="1">{"cashflow",#N/A,FALSE,"cash flow"}</definedName>
    <definedName name="xaxasa" localSheetId="9" hidden="1">{"cashflow",#N/A,FALSE,"cash flow"}</definedName>
    <definedName name="xaxasa" localSheetId="5" hidden="1">{"cashflow",#N/A,FALSE,"cash flow"}</definedName>
    <definedName name="xaxasa" hidden="1">{"cashflow",#N/A,FALSE,"cash flow"}</definedName>
    <definedName name="xaxasa1" localSheetId="10" hidden="1">{"cashflow",#N/A,FALSE,"cash flow"}</definedName>
    <definedName name="xaxasa1" localSheetId="8" hidden="1">{"cashflow",#N/A,FALSE,"cash flow"}</definedName>
    <definedName name="xaxasa1" localSheetId="9" hidden="1">{"cashflow",#N/A,FALSE,"cash flow"}</definedName>
    <definedName name="xaxasa1" localSheetId="5" hidden="1">{"cashflow",#N/A,FALSE,"cash flow"}</definedName>
    <definedName name="xaxasa1" hidden="1">{"cashflow",#N/A,FALSE,"cash flow"}</definedName>
    <definedName name="xaxax" localSheetId="10" hidden="1">{"cashflow",#N/A,FALSE,"cash flow"}</definedName>
    <definedName name="xaxax" localSheetId="8" hidden="1">{"cashflow",#N/A,FALSE,"cash flow"}</definedName>
    <definedName name="xaxax" localSheetId="9" hidden="1">{"cashflow",#N/A,FALSE,"cash flow"}</definedName>
    <definedName name="xaxax" localSheetId="5" hidden="1">{"cashflow",#N/A,FALSE,"cash flow"}</definedName>
    <definedName name="xaxax" hidden="1">{"cashflow",#N/A,FALSE,"cash flow"}</definedName>
    <definedName name="xazz" localSheetId="10" hidden="1">{"cashflow",#N/A,FALSE,"cash flow"}</definedName>
    <definedName name="xazz" localSheetId="8" hidden="1">{"cashflow",#N/A,FALSE,"cash flow"}</definedName>
    <definedName name="xazz" localSheetId="9" hidden="1">{"cashflow",#N/A,FALSE,"cash flow"}</definedName>
    <definedName name="xazz" localSheetId="5" hidden="1">{"cashflow",#N/A,FALSE,"cash flow"}</definedName>
    <definedName name="xazz" hidden="1">{"cashflow",#N/A,FALSE,"cash flow"}</definedName>
    <definedName name="XB">#N/A</definedName>
    <definedName name="xbd">#N/A</definedName>
    <definedName name="xbng">#N/A</definedName>
    <definedName name="xbx">#N/A</definedName>
    <definedName name="xbxbf">#N/A</definedName>
    <definedName name="xcbc">#N/A</definedName>
    <definedName name="xcvbsrdf">#N/A</definedName>
    <definedName name="xcvcxs">#N/A</definedName>
    <definedName name="XCX" localSheetId="10">#REF!</definedName>
    <definedName name="XCX" localSheetId="8">#REF!</definedName>
    <definedName name="XCX" localSheetId="9">#REF!</definedName>
    <definedName name="XCX">#REF!</definedName>
    <definedName name="xcxc">#N/A</definedName>
    <definedName name="xdd">#N/A</definedName>
    <definedName name="xdh">#N/A</definedName>
    <definedName name="xdhh">#N/A</definedName>
    <definedName name="XEU_AVG" localSheetId="8">#REF!</definedName>
    <definedName name="XEU_AVG" localSheetId="5">'[73]Calculation of end rates'!#REF!</definedName>
    <definedName name="XEU_AVG">#REF!</definedName>
    <definedName name="xf">#N/A</definedName>
    <definedName name="xgd">#N/A</definedName>
    <definedName name="xgrf">#N/A</definedName>
    <definedName name="xhd">#N/A</definedName>
    <definedName name="xhdf">#N/A</definedName>
    <definedName name="xhdr">#N/A</definedName>
    <definedName name="xhf">#N/A</definedName>
    <definedName name="xhfd">#N/A</definedName>
    <definedName name="xhxh">#N/A</definedName>
    <definedName name="xjf">#N/A</definedName>
    <definedName name="XNZ" localSheetId="8">#REF!</definedName>
    <definedName name="XNZ" localSheetId="5">'[234]NZDUTY-JAN01'!$E$208:$E$214</definedName>
    <definedName name="XNZ">#REF!</definedName>
    <definedName name="xr">#N/A</definedName>
    <definedName name="XREF_COLUMN_1" localSheetId="10" hidden="1">#REF!</definedName>
    <definedName name="XREF_COLUMN_1" localSheetId="8" hidden="1">#REF!</definedName>
    <definedName name="XREF_COLUMN_1" hidden="1">#REF!</definedName>
    <definedName name="XREF_COLUMN_2" localSheetId="10" hidden="1">#REF!</definedName>
    <definedName name="XREF_COLUMN_2" hidden="1">#REF!</definedName>
    <definedName name="XREF_COLUMN_5" localSheetId="10" hidden="1">#REF!</definedName>
    <definedName name="XREF_COLUMN_5" hidden="1">#REF!</definedName>
    <definedName name="XRefActiveRow" localSheetId="10" hidden="1">#REF!</definedName>
    <definedName name="XRefActiveRow" hidden="1">#REF!</definedName>
    <definedName name="XRefColumnsCount" hidden="1">1</definedName>
    <definedName name="XRefCopy1" localSheetId="10" hidden="1">#REF!</definedName>
    <definedName name="XRefCopy1" hidden="1">#REF!</definedName>
    <definedName name="XRefCopy1Row" localSheetId="10" hidden="1">#REF!</definedName>
    <definedName name="XRefCopy1Row" hidden="1">#REF!</definedName>
    <definedName name="XRefCopy2" localSheetId="5" hidden="1">[235]V310!#REF!</definedName>
    <definedName name="XRefCopy2" hidden="1">#REF!</definedName>
    <definedName name="XRefCopy2Row" localSheetId="10" hidden="1">#REF!</definedName>
    <definedName name="XRefCopy2Row" localSheetId="8" hidden="1">#REF!</definedName>
    <definedName name="XRefCopy2Row" hidden="1">#REF!</definedName>
    <definedName name="XRefCopy3" localSheetId="10" hidden="1">#REF!</definedName>
    <definedName name="XRefCopy3" hidden="1">#REF!</definedName>
    <definedName name="XRefCopy3Row" localSheetId="10" hidden="1">#REF!</definedName>
    <definedName name="XRefCopy3Row" hidden="1">#REF!</definedName>
    <definedName name="XRefCopy4" localSheetId="10" hidden="1">#REF!</definedName>
    <definedName name="XRefCopy4" hidden="1">#REF!</definedName>
    <definedName name="XRefCopy4Row" localSheetId="10" hidden="1">#REF!</definedName>
    <definedName name="XRefCopy4Row" hidden="1">#REF!</definedName>
    <definedName name="XRefCopy5" localSheetId="10" hidden="1">#REF!</definedName>
    <definedName name="XRefCopy5" hidden="1">#REF!</definedName>
    <definedName name="XRefCopy5Row" localSheetId="10" hidden="1">#REF!</definedName>
    <definedName name="XRefCopy5Row" hidden="1">#REF!</definedName>
    <definedName name="XRefCopy6" localSheetId="10" hidden="1">#REF!</definedName>
    <definedName name="XRefCopy6" hidden="1">#REF!</definedName>
    <definedName name="XRefCopy6Row" localSheetId="10" hidden="1">#REF!</definedName>
    <definedName name="XRefCopy6Row" hidden="1">#REF!</definedName>
    <definedName name="XRefCopy7" localSheetId="10" hidden="1">#REF!</definedName>
    <definedName name="XRefCopy7" hidden="1">#REF!</definedName>
    <definedName name="XRefCopy7Row" localSheetId="10" hidden="1">#REF!</definedName>
    <definedName name="XRefCopy7Row" hidden="1">#REF!</definedName>
    <definedName name="XRefCopyRangeCount" hidden="1">1</definedName>
    <definedName name="XRefPaste1" localSheetId="10" hidden="1">#REF!</definedName>
    <definedName name="XRefPaste1" hidden="1">#REF!</definedName>
    <definedName name="XRefPaste1Row" localSheetId="10" hidden="1">#REF!</definedName>
    <definedName name="XRefPaste1Row" hidden="1">#REF!</definedName>
    <definedName name="XRefPaste2" localSheetId="10" hidden="1">#REF!</definedName>
    <definedName name="XRefPaste2" hidden="1">#REF!</definedName>
    <definedName name="XRefPaste2Row" localSheetId="10" hidden="1">#REF!</definedName>
    <definedName name="XRefPaste2Row" hidden="1">#REF!</definedName>
    <definedName name="XRefPaste3" localSheetId="10" hidden="1">#REF!</definedName>
    <definedName name="XRefPaste3" hidden="1">#REF!</definedName>
    <definedName name="XRefPaste3Row" localSheetId="10" hidden="1">#REF!</definedName>
    <definedName name="XRefPaste3Row" hidden="1">#REF!</definedName>
    <definedName name="XRefPaste4" localSheetId="10" hidden="1">#REF!</definedName>
    <definedName name="XRefPaste4" hidden="1">#REF!</definedName>
    <definedName name="XRefPaste4Row" localSheetId="10" hidden="1">#REF!</definedName>
    <definedName name="XRefPaste4Row" hidden="1">#REF!</definedName>
    <definedName name="XRefPaste5" localSheetId="10" hidden="1">#REF!</definedName>
    <definedName name="XRefPaste5" hidden="1">#REF!</definedName>
    <definedName name="XRefPaste5Row" localSheetId="10" hidden="1">#REF!</definedName>
    <definedName name="XRefPaste5Row" hidden="1">#REF!</definedName>
    <definedName name="XRefPaste6" localSheetId="10" hidden="1">#REF!</definedName>
    <definedName name="XRefPaste6" hidden="1">#REF!</definedName>
    <definedName name="XRefPaste6Row" localSheetId="10" hidden="1">#REF!</definedName>
    <definedName name="XRefPaste6Row" hidden="1">#REF!</definedName>
    <definedName name="XRefPaste7" localSheetId="10" hidden="1">#REF!</definedName>
    <definedName name="XRefPaste7" hidden="1">#REF!</definedName>
    <definedName name="XRefPaste7Row" localSheetId="10" hidden="1">#REF!</definedName>
    <definedName name="XRefPaste7Row" hidden="1">#REF!</definedName>
    <definedName name="XRefPaste8" localSheetId="10" hidden="1">#REF!</definedName>
    <definedName name="XRefPaste8" hidden="1">#REF!</definedName>
    <definedName name="XRefPaste8Row" localSheetId="10" hidden="1">#REF!</definedName>
    <definedName name="XRefPaste8Row" hidden="1">#REF!</definedName>
    <definedName name="XRefPasteRangeCount" hidden="1">8</definedName>
    <definedName name="XSKIC" localSheetId="10">#REF!</definedName>
    <definedName name="XSKIC">#REF!</definedName>
    <definedName name="XSKIC2" localSheetId="10">#REF!</definedName>
    <definedName name="XSKIC2">#REF!</definedName>
    <definedName name="XSKIC3" localSheetId="10">#REF!</definedName>
    <definedName name="XSKIC3">#REF!</definedName>
    <definedName name="XTGX">#N/A</definedName>
    <definedName name="XTHC1301">#N/A</definedName>
    <definedName name="XTRACT" localSheetId="10">#REF!</definedName>
    <definedName name="XTRACT">#REF!</definedName>
    <definedName name="XX" localSheetId="10">#REF!</definedName>
    <definedName name="XX" localSheetId="8">#REF!</definedName>
    <definedName name="XX" localSheetId="9">#REF!</definedName>
    <definedName name="XX">#REF!</definedName>
    <definedName name="xxbcb" localSheetId="10">#REF!</definedName>
    <definedName name="xxbcb" localSheetId="8">#REF!</definedName>
    <definedName name="xxbcb" localSheetId="9">#REF!</definedName>
    <definedName name="xxbcb">#REF!</definedName>
    <definedName name="xxg">#N/A</definedName>
    <definedName name="XXIbnew" localSheetId="10"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Ibnew"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Ibnew"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Ibnew" localSheetId="5"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Ibnew"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x" localSheetId="10">#REF!</definedName>
    <definedName name="xxx" localSheetId="8">#REF!</definedName>
    <definedName name="xxx" localSheetId="9">#REF!</definedName>
    <definedName name="xxx">#REF!</definedName>
    <definedName name="xxxx" localSheetId="10" hidden="1">{"'Eng (page2)'!$A$1:$D$52"}</definedName>
    <definedName name="xxxx" localSheetId="8" hidden="1">{"'Eng (page2)'!$A$1:$D$52"}</definedName>
    <definedName name="xxxx" localSheetId="9" hidden="1">{"'Eng (page2)'!$A$1:$D$52"}</definedName>
    <definedName name="xxxx" localSheetId="5" hidden="1">{"'Eng (page2)'!$A$1:$D$52"}</definedName>
    <definedName name="xxxx" hidden="1">{"'Eng (page2)'!$A$1:$D$52"}</definedName>
    <definedName name="xyrd">#N/A</definedName>
    <definedName name="xyt">#N/A</definedName>
    <definedName name="XYZ" localSheetId="8">#REF!</definedName>
    <definedName name="XYZ" localSheetId="9">#REF!</definedName>
    <definedName name="XYZ" localSheetId="5">[87]DEP12!#REF!</definedName>
    <definedName name="XYZ">#REF!</definedName>
    <definedName name="XZ" localSheetId="8">#REF!</definedName>
    <definedName name="XZ" localSheetId="5">'[234]NZDUTY-JAN01'!$C$208</definedName>
    <definedName name="XZ">#REF!</definedName>
    <definedName name="Y">#N/A</definedName>
    <definedName name="y444y">#N/A</definedName>
    <definedName name="y4te">#N/A</definedName>
    <definedName name="Y6UIU">#N/A</definedName>
    <definedName name="yao" localSheetId="10" hidden="1">{"'Model'!$A$1:$N$53"}</definedName>
    <definedName name="yao" localSheetId="8" hidden="1">{"'Model'!$A$1:$N$53"}</definedName>
    <definedName name="yao" localSheetId="9" hidden="1">{"'Model'!$A$1:$N$53"}</definedName>
    <definedName name="yao" localSheetId="5" hidden="1">{"'Model'!$A$1:$N$53"}</definedName>
    <definedName name="yao" hidden="1">{"'Model'!$A$1:$N$53"}</definedName>
    <definedName name="YD" localSheetId="10">#REF!</definedName>
    <definedName name="YD" localSheetId="8">#REF!</definedName>
    <definedName name="YD" localSheetId="9">#REF!</definedName>
    <definedName name="YD">#REF!</definedName>
    <definedName name="YDDD">#N/A</definedName>
    <definedName name="YDE">#N/A</definedName>
    <definedName name="YDEY">#N/A</definedName>
    <definedName name="ye">#N/A</definedName>
    <definedName name="year" localSheetId="10">#REF!</definedName>
    <definedName name="year" localSheetId="8">#REF!</definedName>
    <definedName name="year" localSheetId="9">#REF!</definedName>
    <definedName name="year">#REF!</definedName>
    <definedName name="YEAR_1" localSheetId="8">#REF!</definedName>
    <definedName name="YEAR_1" localSheetId="5">[41]COVER!$D$9</definedName>
    <definedName name="YEAR_1">#REF!</definedName>
    <definedName name="Year97_1st2nd" localSheetId="10">#REF!</definedName>
    <definedName name="Year97_1st2nd" localSheetId="8">#REF!</definedName>
    <definedName name="Year97_1st2nd" localSheetId="9">#REF!</definedName>
    <definedName name="Year97_1st2nd">#REF!</definedName>
    <definedName name="YEAREND" localSheetId="10">#REF!</definedName>
    <definedName name="YEAREND" localSheetId="8">#REF!</definedName>
    <definedName name="YEAREND" localSheetId="9">#REF!</definedName>
    <definedName name="YEAREND">#REF!</definedName>
    <definedName name="YEDYR">#N/A</definedName>
    <definedName name="YEEY">#N/A</definedName>
    <definedName name="YEHRT">#N/A</definedName>
    <definedName name="yen" localSheetId="10">#REF!</definedName>
    <definedName name="yen" localSheetId="8">#REF!</definedName>
    <definedName name="yen" localSheetId="9">#REF!</definedName>
    <definedName name="yen">#REF!</definedName>
    <definedName name="yenrate" localSheetId="10">#REF!</definedName>
    <definedName name="yenrate" localSheetId="8">#REF!</definedName>
    <definedName name="yenrate" localSheetId="9">#REF!</definedName>
    <definedName name="yenrate">#REF!</definedName>
    <definedName name="YER">#N/A</definedName>
    <definedName name="YERY">#N/A</definedName>
    <definedName name="yesrh">#N/A</definedName>
    <definedName name="YEY">#N/A</definedName>
    <definedName name="YEYR">#N/A</definedName>
    <definedName name="YFYF">#N/A</definedName>
    <definedName name="yg">#N/A</definedName>
    <definedName name="ygh">#N/A</definedName>
    <definedName name="yghu">#N/A</definedName>
    <definedName name="ygky">#N/A</definedName>
    <definedName name="ygt">#N/A</definedName>
    <definedName name="ygyg">#N/A</definedName>
    <definedName name="YH">#N/A</definedName>
    <definedName name="YHD">#N/A</definedName>
    <definedName name="yhgu">#N/A</definedName>
    <definedName name="yhju">#N/A</definedName>
    <definedName name="yhn" localSheetId="10" hidden="1">{"'Eng (page2)'!$A$1:$D$52"}</definedName>
    <definedName name="yhn" localSheetId="8" hidden="1">{"'Eng (page2)'!$A$1:$D$52"}</definedName>
    <definedName name="yhn" localSheetId="9" hidden="1">{"'Eng (page2)'!$A$1:$D$52"}</definedName>
    <definedName name="yhn" localSheetId="5" hidden="1">{"'Eng (page2)'!$A$1:$D$52"}</definedName>
    <definedName name="yhn" hidden="1">{"'Eng (page2)'!$A$1:$D$52"}</definedName>
    <definedName name="yhyh" localSheetId="10">#REF!</definedName>
    <definedName name="yhyh" localSheetId="8">#REF!</definedName>
    <definedName name="yhyh" localSheetId="9">#REF!</definedName>
    <definedName name="yhyh">#REF!</definedName>
    <definedName name="YHYY">#N/A</definedName>
    <definedName name="YI">#N/A</definedName>
    <definedName name="YIIYIY" localSheetId="10">#REF!</definedName>
    <definedName name="YIIYIY" localSheetId="8">#REF!</definedName>
    <definedName name="YIIYIY" localSheetId="9">#REF!</definedName>
    <definedName name="YIIYIY">#REF!</definedName>
    <definedName name="yim" localSheetId="8">#REF!</definedName>
    <definedName name="yim" localSheetId="5">[236]Group!$D$167</definedName>
    <definedName name="yim">#REF!</definedName>
    <definedName name="yinyin" localSheetId="10" hidden="1">{"'Model'!$A$1:$N$53"}</definedName>
    <definedName name="yinyin" localSheetId="8" hidden="1">{"'Model'!$A$1:$N$53"}</definedName>
    <definedName name="yinyin" localSheetId="9" hidden="1">{"'Model'!$A$1:$N$53"}</definedName>
    <definedName name="yinyin" localSheetId="5" hidden="1">{"'Model'!$A$1:$N$53"}</definedName>
    <definedName name="yinyin" hidden="1">{"'Model'!$A$1:$N$53"}</definedName>
    <definedName name="yiti">#N/A</definedName>
    <definedName name="yiu">#N/A</definedName>
    <definedName name="YIUII">#N/A</definedName>
    <definedName name="yiuo" localSheetId="10" hidden="1">{"sum_mth",#N/A,FALSE,"SUM-MTH";"sum_mth_สะสม",#N/A,FALSE,"SUM-MTH";"sum_mth_ผลการดำเนินงาน",#N/A,FALSE,"SUM-MTH";"sum_mth_ผลการดำเนินงาน_สะสม",#N/A,FALSE,"SUM-MTH"}</definedName>
    <definedName name="yiuo" localSheetId="8" hidden="1">{"sum_mth",#N/A,FALSE,"SUM-MTH";"sum_mth_สะสม",#N/A,FALSE,"SUM-MTH";"sum_mth_ผลการดำเนินงาน",#N/A,FALSE,"SUM-MTH";"sum_mth_ผลการดำเนินงาน_สะสม",#N/A,FALSE,"SUM-MTH"}</definedName>
    <definedName name="yiuo" localSheetId="9" hidden="1">{"sum_mth",#N/A,FALSE,"SUM-MTH";"sum_mth_สะสม",#N/A,FALSE,"SUM-MTH";"sum_mth_ผลการดำเนินงาน",#N/A,FALSE,"SUM-MTH";"sum_mth_ผลการดำเนินงาน_สะสม",#N/A,FALSE,"SUM-MTH"}</definedName>
    <definedName name="yiuo" localSheetId="5"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YI">#N/A</definedName>
    <definedName name="YIYIYIYI" localSheetId="10">#REF!</definedName>
    <definedName name="YIYIYIYI" localSheetId="8">#REF!</definedName>
    <definedName name="YIYIYIYI" localSheetId="9">#REF!</definedName>
    <definedName name="YIYIYIYI">#REF!</definedName>
    <definedName name="yiyiyre">#N/A</definedName>
    <definedName name="yjf" localSheetId="10">#REF!</definedName>
    <definedName name="yjf" localSheetId="8">#REF!</definedName>
    <definedName name="yjf" localSheetId="9">#REF!</definedName>
    <definedName name="yjf">#REF!</definedName>
    <definedName name="yjjt">#N/A</definedName>
    <definedName name="YJY" localSheetId="10">#REF!</definedName>
    <definedName name="YJY" localSheetId="8">#REF!</definedName>
    <definedName name="YJY" localSheetId="9">#REF!</definedName>
    <definedName name="YJY">#REF!</definedName>
    <definedName name="YKK">#N/A</definedName>
    <definedName name="ykt">#N/A</definedName>
    <definedName name="YKUI">#N/A</definedName>
    <definedName name="ykyj">#N/A</definedName>
    <definedName name="YLIIUL">#N/A</definedName>
    <definedName name="yn" localSheetId="8">#REF!</definedName>
    <definedName name="yn" localSheetId="5">[237]data!$A$1:$A$2</definedName>
    <definedName name="yn">#REF!</definedName>
    <definedName name="yop">#N/A</definedName>
    <definedName name="youy">#N/A</definedName>
    <definedName name="yoyoyo">#N/A</definedName>
    <definedName name="YR">#N/A</definedName>
    <definedName name="YRE">#N/A</definedName>
    <definedName name="YREERYG">#N/A</definedName>
    <definedName name="yrer">#N/A</definedName>
    <definedName name="yrry">#N/A</definedName>
    <definedName name="yrrye">#N/A</definedName>
    <definedName name="YRT">#N/A</definedName>
    <definedName name="yrtyr">#N/A</definedName>
    <definedName name="YRY">#N/A</definedName>
    <definedName name="YRYR">#N/A</definedName>
    <definedName name="YS" localSheetId="10">#REF!</definedName>
    <definedName name="YS" localSheetId="8">#REF!</definedName>
    <definedName name="YS" localSheetId="9">#REF!</definedName>
    <definedName name="YS">#REF!</definedName>
    <definedName name="ysgff">#N/A</definedName>
    <definedName name="yt">#N/A</definedName>
    <definedName name="ytd">#N/A</definedName>
    <definedName name="YTDCOST1" localSheetId="10">#REF!</definedName>
    <definedName name="YTDCOST1">#REF!</definedName>
    <definedName name="YTDCOST2" localSheetId="10">#REF!</definedName>
    <definedName name="YTDCOST2">#REF!</definedName>
    <definedName name="YTDCOST23" localSheetId="10">#REF!</definedName>
    <definedName name="YTDCOST23">#REF!</definedName>
    <definedName name="YTDCOST3" localSheetId="10">#REF!</definedName>
    <definedName name="YTDCOST3">#REF!</definedName>
    <definedName name="YTDCOST4" localSheetId="10">#REF!</definedName>
    <definedName name="YTDCOST4">#REF!</definedName>
    <definedName name="YTDRY01" localSheetId="10">#REF!</definedName>
    <definedName name="YTDRY01">#REF!</definedName>
    <definedName name="YTDRY02" localSheetId="10">#REF!</definedName>
    <definedName name="YTDRY02">#REF!</definedName>
    <definedName name="YTDRY03" localSheetId="10">#REF!</definedName>
    <definedName name="YTDRY03">#REF!</definedName>
    <definedName name="YTDRY04" localSheetId="10">#REF!</definedName>
    <definedName name="YTDRY04">#REF!</definedName>
    <definedName name="ytgh">#N/A</definedName>
    <definedName name="ytiiyi">#N/A</definedName>
    <definedName name="ytirey">#N/A</definedName>
    <definedName name="ytj">#N/A</definedName>
    <definedName name="YTJTJD">#N/A</definedName>
    <definedName name="ytk">#N/A</definedName>
    <definedName name="ytr">#N/A</definedName>
    <definedName name="ytre" localSheetId="10" hidden="1">{#N/A,#N/A,FALSE,"4_TOTAL";#N/A,#N/A,FALSE,"3_2TOTAL";#N/A,#N/A,FALSE,"5_INCOME";#N/A,#N/A,FALSE,"2_2LEV";#N/A,#N/A,FALSE,"2_2LEVYTD";#N/A,#N/A,FALSE,"BALANCE";#N/A,#N/A,FALSE,"CASHFLOW";#N/A,#N/A,FALSE,"PRODUCT";#N/A,#N/A,FALSE,"SALES";#N/A,#N/A,FALSE,"AGING"}</definedName>
    <definedName name="ytre" localSheetId="8" hidden="1">{#N/A,#N/A,FALSE,"4_TOTAL";#N/A,#N/A,FALSE,"3_2TOTAL";#N/A,#N/A,FALSE,"5_INCOME";#N/A,#N/A,FALSE,"2_2LEV";#N/A,#N/A,FALSE,"2_2LEVYTD";#N/A,#N/A,FALSE,"BALANCE";#N/A,#N/A,FALSE,"CASHFLOW";#N/A,#N/A,FALSE,"PRODUCT";#N/A,#N/A,FALSE,"SALES";#N/A,#N/A,FALSE,"AGING"}</definedName>
    <definedName name="ytre" localSheetId="9" hidden="1">{#N/A,#N/A,FALSE,"4_TOTAL";#N/A,#N/A,FALSE,"3_2TOTAL";#N/A,#N/A,FALSE,"5_INCOME";#N/A,#N/A,FALSE,"2_2LEV";#N/A,#N/A,FALSE,"2_2LEVYTD";#N/A,#N/A,FALSE,"BALANCE";#N/A,#N/A,FALSE,"CASHFLOW";#N/A,#N/A,FALSE,"PRODUCT";#N/A,#N/A,FALSE,"SALES";#N/A,#N/A,FALSE,"AGING"}</definedName>
    <definedName name="ytre" localSheetId="5" hidden="1">{#N/A,#N/A,FALSE,"4_TOTAL";#N/A,#N/A,FALSE,"3_2TOTAL";#N/A,#N/A,FALSE,"5_INCOME";#N/A,#N/A,FALSE,"2_2LEV";#N/A,#N/A,FALSE,"2_2LEVYTD";#N/A,#N/A,FALSE,"BALANCE";#N/A,#N/A,FALSE,"CASHFLOW";#N/A,#N/A,FALSE,"PRODUCT";#N/A,#N/A,FALSE,"SALES";#N/A,#N/A,FALSE,"AGING"}</definedName>
    <definedName name="ytre" hidden="1">{#N/A,#N/A,FALSE,"4_TOTAL";#N/A,#N/A,FALSE,"3_2TOTAL";#N/A,#N/A,FALSE,"5_INCOME";#N/A,#N/A,FALSE,"2_2LEV";#N/A,#N/A,FALSE,"2_2LEVYTD";#N/A,#N/A,FALSE,"BALANCE";#N/A,#N/A,FALSE,"CASHFLOW";#N/A,#N/A,FALSE,"PRODUCT";#N/A,#N/A,FALSE,"SALES";#N/A,#N/A,FALSE,"AGING"}</definedName>
    <definedName name="ytry">#N/A</definedName>
    <definedName name="YTRYY">#N/A</definedName>
    <definedName name="YTT">#N/A</definedName>
    <definedName name="YTTR">#N/A</definedName>
    <definedName name="YTU" localSheetId="10" hidden="1">{"'Eng (page2)'!$A$1:$D$52"}</definedName>
    <definedName name="YTU" localSheetId="8" hidden="1">{"'Eng (page2)'!$A$1:$D$52"}</definedName>
    <definedName name="YTU" localSheetId="9" hidden="1">{"'Eng (page2)'!$A$1:$D$52"}</definedName>
    <definedName name="YTU" localSheetId="5" hidden="1">{"'Eng (page2)'!$A$1:$D$52"}</definedName>
    <definedName name="YTU" hidden="1">{"'Eng (page2)'!$A$1:$D$52"}</definedName>
    <definedName name="yty" localSheetId="10" hidden="1">{#N/A,#N/A,FALSE,"Doc. A";#N/A,#N/A,FALSE,"Doc. B";#N/A,#N/A,FALSE,"Doc. C";#N/A,#N/A,FALSE,"Doc. D";#N/A,#N/A,FALSE,"Doc. E";#N/A,#N/A,FALSE,"Doc. F";#N/A,#N/A,FALSE,"Doc. H";#N/A,#N/A,FALSE,"Doc. G";#N/A,#N/A,FALSE,"Doc. I";#N/A,#N/A,FALSE,"Doc. J";#N/A,#N/A,FALSE,"Stock"}</definedName>
    <definedName name="yty" localSheetId="6" hidden="1">{#N/A,#N/A,FALSE,"Doc. A";#N/A,#N/A,FALSE,"Doc. B";#N/A,#N/A,FALSE,"Doc. C";#N/A,#N/A,FALSE,"Doc. D";#N/A,#N/A,FALSE,"Doc. E";#N/A,#N/A,FALSE,"Doc. F";#N/A,#N/A,FALSE,"Doc. H";#N/A,#N/A,FALSE,"Doc. G";#N/A,#N/A,FALSE,"Doc. I";#N/A,#N/A,FALSE,"Doc. J";#N/A,#N/A,FALSE,"Stock"}</definedName>
    <definedName name="yty" localSheetId="8" hidden="1">{#N/A,#N/A,FALSE,"Doc. A";#N/A,#N/A,FALSE,"Doc. B";#N/A,#N/A,FALSE,"Doc. C";#N/A,#N/A,FALSE,"Doc. D";#N/A,#N/A,FALSE,"Doc. E";#N/A,#N/A,FALSE,"Doc. F";#N/A,#N/A,FALSE,"Doc. H";#N/A,#N/A,FALSE,"Doc. G";#N/A,#N/A,FALSE,"Doc. I";#N/A,#N/A,FALSE,"Doc. J";#N/A,#N/A,FALSE,"Stock"}</definedName>
    <definedName name="yty" localSheetId="9" hidden="1">{#N/A,#N/A,FALSE,"Doc. A";#N/A,#N/A,FALSE,"Doc. B";#N/A,#N/A,FALSE,"Doc. C";#N/A,#N/A,FALSE,"Doc. D";#N/A,#N/A,FALSE,"Doc. E";#N/A,#N/A,FALSE,"Doc. F";#N/A,#N/A,FALSE,"Doc. H";#N/A,#N/A,FALSE,"Doc. G";#N/A,#N/A,FALSE,"Doc. I";#N/A,#N/A,FALSE,"Doc. J";#N/A,#N/A,FALSE,"Stock"}</definedName>
    <definedName name="yty" localSheetId="5" hidden="1">{#N/A,#N/A,FALSE,"Doc. A";#N/A,#N/A,FALSE,"Doc. B";#N/A,#N/A,FALSE,"Doc. C";#N/A,#N/A,FALSE,"Doc. D";#N/A,#N/A,FALSE,"Doc. E";#N/A,#N/A,FALSE,"Doc. F";#N/A,#N/A,FALSE,"Doc. H";#N/A,#N/A,FALSE,"Doc. G";#N/A,#N/A,FALSE,"Doc. I";#N/A,#N/A,FALSE,"Doc. J";#N/A,#N/A,FALSE,"Stock"}</definedName>
    <definedName name="yty" hidden="1">{#N/A,#N/A,FALSE,"Doc. A";#N/A,#N/A,FALSE,"Doc. B";#N/A,#N/A,FALSE,"Doc. C";#N/A,#N/A,FALSE,"Doc. D";#N/A,#N/A,FALSE,"Doc. E";#N/A,#N/A,FALSE,"Doc. F";#N/A,#N/A,FALSE,"Doc. H";#N/A,#N/A,FALSE,"Doc. G";#N/A,#N/A,FALSE,"Doc. I";#N/A,#N/A,FALSE,"Doc. J";#N/A,#N/A,FALSE,"Stock"}</definedName>
    <definedName name="ytyt">#N/A</definedName>
    <definedName name="yu">#N/A</definedName>
    <definedName name="YUFTY">#N/A</definedName>
    <definedName name="yug">#N/A</definedName>
    <definedName name="yuggvb">#N/A</definedName>
    <definedName name="yughk">#N/A</definedName>
    <definedName name="yugkik">#N/A</definedName>
    <definedName name="yui" localSheetId="10" hidden="1">{"'Eng (page2)'!$A$1:$D$52"}</definedName>
    <definedName name="yui" localSheetId="8" hidden="1">{"'Eng (page2)'!$A$1:$D$52"}</definedName>
    <definedName name="yui" localSheetId="9" hidden="1">{"'Eng (page2)'!$A$1:$D$52"}</definedName>
    <definedName name="yui" localSheetId="5" hidden="1">{"'Eng (page2)'!$A$1:$D$52"}</definedName>
    <definedName name="yui" hidden="1">{"'Eng (page2)'!$A$1:$D$52"}</definedName>
    <definedName name="yuj">#N/A</definedName>
    <definedName name="YUKUYKUY">#N/A</definedName>
    <definedName name="yuky">#N/A</definedName>
    <definedName name="YUUR">#N/A</definedName>
    <definedName name="YUUU">#N/A</definedName>
    <definedName name="yuuuy">#N/A</definedName>
    <definedName name="yuy">#N/A</definedName>
    <definedName name="YUYI">#N/A</definedName>
    <definedName name="YUYU">#N/A</definedName>
    <definedName name="yuyv">#N/A</definedName>
    <definedName name="yuyyy">#N/A</definedName>
    <definedName name="ywer" localSheetId="10" hidden="1">{"'Eng (page2)'!$A$1:$D$52"}</definedName>
    <definedName name="ywer" localSheetId="8" hidden="1">{"'Eng (page2)'!$A$1:$D$52"}</definedName>
    <definedName name="ywer" localSheetId="9" hidden="1">{"'Eng (page2)'!$A$1:$D$52"}</definedName>
    <definedName name="ywer" localSheetId="5" hidden="1">{"'Eng (page2)'!$A$1:$D$52"}</definedName>
    <definedName name="ywer" hidden="1">{"'Eng (page2)'!$A$1:$D$52"}</definedName>
    <definedName name="YWRW" localSheetId="10" hidden="1">{"'Eng (page2)'!$A$1:$D$52"}</definedName>
    <definedName name="YWRW" localSheetId="8" hidden="1">{"'Eng (page2)'!$A$1:$D$52"}</definedName>
    <definedName name="YWRW" localSheetId="9" hidden="1">{"'Eng (page2)'!$A$1:$D$52"}</definedName>
    <definedName name="YWRW" localSheetId="5" hidden="1">{"'Eng (page2)'!$A$1:$D$52"}</definedName>
    <definedName name="YWRW" hidden="1">{"'Eng (page2)'!$A$1:$D$52"}</definedName>
    <definedName name="yww4">#N/A</definedName>
    <definedName name="YWY">#N/A</definedName>
    <definedName name="yy">#N/A</definedName>
    <definedName name="yyes">#N/A</definedName>
    <definedName name="YYJHYJ">#N/A</definedName>
    <definedName name="yyry">#N/A</definedName>
    <definedName name="yyu">#N/A</definedName>
    <definedName name="yyy" localSheetId="10">#REF!</definedName>
    <definedName name="yyy" localSheetId="8">#REF!</definedName>
    <definedName name="yyy" localSheetId="9">#REF!</definedName>
    <definedName name="yyy">#REF!</definedName>
    <definedName name="YYYE">#N/A</definedName>
    <definedName name="YYYT">#N/A</definedName>
    <definedName name="yyyy" localSheetId="10">#REF!</definedName>
    <definedName name="yyyy" localSheetId="8">#REF!</definedName>
    <definedName name="yyyy" localSheetId="9">#REF!</definedName>
    <definedName name="yyyy">#REF!</definedName>
    <definedName name="yyyyy">#N/A</definedName>
    <definedName name="z">#N/A</definedName>
    <definedName name="Z_19618642_7A6E_11D4_AF37_0020AFD7F42C_.wvu.FilterData" localSheetId="10" hidden="1">#REF!</definedName>
    <definedName name="Z_19618642_7A6E_11D4_AF37_0020AFD7F42C_.wvu.FilterData" hidden="1">#REF!</definedName>
    <definedName name="Z_19618642_7A6E_11D4_AF37_0020AFD7F42C_.wvu.PrintArea" localSheetId="10" hidden="1">#REF!</definedName>
    <definedName name="Z_19618642_7A6E_11D4_AF37_0020AFD7F42C_.wvu.PrintArea" hidden="1">#REF!</definedName>
    <definedName name="Z_19618642_7A6E_11D4_AF37_0020AFD7F42C_.wvu.Rows" localSheetId="10" hidden="1">#REF!</definedName>
    <definedName name="Z_19618642_7A6E_11D4_AF37_0020AFD7F42C_.wvu.Rows" hidden="1">#REF!</definedName>
    <definedName name="Z_430EA034_C990_11D3_B45D_00D0B70A5E88_.wvu.PrintArea" localSheetId="10" hidden="1">#REF!</definedName>
    <definedName name="Z_430EA034_C990_11D3_B45D_00D0B70A5E88_.wvu.PrintArea" hidden="1">#REF!</definedName>
    <definedName name="Z_430EA034_C990_11D3_B45D_00D0B70A5E88_.wvu.Rows" localSheetId="10" hidden="1">#REF!</definedName>
    <definedName name="Z_430EA034_C990_11D3_B45D_00D0B70A5E88_.wvu.Rows" hidden="1">#REF!</definedName>
    <definedName name="Z_49B219E1_4786_11D6_A7AB_00062912FA68_.wvu.Cols" localSheetId="10" hidden="1">#REF!</definedName>
    <definedName name="Z_49B219E1_4786_11D6_A7AB_00062912FA68_.wvu.Cols" hidden="1">#REF!</definedName>
    <definedName name="Z_49B219E1_4786_11D6_A7AB_00062912FA68_.wvu.PrintArea" localSheetId="10" hidden="1">#REF!</definedName>
    <definedName name="Z_49B219E1_4786_11D6_A7AB_00062912FA68_.wvu.PrintArea" hidden="1">#REF!</definedName>
    <definedName name="Z_4E3112F2_CA20_11D3_B45E_00D0B70A634B_.wvu.PrintArea" localSheetId="10" hidden="1">#REF!</definedName>
    <definedName name="Z_4E3112F2_CA20_11D3_B45E_00D0B70A634B_.wvu.PrintArea" hidden="1">#REF!</definedName>
    <definedName name="Z_4E3112F2_CA20_11D3_B45E_00D0B70A634B_.wvu.Rows" localSheetId="10" hidden="1">#REF!</definedName>
    <definedName name="Z_4E3112F2_CA20_11D3_B45E_00D0B70A634B_.wvu.Rows" hidden="1">#REF!</definedName>
    <definedName name="Z_53783511_164C_11D6_AF80_00B0D0D37522_.wvu.PrintArea" localSheetId="10" hidden="1">#REF!</definedName>
    <definedName name="Z_53783511_164C_11D6_AF80_00B0D0D37522_.wvu.PrintArea" hidden="1">#REF!</definedName>
    <definedName name="Z_56531E9E_FCD4_49BF_95B1_9E37EC02C614_.wvu.PrintArea" localSheetId="2" hidden="1">'BS 2-4'!$A$1:$H$88</definedName>
    <definedName name="Z_88584248_AEDC_11D3_A772_0020188890FF_.wvu.PrintArea" localSheetId="10" hidden="1">#REF!</definedName>
    <definedName name="Z_88584248_AEDC_11D3_A772_0020188890FF_.wvu.PrintArea" localSheetId="8" hidden="1">#REF!</definedName>
    <definedName name="Z_88584248_AEDC_11D3_A772_0020188890FF_.wvu.PrintArea" hidden="1">#REF!</definedName>
    <definedName name="Z_88584248_AEDC_11D3_A772_0020188890FF_.wvu.Rows" localSheetId="10" hidden="1">#REF!</definedName>
    <definedName name="Z_88584248_AEDC_11D3_A772_0020188890FF_.wvu.Rows" hidden="1">#REF!</definedName>
    <definedName name="Z_947F83E2_2FC3_11D4_8F9E_00A024037BF9_.wvu.Cols" localSheetId="8" hidden="1">#REF!,#REF!,#REF!,#REF!,#REF!,#REF!</definedName>
    <definedName name="Z_947F83E2_2FC3_11D4_8F9E_00A024037BF9_.wvu.Cols" localSheetId="5" hidden="1">'[238]P&amp;L'!$D$1:$F$65536,'[238]P&amp;L'!$H$1:$O$65536,'[238]P&amp;L'!$S$1:$U$65536,'[238]P&amp;L'!$W$1:$AD$65536,'[238]P&amp;L'!$AG$1:$AI$65536,'[238]P&amp;L'!$AK$1:$AR$65536</definedName>
    <definedName name="Z_947F83E2_2FC3_11D4_8F9E_00A024037BF9_.wvu.Cols" hidden="1">#REF!,#REF!,#REF!,#REF!,#REF!,#REF!</definedName>
    <definedName name="Z_947F83E2_2FC3_11D4_8F9E_00A024037BF9_.wvu.Rows" localSheetId="8" hidden="1">#REF!,#REF!</definedName>
    <definedName name="Z_947F83E2_2FC3_11D4_8F9E_00A024037BF9_.wvu.Rows" localSheetId="5" hidden="1">[238]detail!$A$125:$IV$132,[238]detail!$A$137:$IV$144</definedName>
    <definedName name="Z_947F83E2_2FC3_11D4_8F9E_00A024037BF9_.wvu.Rows" hidden="1">#REF!,#REF!</definedName>
    <definedName name="Z_9668DB74_F6B7_11D5_84F8_00C04F163E1C_.wvu.Cols" localSheetId="8" hidden="1">#REF!,#REF!</definedName>
    <definedName name="Z_9668DB74_F6B7_11D5_84F8_00C04F163E1C_.wvu.Cols" localSheetId="5" hidden="1">'[239]Q2 EXPECTED'!$B$1:$B$65536,'[239]Q2 EXPECTED'!$K$1:$L$65536</definedName>
    <definedName name="Z_9668DB74_F6B7_11D5_84F8_00C04F163E1C_.wvu.Cols" hidden="1">#REF!,#REF!</definedName>
    <definedName name="Z_9668DB74_F6B7_11D5_84F8_00C04F163E1C_.wvu.PrintArea" localSheetId="8" hidden="1">#REF!</definedName>
    <definedName name="Z_9668DB74_F6B7_11D5_84F8_00C04F163E1C_.wvu.PrintArea" localSheetId="5" hidden="1">'[239]Q2 EXPECTED'!$A:$IV</definedName>
    <definedName name="Z_9668DB74_F6B7_11D5_84F8_00C04F163E1C_.wvu.PrintArea" hidden="1">#REF!</definedName>
    <definedName name="Z_9668DB74_F6B7_11D5_84F8_00C04F163E1C_.wvu.Rows" localSheetId="8" hidden="1">#REF!,#REF!,#REF!,#REF!,#REF!,#REF!</definedName>
    <definedName name="Z_9668DB74_F6B7_11D5_84F8_00C04F163E1C_.wvu.Rows" localSheetId="5" hidden="1">'[239]Q2 EXPECTED'!$A$26:$IV$26,'[239]Q2 EXPECTED'!$A$73:$IV$75,'[239]Q2 EXPECTED'!$A$80:$IV$80,'[239]Q2 EXPECTED'!$A$83:$IV$85,'[239]Q2 EXPECTED'!$A$115:$IV$116,'[239]Q2 EXPECTED'!$A$134:$IV$134</definedName>
    <definedName name="Z_9668DB74_F6B7_11D5_84F8_00C04F163E1C_.wvu.Rows" hidden="1">#REF!,#REF!,#REF!,#REF!,#REF!,#REF!</definedName>
    <definedName name="Z_A111C001_7749_11D4_A2E8_0040053A147C_.wvu.FilterData" localSheetId="10" hidden="1">#REF!</definedName>
    <definedName name="Z_A111C001_7749_11D4_A2E8_0040053A147C_.wvu.FilterData" localSheetId="8" hidden="1">#REF!</definedName>
    <definedName name="Z_A111C001_7749_11D4_A2E8_0040053A147C_.wvu.FilterData" hidden="1">#REF!</definedName>
    <definedName name="Z_A111C001_7749_11D4_A2E8_0040053A147C_.wvu.PrintArea" localSheetId="10" hidden="1">#REF!</definedName>
    <definedName name="Z_A111C001_7749_11D4_A2E8_0040053A147C_.wvu.PrintArea" hidden="1">#REF!</definedName>
    <definedName name="Z_A111C001_7749_11D4_A2E8_0040053A147C_.wvu.Rows" localSheetId="10" hidden="1">#REF!</definedName>
    <definedName name="Z_A111C001_7749_11D4_A2E8_0040053A147C_.wvu.Rows" hidden="1">#REF!</definedName>
    <definedName name="Z_A53525C4_60AD_4A29_9F48_1D9191CFD045_.wvu.PrintArea" localSheetId="2" hidden="1">'BS 2-4'!$A$1:$H$88,'BS 2-4'!#REF!</definedName>
    <definedName name="Z_A53525C4_60AD_4A29_9F48_1D9191CFD045_.wvu.Rows" localSheetId="2" hidden="1">'BS 2-4'!#REF!</definedName>
    <definedName name="Z_D0A2F052_B20B_11D3_A434_00105A7FE680_.wvu.PrintArea" localSheetId="10" hidden="1">#REF!</definedName>
    <definedName name="Z_D0A2F052_B20B_11D3_A434_00105A7FE680_.wvu.PrintArea" localSheetId="8" hidden="1">#REF!</definedName>
    <definedName name="Z_D0A2F052_B20B_11D3_A434_00105A7FE680_.wvu.PrintArea" hidden="1">#REF!</definedName>
    <definedName name="Z_D0A2F052_B20B_11D3_A434_00105A7FE680_.wvu.Rows" localSheetId="10" hidden="1">#REF!</definedName>
    <definedName name="Z_D0A2F052_B20B_11D3_A434_00105A7FE680_.wvu.Rows" hidden="1">#REF!</definedName>
    <definedName name="Z_D8F0B108_6CF4_4003_956F_ECA8DB6C8E6B_.wvu.PrintArea" localSheetId="2" hidden="1">'BS 2-4'!$A$1:$H$88,'BS 2-4'!#REF!</definedName>
    <definedName name="Z_D8F0B108_6CF4_4003_956F_ECA8DB6C8E6B_.wvu.Rows" localSheetId="2" hidden="1">'BS 2-4'!#REF!</definedName>
    <definedName name="Z_D9AA615B_CF7C_4DD2_8EFB_07C771EE2DED_.wvu.Cols" localSheetId="3" hidden="1">'PL 5-6'!#REF!,'PL 5-6'!#REF!</definedName>
    <definedName name="Z_D9AA615B_CF7C_4DD2_8EFB_07C771EE2DED_.wvu.Cols" localSheetId="4" hidden="1">'PL 7-8'!#REF!,'PL 7-8'!#REF!</definedName>
    <definedName name="Z_D9AA615B_CF7C_4DD2_8EFB_07C771EE2DED_.wvu.PrintArea" localSheetId="2" hidden="1">'BS 2-4'!$A$1:$H$88</definedName>
    <definedName name="Z_D9AA615B_CF7C_4DD2_8EFB_07C771EE2DED_.wvu.PrintArea" localSheetId="3" hidden="1">'PL 5-6'!$A$1:$H$35</definedName>
    <definedName name="Z_D9AA615B_CF7C_4DD2_8EFB_07C771EE2DED_.wvu.PrintArea" localSheetId="4" hidden="1">'PL 7-8'!$A$1:$H$35</definedName>
    <definedName name="Z_D9AA615B_CF7C_4DD2_8EFB_07C771EE2DED_.wvu.Rows" localSheetId="2" hidden="1">'BS 2-4'!#REF!,'BS 2-4'!#REF!,'BS 2-4'!#REF!,'BS 2-4'!#REF!,'BS 2-4'!#REF!,'BS 2-4'!#REF!</definedName>
    <definedName name="Z_D9AA615B_CF7C_4DD2_8EFB_07C771EE2DED_.wvu.Rows" localSheetId="3" hidden="1">'PL 5-6'!#REF!,'PL 5-6'!#REF!</definedName>
    <definedName name="Z_D9AA615B_CF7C_4DD2_8EFB_07C771EE2DED_.wvu.Rows" localSheetId="4" hidden="1">'PL 7-8'!#REF!,'PL 7-8'!#REF!</definedName>
    <definedName name="Z_DD4787CB_7696_4B6C_9E26_0074A3DBD63C_.wvu.Cols" localSheetId="8" hidden="1">#REF!,#REF!</definedName>
    <definedName name="Z_DD4787CB_7696_4B6C_9E26_0074A3DBD63C_.wvu.Cols" localSheetId="5" hidden="1">[240]Detail!$U$1:$AC$65536,[240]Detail!$G$1:$O$65536</definedName>
    <definedName name="Z_DD4787CB_7696_4B6C_9E26_0074A3DBD63C_.wvu.Cols" hidden="1">#REF!,#REF!</definedName>
    <definedName name="Z_EBECC6A0_3EA7_11D3_90A2_00A0CC276C27_.wvu.PrintArea" localSheetId="10" hidden="1">#REF!</definedName>
    <definedName name="Z_EBECC6A0_3EA7_11D3_90A2_00A0CC276C27_.wvu.PrintArea" localSheetId="8" hidden="1">#REF!</definedName>
    <definedName name="Z_EBECC6A0_3EA7_11D3_90A2_00A0CC276C27_.wvu.PrintArea" hidden="1">#REF!</definedName>
    <definedName name="Z_EBECC6A0_3EA7_11D3_90A2_00A0CC276C27_.wvu.Rows" localSheetId="10" hidden="1">#REF!</definedName>
    <definedName name="Z_EBECC6A0_3EA7_11D3_90A2_00A0CC276C27_.wvu.Rows" hidden="1">#REF!</definedName>
    <definedName name="Z_F4B66B4C_C0EC_42D2_A092_06E8E5D3B185_.wvu.PrintArea" localSheetId="2" hidden="1">'BS 2-4'!$A$1:$H$88,'BS 2-4'!#REF!</definedName>
    <definedName name="Z_F4B66B4C_C0EC_42D2_A092_06E8E5D3B185_.wvu.Rows" localSheetId="2" hidden="1">'BS 2-4'!#REF!</definedName>
    <definedName name="Z_FD730857_2E5C_4060_8CCE_BD729BAEC1EB_.wvu.PrintArea" localSheetId="2" hidden="1">'BS 2-4'!$A$1:$H$88,'BS 2-4'!#REF!</definedName>
    <definedName name="Z_FD730857_2E5C_4060_8CCE_BD729BAEC1EB_.wvu.Rows" localSheetId="2" hidden="1">'BS 2-4'!#REF!</definedName>
    <definedName name="ZA" localSheetId="10" hidden="1">{"sum_mth",#N/A,FALSE,"SUM-MTH";"sum_mth_สะสม",#N/A,FALSE,"SUM-MTH";"sum_mth_ผลการดำเนินงาน",#N/A,FALSE,"SUM-MTH";"sum_mth_ผลการดำเนินงาน_สะสม",#N/A,FALSE,"SUM-MTH"}</definedName>
    <definedName name="ZA" localSheetId="8" hidden="1">{"sum_mth",#N/A,FALSE,"SUM-MTH";"sum_mth_สะสม",#N/A,FALSE,"SUM-MTH";"sum_mth_ผลการดำเนินงาน",#N/A,FALSE,"SUM-MTH";"sum_mth_ผลการดำเนินงาน_สะสม",#N/A,FALSE,"SUM-MTH"}</definedName>
    <definedName name="ZA" localSheetId="9" hidden="1">{"sum_mth",#N/A,FALSE,"SUM-MTH";"sum_mth_สะสม",#N/A,FALSE,"SUM-MTH";"sum_mth_ผลการดำเนินงาน",#N/A,FALSE,"SUM-MTH";"sum_mth_ผลการดำเนินงาน_สะสม",#N/A,FALSE,"SUM-MTH"}</definedName>
    <definedName name="ZA" localSheetId="5" hidden="1">{"sum_mth",#N/A,FALSE,"SUM-MTH";"sum_mth_สะสม",#N/A,FALSE,"SUM-MTH";"sum_mth_ผลการดำเนินงาน",#N/A,FALSE,"SUM-MTH";"sum_mth_ผลการดำเนินงาน_สะสม",#N/A,FALSE,"SUM-MTH"}</definedName>
    <definedName name="ZA" hidden="1">{"sum_mth",#N/A,FALSE,"SUM-MTH";"sum_mth_สะสม",#N/A,FALSE,"SUM-MTH";"sum_mth_ผลการดำเนินงาน",#N/A,FALSE,"SUM-MTH";"sum_mth_ผลการดำเนินงาน_สะสม",#N/A,FALSE,"SUM-MTH"}</definedName>
    <definedName name="ZAR_AVG" localSheetId="8">#REF!</definedName>
    <definedName name="ZAR_AVG" localSheetId="5">'[73]Calculation of end rates'!#REF!</definedName>
    <definedName name="ZAR_AVG">#REF!</definedName>
    <definedName name="zaxa" localSheetId="10" hidden="1">{"conso",#N/A,FALSE,"cash flow"}</definedName>
    <definedName name="zaxa" localSheetId="8" hidden="1">{"conso",#N/A,FALSE,"cash flow"}</definedName>
    <definedName name="zaxa" localSheetId="9" hidden="1">{"conso",#N/A,FALSE,"cash flow"}</definedName>
    <definedName name="zaxa" localSheetId="5" hidden="1">{"conso",#N/A,FALSE,"cash flow"}</definedName>
    <definedName name="zaxa" hidden="1">{"conso",#N/A,FALSE,"cash flow"}</definedName>
    <definedName name="zaza" localSheetId="10" hidden="1">{"conso",#N/A,FALSE,"cash flow"}</definedName>
    <definedName name="zaza" localSheetId="8" hidden="1">{"conso",#N/A,FALSE,"cash flow"}</definedName>
    <definedName name="zaza" localSheetId="9" hidden="1">{"conso",#N/A,FALSE,"cash flow"}</definedName>
    <definedName name="zaza" localSheetId="5" hidden="1">{"conso",#N/A,FALSE,"cash flow"}</definedName>
    <definedName name="zaza" hidden="1">{"conso",#N/A,FALSE,"cash flow"}</definedName>
    <definedName name="zc">#N/A</definedName>
    <definedName name="ZC_1" localSheetId="10" hidden="1">{"'Model'!$A$1:$N$53"}</definedName>
    <definedName name="ZC_1" localSheetId="8" hidden="1">{"'Model'!$A$1:$N$53"}</definedName>
    <definedName name="ZC_1" localSheetId="9" hidden="1">{"'Model'!$A$1:$N$53"}</definedName>
    <definedName name="ZC_1" localSheetId="5" hidden="1">{"'Model'!$A$1:$N$53"}</definedName>
    <definedName name="ZC_1" hidden="1">{"'Model'!$A$1:$N$53"}</definedName>
    <definedName name="ZD" localSheetId="10" hidden="1">{"'Eng (page2)'!$A$1:$D$52"}</definedName>
    <definedName name="ZD" localSheetId="3" hidden="1">{"'Eng (page2)'!$A$1:$D$52"}</definedName>
    <definedName name="ZD" localSheetId="4" hidden="1">{"'Eng (page2)'!$A$1:$D$52"}</definedName>
    <definedName name="ZD" localSheetId="6" hidden="1">{"'Eng (page2)'!$A$1:$D$52"}</definedName>
    <definedName name="ZD" localSheetId="8" hidden="1">{"'Eng (page2)'!$A$1:$D$52"}</definedName>
    <definedName name="ZD" localSheetId="9" hidden="1">{"'Eng (page2)'!$A$1:$D$52"}</definedName>
    <definedName name="ZD" localSheetId="5" hidden="1">{"'Eng (page2)'!$A$1:$D$52"}</definedName>
    <definedName name="ZD" hidden="1">{"'Eng (page2)'!$A$1:$D$52"}</definedName>
    <definedName name="ZD1copy" localSheetId="10" hidden="1">{"'Eng (page2)'!$A$1:$D$52"}</definedName>
    <definedName name="ZD1copy" localSheetId="8" hidden="1">{"'Eng (page2)'!$A$1:$D$52"}</definedName>
    <definedName name="ZD1copy" localSheetId="9" hidden="1">{"'Eng (page2)'!$A$1:$D$52"}</definedName>
    <definedName name="ZD1copy" localSheetId="5" hidden="1">{"'Eng (page2)'!$A$1:$D$52"}</definedName>
    <definedName name="ZD1copy" hidden="1">{"'Eng (page2)'!$A$1:$D$52"}</definedName>
    <definedName name="zd300r" localSheetId="10" hidden="1">{"'Model'!$A$1:$N$53"}</definedName>
    <definedName name="zd300r" localSheetId="8" hidden="1">{"'Model'!$A$1:$N$53"}</definedName>
    <definedName name="zd300r" localSheetId="9" hidden="1">{"'Model'!$A$1:$N$53"}</definedName>
    <definedName name="zd300r" localSheetId="5" hidden="1">{"'Model'!$A$1:$N$53"}</definedName>
    <definedName name="zd300r" hidden="1">{"'Model'!$A$1:$N$53"}</definedName>
    <definedName name="zdfzs">#N/A</definedName>
    <definedName name="ze" localSheetId="10" hidden="1">{"'Model'!$A$1:$N$53"}</definedName>
    <definedName name="ze" localSheetId="8" hidden="1">{"'Model'!$A$1:$N$53"}</definedName>
    <definedName name="ze" localSheetId="9" hidden="1">{"'Model'!$A$1:$N$53"}</definedName>
    <definedName name="ze" localSheetId="5" hidden="1">{"'Model'!$A$1:$N$53"}</definedName>
    <definedName name="ze" hidden="1">{"'Model'!$A$1:$N$53"}</definedName>
    <definedName name="zesg">#N/A</definedName>
    <definedName name="zfasf">#N/A</definedName>
    <definedName name="zgds">#N/A</definedName>
    <definedName name="zgf">#N/A</definedName>
    <definedName name="zgs">#N/A</definedName>
    <definedName name="zgwzs">#N/A</definedName>
    <definedName name="zsfgg">#N/A</definedName>
    <definedName name="ZVDSVDS">#N/A</definedName>
    <definedName name="zvf">#N/A</definedName>
    <definedName name="zvz">#N/A</definedName>
    <definedName name="zxc" localSheetId="10" hidden="1">{"'Eng (page2)'!$A$1:$D$52"}</definedName>
    <definedName name="zxc" localSheetId="8" hidden="1">{"'Eng (page2)'!$A$1:$D$52"}</definedName>
    <definedName name="zxc" localSheetId="9" hidden="1">{"'Eng (page2)'!$A$1:$D$52"}</definedName>
    <definedName name="zxc" localSheetId="5" hidden="1">{"'Eng (page2)'!$A$1:$D$52"}</definedName>
    <definedName name="zxc" hidden="1">{"'Eng (page2)'!$A$1:$D$52"}</definedName>
    <definedName name="zxcv" localSheetId="10" hidden="1">{"'Eng (page2)'!$A$1:$D$52"}</definedName>
    <definedName name="zxcv" localSheetId="8" hidden="1">{"'Eng (page2)'!$A$1:$D$52"}</definedName>
    <definedName name="zxcv" localSheetId="9" hidden="1">{"'Eng (page2)'!$A$1:$D$52"}</definedName>
    <definedName name="zxcv" localSheetId="5" hidden="1">{"'Eng (page2)'!$A$1:$D$52"}</definedName>
    <definedName name="zxcv" hidden="1">{"'Eng (page2)'!$A$1:$D$52"}</definedName>
    <definedName name="zz" localSheetId="10" hidden="1">{"'Eng (page2)'!$A$1:$D$52"}</definedName>
    <definedName name="zz" localSheetId="3" hidden="1">{"'Eng (page2)'!$A$1:$D$52"}</definedName>
    <definedName name="zz" localSheetId="4" hidden="1">{"'Eng (page2)'!$A$1:$D$52"}</definedName>
    <definedName name="zz" localSheetId="6" hidden="1">{"'Eng (page2)'!$A$1:$D$52"}</definedName>
    <definedName name="zz" localSheetId="8" hidden="1">{"'Eng (page2)'!$A$1:$D$52"}</definedName>
    <definedName name="zz" localSheetId="9" hidden="1">{"'Eng (page2)'!$A$1:$D$52"}</definedName>
    <definedName name="zz" localSheetId="5" hidden="1">{"'Eng (page2)'!$A$1:$D$52"}</definedName>
    <definedName name="zz" hidden="1">{"'Eng (page2)'!$A$1:$D$52"}</definedName>
    <definedName name="ZZZ">#N/A</definedName>
    <definedName name="zzz1" localSheetId="10">#REF!</definedName>
    <definedName name="zzz1">#REF!</definedName>
    <definedName name="zzz2" localSheetId="10">#REF!</definedName>
    <definedName name="zzz2">#REF!</definedName>
    <definedName name="zzzzz">#N/A</definedName>
    <definedName name="あ" localSheetId="10">#REF!</definedName>
    <definedName name="あ">#REF!</definedName>
    <definedName name="เงินเดือน" localSheetId="10">#REF!</definedName>
    <definedName name="เงินเดือน">#REF!</definedName>
    <definedName name="เงินฝากประจำ" localSheetId="10">#REF!</definedName>
    <definedName name="เงินฝากประจำ">#REF!</definedName>
    <definedName name="เด" localSheetId="10" hidden="1">{"'Model'!$A$1:$N$53"}</definedName>
    <definedName name="เด" localSheetId="8" hidden="1">{"'Model'!$A$1:$N$53"}</definedName>
    <definedName name="เด" localSheetId="9" hidden="1">{"'Model'!$A$1:$N$53"}</definedName>
    <definedName name="เด" localSheetId="5" hidden="1">{"'Model'!$A$1:$N$53"}</definedName>
    <definedName name="เด" hidden="1">{"'Model'!$A$1:$N$53"}</definedName>
    <definedName name="แ" localSheetId="10">#REF!</definedName>
    <definedName name="แ">#REF!</definedName>
    <definedName name="แ2" localSheetId="10">#REF!</definedName>
    <definedName name="แ2" localSheetId="8">#REF!</definedName>
    <definedName name="แ2" localSheetId="9">#REF!</definedName>
    <definedName name="แ2">#REF!</definedName>
    <definedName name="แดดเก" localSheetId="10" hidden="1">{"'Model'!$A$1:$N$53"}</definedName>
    <definedName name="แดดเก" localSheetId="8" hidden="1">{"'Model'!$A$1:$N$53"}</definedName>
    <definedName name="แดดเก" localSheetId="9" hidden="1">{"'Model'!$A$1:$N$53"}</definedName>
    <definedName name="แดดเก" localSheetId="5" hidden="1">{"'Model'!$A$1:$N$53"}</definedName>
    <definedName name="แดดเก" hidden="1">{"'Model'!$A$1:$N$53"}</definedName>
    <definedName name="แนวคำตอบ" localSheetId="10" hidden="1">{"'Model'!$A$1:$N$53"}</definedName>
    <definedName name="แนวคำตอบ" localSheetId="8" hidden="1">{"'Model'!$A$1:$N$53"}</definedName>
    <definedName name="แนวคำตอบ" localSheetId="9" hidden="1">{"'Model'!$A$1:$N$53"}</definedName>
    <definedName name="แนวคำตอบ" localSheetId="5" hidden="1">{"'Model'!$A$1:$N$53"}</definedName>
    <definedName name="แนวคำตอบ" hidden="1">{"'Model'!$A$1:$N$53"}</definedName>
    <definedName name="โ4305" localSheetId="5">'[241]Raw Material'!#REF!</definedName>
    <definedName name="โ4305">#REF!</definedName>
    <definedName name="ไewew" localSheetId="10" hidden="1">{"sum_mth",#N/A,FALSE,"SUM-MTH";"sum_mth_สะสม",#N/A,FALSE,"SUM-MTH";"sum_mth_ผลการดำเนินงาน",#N/A,FALSE,"SUM-MTH";"sum_mth_ผลการดำเนินงาน_สะสม",#N/A,FALSE,"SUM-MTH"}</definedName>
    <definedName name="ไewew" localSheetId="8" hidden="1">{"sum_mth",#N/A,FALSE,"SUM-MTH";"sum_mth_สะสม",#N/A,FALSE,"SUM-MTH";"sum_mth_ผลการดำเนินงาน",#N/A,FALSE,"SUM-MTH";"sum_mth_ผลการดำเนินงาน_สะสม",#N/A,FALSE,"SUM-MTH"}</definedName>
    <definedName name="ไewew" localSheetId="9" hidden="1">{"sum_mth",#N/A,FALSE,"SUM-MTH";"sum_mth_สะสม",#N/A,FALSE,"SUM-MTH";"sum_mth_ผลการดำเนินงาน",#N/A,FALSE,"SUM-MTH";"sum_mth_ผลการดำเนินงาน_สะสม",#N/A,FALSE,"SUM-MTH"}</definedName>
    <definedName name="ไewew" localSheetId="5"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ม่มีชื่อ" localSheetId="10">#REF!</definedName>
    <definedName name="ไม่มีชื่อ">#REF!</definedName>
    <definedName name="ก" localSheetId="10" hidden="1">{"'Model'!$A$1:$N$53"}</definedName>
    <definedName name="ก" localSheetId="8" hidden="1">{"'Model'!$A$1:$N$53"}</definedName>
    <definedName name="ก" localSheetId="9" hidden="1">{"'Model'!$A$1:$N$53"}</definedName>
    <definedName name="ก" localSheetId="5" hidden="1">{"'Model'!$A$1:$N$53"}</definedName>
    <definedName name="ก" hidden="1">{"'Model'!$A$1:$N$53"}</definedName>
    <definedName name="กกก" localSheetId="5">'[242]Fagor04-A3112e'!#REF!</definedName>
    <definedName name="กกก">#REF!</definedName>
    <definedName name="กกกก" localSheetId="10">#REF!</definedName>
    <definedName name="กกกก" localSheetId="8">#REF!</definedName>
    <definedName name="กกกก">#REF!</definedName>
    <definedName name="กกกกก" localSheetId="10">#REF!</definedName>
    <definedName name="กกกกก">#REF!</definedName>
    <definedName name="กด" localSheetId="10" hidden="1">{#N/A,#N/A,FALSE,"Production-Ethy.";#N/A,#N/A,FALSE,"Production-Prop.";#N/A,#N/A,FALSE,"SaleVolume-Ethy.";#N/A,#N/A,FALSE,"SaleVolume-Prop.";#N/A,#N/A,FALSE,"SellPrice-Ethy.";#N/A,#N/A,FALSE,"SellPrice-Prop.";#N/A,#N/A,FALSE,"Naph&amp;Olef Rate";#N/A,#N/A,FALSE,"Stea&amp;Olef Rate";#N/A,#N/A,FALSE,"Elec&amp;Olef Rate"}</definedName>
    <definedName name="กด" localSheetId="6" hidden="1">{#N/A,#N/A,FALSE,"Production-Ethy.";#N/A,#N/A,FALSE,"Production-Prop.";#N/A,#N/A,FALSE,"SaleVolume-Ethy.";#N/A,#N/A,FALSE,"SaleVolume-Prop.";#N/A,#N/A,FALSE,"SellPrice-Ethy.";#N/A,#N/A,FALSE,"SellPrice-Prop.";#N/A,#N/A,FALSE,"Naph&amp;Olef Rate";#N/A,#N/A,FALSE,"Stea&amp;Olef Rate";#N/A,#N/A,FALSE,"Elec&amp;Olef Rate"}</definedName>
    <definedName name="กด" localSheetId="8" hidden="1">{#N/A,#N/A,FALSE,"Production-Ethy.";#N/A,#N/A,FALSE,"Production-Prop.";#N/A,#N/A,FALSE,"SaleVolume-Ethy.";#N/A,#N/A,FALSE,"SaleVolume-Prop.";#N/A,#N/A,FALSE,"SellPrice-Ethy.";#N/A,#N/A,FALSE,"SellPrice-Prop.";#N/A,#N/A,FALSE,"Naph&amp;Olef Rate";#N/A,#N/A,FALSE,"Stea&amp;Olef Rate";#N/A,#N/A,FALSE,"Elec&amp;Olef Rate"}</definedName>
    <definedName name="กด" localSheetId="9" hidden="1">{#N/A,#N/A,FALSE,"Production-Ethy.";#N/A,#N/A,FALSE,"Production-Prop.";#N/A,#N/A,FALSE,"SaleVolume-Ethy.";#N/A,#N/A,FALSE,"SaleVolume-Prop.";#N/A,#N/A,FALSE,"SellPrice-Ethy.";#N/A,#N/A,FALSE,"SellPrice-Prop.";#N/A,#N/A,FALSE,"Naph&amp;Olef Rate";#N/A,#N/A,FALSE,"Stea&amp;Olef Rate";#N/A,#N/A,FALSE,"Elec&amp;Olef Rate"}</definedName>
    <definedName name="กด" localSheetId="5" hidden="1">{#N/A,#N/A,FALSE,"Production-Ethy.";#N/A,#N/A,FALSE,"Production-Prop.";#N/A,#N/A,FALSE,"SaleVolume-Ethy.";#N/A,#N/A,FALSE,"SaleVolume-Prop.";#N/A,#N/A,FALSE,"SellPrice-Ethy.";#N/A,#N/A,FALSE,"SellPrice-Prop.";#N/A,#N/A,FALSE,"Naph&amp;Olef Rate";#N/A,#N/A,FALSE,"Stea&amp;Olef Rate";#N/A,#N/A,FALSE,"Elec&amp;Olef Rate"}</definedName>
    <definedName name="กด" hidden="1">{#N/A,#N/A,FALSE,"Production-Ethy.";#N/A,#N/A,FALSE,"Production-Prop.";#N/A,#N/A,FALSE,"SaleVolume-Ethy.";#N/A,#N/A,FALSE,"SaleVolume-Prop.";#N/A,#N/A,FALSE,"SellPrice-Ethy.";#N/A,#N/A,FALSE,"SellPrice-Prop.";#N/A,#N/A,FALSE,"Naph&amp;Olef Rate";#N/A,#N/A,FALSE,"Stea&amp;Olef Rate";#N/A,#N/A,FALSE,"Elec&amp;Olef Rate"}</definedName>
    <definedName name="กากราร" localSheetId="8">#REF!</definedName>
    <definedName name="กากราร" localSheetId="5">'[243]Fagor04-A3112e'!#REF!</definedName>
    <definedName name="กากราร">#REF!</definedName>
    <definedName name="กานตื">#N/A</definedName>
    <definedName name="ขขขขข" localSheetId="10" hidden="1">{"'Sell_Office'!$C$5:$D$6"}</definedName>
    <definedName name="ขขขขข" localSheetId="8" hidden="1">{"'Sell_Office'!$C$5:$D$6"}</definedName>
    <definedName name="ขขขขข" localSheetId="9" hidden="1">{"'Sell_Office'!$C$5:$D$6"}</definedName>
    <definedName name="ขขขขข" localSheetId="5" hidden="1">{"'Sell_Office'!$C$5:$D$6"}</definedName>
    <definedName name="ขขขขข" hidden="1">{"'Sell_Office'!$C$5:$D$6"}</definedName>
    <definedName name="คช" localSheetId="8">#REF!</definedName>
    <definedName name="คช" localSheetId="5">[58]เครื่องมือ!$B$391</definedName>
    <definedName name="คช">#REF!</definedName>
    <definedName name="คชผ4" localSheetId="8">#REF!</definedName>
    <definedName name="คชผ4" localSheetId="5">[58]เครื่องมือ!$J$391</definedName>
    <definedName name="คชผ4">#REF!</definedName>
    <definedName name="คชผ5" localSheetId="8">#REF!</definedName>
    <definedName name="คชผ5" localSheetId="5">[58]เครื่องมือ!$K$391</definedName>
    <definedName name="คชผ5">#REF!</definedName>
    <definedName name="คชผ6" localSheetId="8">#REF!</definedName>
    <definedName name="คชผ6" localSheetId="5">[58]เครื่องมือ!$L$391</definedName>
    <definedName name="คชผ6">#REF!</definedName>
    <definedName name="คต25" localSheetId="8">#REF!</definedName>
    <definedName name="คต25" localSheetId="5">[59]เครื่องตกแต่ง!$B$76</definedName>
    <definedName name="คต25">#REF!</definedName>
    <definedName name="คม25" localSheetId="8">#REF!</definedName>
    <definedName name="คม25" localSheetId="5">[59]เครื่องมือ!$B$131</definedName>
    <definedName name="คม25">#REF!</definedName>
    <definedName name="ค่ารับรอง" localSheetId="10">#REF!</definedName>
    <definedName name="ค่ารับรอง" localSheetId="8">#REF!</definedName>
    <definedName name="ค่ารับรอง">#REF!</definedName>
    <definedName name="จ" localSheetId="10" hidden="1">#REF!</definedName>
    <definedName name="จ" hidden="1">#REF!</definedName>
    <definedName name="ชชชชชช" localSheetId="10" hidden="1">{"sum_mth",#N/A,FALSE,"SUM-MTH";"sum_mth_สะสม",#N/A,FALSE,"SUM-MTH";"sum_mth_ผลการดำเนินงาน",#N/A,FALSE,"SUM-MTH";"sum_mth_ผลการดำเนินงาน_สะสม",#N/A,FALSE,"SUM-MTH"}</definedName>
    <definedName name="ชชชชชช" localSheetId="8" hidden="1">{"sum_mth",#N/A,FALSE,"SUM-MTH";"sum_mth_สะสม",#N/A,FALSE,"SUM-MTH";"sum_mth_ผลการดำเนินงาน",#N/A,FALSE,"SUM-MTH";"sum_mth_ผลการดำเนินงาน_สะสม",#N/A,FALSE,"SUM-MTH"}</definedName>
    <definedName name="ชชชชชช" localSheetId="9" hidden="1">{"sum_mth",#N/A,FALSE,"SUM-MTH";"sum_mth_สะสม",#N/A,FALSE,"SUM-MTH";"sum_mth_ผลการดำเนินงาน",#N/A,FALSE,"SUM-MTH";"sum_mth_ผลการดำเนินงาน_สะสม",#N/A,FALSE,"SUM-MTH"}</definedName>
    <definedName name="ชชชชชช" localSheetId="5"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ดดดด" localSheetId="10">#REF!</definedName>
    <definedName name="ดดดด">#REF!</definedName>
    <definedName name="บาท_ลบ.ม." localSheetId="10">#REF!</definedName>
    <definedName name="บาท_ลบ.ม.">#REF!</definedName>
    <definedName name="ปก" localSheetId="10">#REF!</definedName>
    <definedName name="ปก" localSheetId="8">#REF!</definedName>
    <definedName name="ปก" localSheetId="9">#REF!</definedName>
    <definedName name="ปก">#REF!</definedName>
    <definedName name="พพเเ" localSheetId="10" hidden="1">{"sum_mth",#N/A,FALSE,"SUM-MTH";"sum_mth_สะสม",#N/A,FALSE,"SUM-MTH";"sum_mth_ผลการดำเนินงาน",#N/A,FALSE,"SUM-MTH";"sum_mth_ผลการดำเนินงาน_สะสม",#N/A,FALSE,"SUM-MTH"}</definedName>
    <definedName name="พพเเ" localSheetId="8" hidden="1">{"sum_mth",#N/A,FALSE,"SUM-MTH";"sum_mth_สะสม",#N/A,FALSE,"SUM-MTH";"sum_mth_ผลการดำเนินงาน",#N/A,FALSE,"SUM-MTH";"sum_mth_ผลการดำเนินงาน_สะสม",#N/A,FALSE,"SUM-MTH"}</definedName>
    <definedName name="พพเเ" localSheetId="9" hidden="1">{"sum_mth",#N/A,FALSE,"SUM-MTH";"sum_mth_สะสม",#N/A,FALSE,"SUM-MTH";"sum_mth_ผลการดำเนินงาน",#N/A,FALSE,"SUM-MTH";"sum_mth_ผลการดำเนินงาน_สะสม",#N/A,FALSE,"SUM-MTH"}</definedName>
    <definedName name="พพเเ" localSheetId="5"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รหา" localSheetId="8">#REF!</definedName>
    <definedName name="พรหา" localSheetId="9">#REF!</definedName>
    <definedName name="พรหา" localSheetId="5">'[72]DropDown List'!#REF!</definedName>
    <definedName name="พรหา">#REF!</definedName>
    <definedName name="พันธบัตร" localSheetId="10">#REF!</definedName>
    <definedName name="พันธบัตร" localSheetId="8">#REF!</definedName>
    <definedName name="พันธบัตร">#REF!</definedName>
    <definedName name="ฟ" localSheetId="10">#REF!</definedName>
    <definedName name="ฟ">#REF!</definedName>
    <definedName name="ฟ_3" localSheetId="10">#REF!</definedName>
    <definedName name="ฟ_3">#REF!</definedName>
    <definedName name="ฟดได" localSheetId="10" hidden="1">#REF!</definedName>
    <definedName name="ฟดได" hidden="1">#REF!</definedName>
    <definedName name="ฟฟ" localSheetId="10" hidden="1">{#N/A,#N/A,FALSE,"Doc. A";#N/A,#N/A,FALSE,"Doc. B";#N/A,#N/A,FALSE,"Doc. C";#N/A,#N/A,FALSE,"Doc. D";#N/A,#N/A,FALSE,"Doc. E";#N/A,#N/A,FALSE,"Doc. F";#N/A,#N/A,FALSE,"Doc. H";#N/A,#N/A,FALSE,"Doc. G";#N/A,#N/A,FALSE,"Doc. I";#N/A,#N/A,FALSE,"Doc. J";#N/A,#N/A,FALSE,"Stock"}</definedName>
    <definedName name="ฟฟ" localSheetId="6" hidden="1">{#N/A,#N/A,FALSE,"Doc. A";#N/A,#N/A,FALSE,"Doc. B";#N/A,#N/A,FALSE,"Doc. C";#N/A,#N/A,FALSE,"Doc. D";#N/A,#N/A,FALSE,"Doc. E";#N/A,#N/A,FALSE,"Doc. F";#N/A,#N/A,FALSE,"Doc. H";#N/A,#N/A,FALSE,"Doc. G";#N/A,#N/A,FALSE,"Doc. I";#N/A,#N/A,FALSE,"Doc. J";#N/A,#N/A,FALSE,"Stock"}</definedName>
    <definedName name="ฟฟ" localSheetId="8" hidden="1">{#N/A,#N/A,FALSE,"Doc. A";#N/A,#N/A,FALSE,"Doc. B";#N/A,#N/A,FALSE,"Doc. C";#N/A,#N/A,FALSE,"Doc. D";#N/A,#N/A,FALSE,"Doc. E";#N/A,#N/A,FALSE,"Doc. F";#N/A,#N/A,FALSE,"Doc. H";#N/A,#N/A,FALSE,"Doc. G";#N/A,#N/A,FALSE,"Doc. I";#N/A,#N/A,FALSE,"Doc. J";#N/A,#N/A,FALSE,"Stock"}</definedName>
    <definedName name="ฟฟ" localSheetId="9" hidden="1">{#N/A,#N/A,FALSE,"Doc. A";#N/A,#N/A,FALSE,"Doc. B";#N/A,#N/A,FALSE,"Doc. C";#N/A,#N/A,FALSE,"Doc. D";#N/A,#N/A,FALSE,"Doc. E";#N/A,#N/A,FALSE,"Doc. F";#N/A,#N/A,FALSE,"Doc. H";#N/A,#N/A,FALSE,"Doc. G";#N/A,#N/A,FALSE,"Doc. I";#N/A,#N/A,FALSE,"Doc. J";#N/A,#N/A,FALSE,"Stock"}</definedName>
    <definedName name="ฟฟ" localSheetId="5" hidden="1">{#N/A,#N/A,FALSE,"Doc. A";#N/A,#N/A,FALSE,"Doc. B";#N/A,#N/A,FALSE,"Doc. C";#N/A,#N/A,FALSE,"Doc. D";#N/A,#N/A,FALSE,"Doc. E";#N/A,#N/A,FALSE,"Doc. F";#N/A,#N/A,FALSE,"Doc. H";#N/A,#N/A,FALSE,"Doc. G";#N/A,#N/A,FALSE,"Doc. I";#N/A,#N/A,FALSE,"Doc. J";#N/A,#N/A,FALSE,"Stock"}</definedName>
    <definedName name="ฟฟ" hidden="1">{#N/A,#N/A,FALSE,"Doc. A";#N/A,#N/A,FALSE,"Doc. B";#N/A,#N/A,FALSE,"Doc. C";#N/A,#N/A,FALSE,"Doc. D";#N/A,#N/A,FALSE,"Doc. E";#N/A,#N/A,FALSE,"Doc. F";#N/A,#N/A,FALSE,"Doc. H";#N/A,#N/A,FALSE,"Doc. G";#N/A,#N/A,FALSE,"Doc. I";#N/A,#N/A,FALSE,"Doc. J";#N/A,#N/A,FALSE,"Stock"}</definedName>
    <definedName name="ฟฟ_3" localSheetId="10">#REF!</definedName>
    <definedName name="ฟฟ_3">#REF!</definedName>
    <definedName name="ฟๅ" localSheetId="10">#REF!</definedName>
    <definedName name="ฟๅ">#REF!</definedName>
    <definedName name="ย" localSheetId="8">#REF!</definedName>
    <definedName name="ย" localSheetId="5">[58]ยานพาหนะ!$B$79</definedName>
    <definedName name="ย">#REF!</definedName>
    <definedName name="ยกไป" localSheetId="10" hidden="1">#REF!</definedName>
    <definedName name="ยกไป" localSheetId="8" hidden="1">#REF!</definedName>
    <definedName name="ยกไป" hidden="1">#REF!</definedName>
    <definedName name="ร" localSheetId="10" hidden="1">{"'Model'!$A$1:$N$53"}</definedName>
    <definedName name="ร" localSheetId="3" hidden="1">{"'Model'!$A$1:$N$53"}</definedName>
    <definedName name="ร" localSheetId="4" hidden="1">{"'Model'!$A$1:$N$53"}</definedName>
    <definedName name="ร" localSheetId="6" hidden="1">{"'Model'!$A$1:$N$53"}</definedName>
    <definedName name="ร" localSheetId="8" hidden="1">{"'Model'!$A$1:$N$53"}</definedName>
    <definedName name="ร" localSheetId="9" hidden="1">{"'Model'!$A$1:$N$53"}</definedName>
    <definedName name="ร" localSheetId="5" hidden="1">{"'Model'!$A$1:$N$53"}</definedName>
    <definedName name="ร" hidden="1">{"'Model'!$A$1:$N$53"}</definedName>
    <definedName name="รายงานอัตราแลกเปลี่ยน" localSheetId="10">#REF!</definedName>
    <definedName name="รายงานอัตราแลกเปลี่ยน">#REF!</definedName>
    <definedName name="รายละเอียดลูกหนี้04_2005" localSheetId="10">#REF!</definedName>
    <definedName name="รายละเอียดลูกหนี้04_2005">#REF!</definedName>
    <definedName name="รายละเอียดลูกหนี้05_2005" localSheetId="10">#REF!</definedName>
    <definedName name="รายละเอียดลูกหนี้05_2005">#REF!</definedName>
    <definedName name="รายละเอียดลูกหนี้06_2005" localSheetId="10">#REF!</definedName>
    <definedName name="รายละเอียดลูกหนี้06_2005">#REF!</definedName>
    <definedName name="ฤ1" localSheetId="10">#REF!</definedName>
    <definedName name="ฤ1">#REF!</definedName>
    <definedName name="ฤ1121" localSheetId="10">#REF!</definedName>
    <definedName name="ฤ1121">#REF!</definedName>
    <definedName name="ฤฎ๐" localSheetId="10" hidden="1">{"'Income Statement'!$D$96:$E$101"}</definedName>
    <definedName name="ฤฎ๐" localSheetId="8" hidden="1">{"'Income Statement'!$D$96:$E$101"}</definedName>
    <definedName name="ฤฎ๐" localSheetId="9" hidden="1">{"'Income Statement'!$D$96:$E$101"}</definedName>
    <definedName name="ฤฎ๐" localSheetId="5" hidden="1">{"'Income Statement'!$D$96:$E$101"}</definedName>
    <definedName name="ฤฎ๐" hidden="1">{"'Income Statement'!$D$96:$E$101"}</definedName>
    <definedName name="วรา" localSheetId="10" hidden="1">{"sum_mth",#N/A,FALSE,"SUM-MTH";"sum_mth_สะสม",#N/A,FALSE,"SUM-MTH";"sum_mth_ผลการดำเนินงาน",#N/A,FALSE,"SUM-MTH";"sum_mth_ผลการดำเนินงาน_สะสม",#N/A,FALSE,"SUM-MTH"}</definedName>
    <definedName name="วรา" localSheetId="8" hidden="1">{"sum_mth",#N/A,FALSE,"SUM-MTH";"sum_mth_สะสม",#N/A,FALSE,"SUM-MTH";"sum_mth_ผลการดำเนินงาน",#N/A,FALSE,"SUM-MTH";"sum_mth_ผลการดำเนินงาน_สะสม",#N/A,FALSE,"SUM-MTH"}</definedName>
    <definedName name="วรา" localSheetId="9" hidden="1">{"sum_mth",#N/A,FALSE,"SUM-MTH";"sum_mth_สะสม",#N/A,FALSE,"SUM-MTH";"sum_mth_ผลการดำเนินงาน",#N/A,FALSE,"SUM-MTH";"sum_mth_ผลการดำเนินงาน_สะสม",#N/A,FALSE,"SUM-MTH"}</definedName>
    <definedName name="วรา" localSheetId="5"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ส1117" localSheetId="10">#REF!</definedName>
    <definedName name="ส1117" localSheetId="8">#REF!</definedName>
    <definedName name="ส1117" localSheetId="9">#REF!</definedName>
    <definedName name="ส1117">#REF!</definedName>
    <definedName name="สบทร" localSheetId="10" hidden="1">{"'Model'!$A$1:$N$53"}</definedName>
    <definedName name="สบทร" localSheetId="8" hidden="1">{"'Model'!$A$1:$N$53"}</definedName>
    <definedName name="สบทร" localSheetId="9" hidden="1">{"'Model'!$A$1:$N$53"}</definedName>
    <definedName name="สบทร" localSheetId="5" hidden="1">{"'Model'!$A$1:$N$53"}</definedName>
    <definedName name="สบทร" hidden="1">{"'Model'!$A$1:$N$53"}</definedName>
    <definedName name="ส่วนลดจ่าย" localSheetId="10" hidden="1">{"'Eng (page2)'!$A$1:$D$52"}</definedName>
    <definedName name="ส่วนลดจ่าย" localSheetId="8" hidden="1">{"'Eng (page2)'!$A$1:$D$52"}</definedName>
    <definedName name="ส่วนลดจ่าย" localSheetId="9" hidden="1">{"'Eng (page2)'!$A$1:$D$52"}</definedName>
    <definedName name="ส่วนลดจ่าย" localSheetId="5" hidden="1">{"'Eng (page2)'!$A$1:$D$52"}</definedName>
    <definedName name="ส่วนลดจ่าย" hidden="1">{"'Eng (page2)'!$A$1:$D$52"}</definedName>
    <definedName name="สัญญา" localSheetId="10">#REF!</definedName>
    <definedName name="สัญญา">#REF!</definedName>
    <definedName name="สาทืสา" localSheetId="5">'[50]Fagor04-A3112e'!#REF!</definedName>
    <definedName name="สาทืสา">#REF!</definedName>
    <definedName name="สินทรัพย์" localSheetId="10">#REF!</definedName>
    <definedName name="สินทรัพย์" localSheetId="8">#REF!</definedName>
    <definedName name="สินทรัพย์" localSheetId="9">#REF!</definedName>
    <definedName name="สินทรัพย์">#REF!</definedName>
    <definedName name="ห" localSheetId="10" hidden="1">#REF!</definedName>
    <definedName name="ห" hidden="1">#REF!</definedName>
    <definedName name="หห" localSheetId="10">#REF!</definedName>
    <definedName name="หห">#REF!</definedName>
    <definedName name="หุ้นกู้" localSheetId="10">#REF!</definedName>
    <definedName name="หุ้นกู้">#REF!</definedName>
    <definedName name="อ" localSheetId="8">#REF!</definedName>
    <definedName name="อ" localSheetId="5">[58]อาคาร!$B$70</definedName>
    <definedName name="อ">#REF!</definedName>
    <definedName name="อ2" localSheetId="8">#REF!</definedName>
    <definedName name="อ2" localSheetId="5">[59]อาคาร!$B$19</definedName>
    <definedName name="อ2">#REF!</definedName>
    <definedName name="อ25" localSheetId="8">#REF!</definedName>
    <definedName name="อ25" localSheetId="5">[59]อาคาร!$K$19</definedName>
    <definedName name="อ25">#REF!</definedName>
    <definedName name="อ26" localSheetId="8">#REF!</definedName>
    <definedName name="อ26" localSheetId="5">[59]อาคาร!$L$19</definedName>
    <definedName name="อ26">#REF!</definedName>
    <definedName name="าาา" localSheetId="10" hidden="1">{"'Model'!$A$1:$N$53"}</definedName>
    <definedName name="าาา" localSheetId="8" hidden="1">{"'Model'!$A$1:$N$53"}</definedName>
    <definedName name="าาา" localSheetId="9" hidden="1">{"'Model'!$A$1:$N$53"}</definedName>
    <definedName name="าาา" localSheetId="5" hidden="1">{"'Model'!$A$1:$N$53"}</definedName>
    <definedName name="าาา" hidden="1">{"'Model'!$A$1:$N$53"}</definedName>
    <definedName name="าาาา" localSheetId="10" hidden="1">{"'Model'!$A$1:$N$53"}</definedName>
    <definedName name="าาาา" localSheetId="8" hidden="1">{"'Model'!$A$1:$N$53"}</definedName>
    <definedName name="าาาา" localSheetId="9" hidden="1">{"'Model'!$A$1:$N$53"}</definedName>
    <definedName name="าาาา" localSheetId="5" hidden="1">{"'Model'!$A$1:$N$53"}</definedName>
    <definedName name="าาาา" hidden="1">{"'Model'!$A$1:$N$53"}</definedName>
    <definedName name="ๆ" localSheetId="10">#REF!</definedName>
    <definedName name="ๆ">#REF!</definedName>
    <definedName name="건물">#N/A</definedName>
    <definedName name="건물1">#N/A</definedName>
    <definedName name="구축물">#N/A</definedName>
    <definedName name="구축물1">#N/A</definedName>
    <definedName name="금융기관" localSheetId="8">#REF!</definedName>
    <definedName name="금융기관" localSheetId="5">[244]INFORM!$D$40</definedName>
    <definedName name="금융기관">#REF!</definedName>
    <definedName name="기계장치">#N/A</definedName>
    <definedName name="기계장치1">#N/A</definedName>
    <definedName name="대변" localSheetId="10">#REF!</definedName>
    <definedName name="대변" localSheetId="8">#REF!</definedName>
    <definedName name="대변" localSheetId="9">#REF!</definedName>
    <definedName name="대변">#REF!</definedName>
    <definedName name="ㅁ1" localSheetId="10">#REF!</definedName>
    <definedName name="ㅁ1" localSheetId="8">#REF!</definedName>
    <definedName name="ㅁ1" localSheetId="9">#REF!</definedName>
    <definedName name="ㅁ1">#REF!</definedName>
    <definedName name="매출채권" localSheetId="10">#REF!</definedName>
    <definedName name="매출채권" localSheetId="8">#REF!</definedName>
    <definedName name="매출채권" localSheetId="9">#REF!</definedName>
    <definedName name="매출채권">#REF!</definedName>
    <definedName name="미지급금" localSheetId="10">#REF!</definedName>
    <definedName name="미지급금" localSheetId="8">#REF!</definedName>
    <definedName name="미지급금" localSheetId="9">#REF!</definedName>
    <definedName name="미지급금">#REF!</definedName>
    <definedName name="부채자본" localSheetId="10">#REF!</definedName>
    <definedName name="부채자본" localSheetId="8">#REF!</definedName>
    <definedName name="부채자본" localSheetId="9">#REF!</definedName>
    <definedName name="부채자본">#REF!</definedName>
    <definedName name="외상매입금" localSheetId="10">#REF!</definedName>
    <definedName name="외상매입금" localSheetId="8">#REF!</definedName>
    <definedName name="외상매입금" localSheetId="9">#REF!</definedName>
    <definedName name="외상매입금">#REF!</definedName>
    <definedName name="자산" localSheetId="10">#REF!</definedName>
    <definedName name="자산" localSheetId="8">#REF!</definedName>
    <definedName name="자산" localSheetId="9">#REF!</definedName>
    <definedName name="자산">#REF!</definedName>
    <definedName name="중소기업" localSheetId="8">#REF!</definedName>
    <definedName name="중소기업" localSheetId="5">[245]INFORM!$D$36</definedName>
    <definedName name="중소기업">#REF!</definedName>
    <definedName name="지급어음" localSheetId="10">#REF!</definedName>
    <definedName name="지급어음" localSheetId="8">#REF!</definedName>
    <definedName name="지급어음" localSheetId="9">#REF!</definedName>
    <definedName name="지급어음">#REF!</definedName>
    <definedName name="집기">#N/A</definedName>
    <definedName name="집기비품">#N/A</definedName>
    <definedName name="집기비품1">#N/A</definedName>
    <definedName name="차량">#N/A</definedName>
    <definedName name="차량운반구">#N/A</definedName>
    <definedName name="차량운반구1">#N/A</definedName>
    <definedName name="차변" localSheetId="10">#REF!</definedName>
    <definedName name="차변" localSheetId="8">#REF!</definedName>
    <definedName name="차변" localSheetId="9">#REF!</definedName>
    <definedName name="차변">#REF!</definedName>
    <definedName name="총괄">#N/A</definedName>
    <definedName name="총괄1">#N/A</definedName>
    <definedName name="上下期" localSheetId="8">#REF!</definedName>
    <definedName name="上下期" localSheetId="5">[246]実績月!$D$10</definedName>
    <definedName name="上下期">#REF!</definedName>
    <definedName name="上下期２" localSheetId="10">#REF!</definedName>
    <definedName name="上下期２" localSheetId="8">#REF!</definedName>
    <definedName name="上下期２">#REF!</definedName>
    <definedName name="印刷" localSheetId="8">#REF!</definedName>
    <definedName name="印刷" localSheetId="5">'[19]03中'!#REF!</definedName>
    <definedName name="印刷">#REF!</definedName>
    <definedName name="実績月" localSheetId="8">#REF!</definedName>
    <definedName name="実績月" localSheetId="5">[246]実績月!$B$5</definedName>
    <definedName name="実績月">#REF!</definedName>
    <definedName name="期" localSheetId="8">#REF!</definedName>
    <definedName name="期" localSheetId="5">[247]販価!$B$2</definedName>
    <definedName name="期">#REF!</definedName>
    <definedName name="毎月変更" localSheetId="10">#REF!</definedName>
    <definedName name="毎月変更" localSheetId="8">#REF!</definedName>
    <definedName name="毎月変更">#REF!</definedName>
    <definedName name="社名" localSheetId="8">#REF!</definedName>
    <definedName name="社名" localSheetId="5">[247]販価!$B$1</definedName>
    <definedName name="社名">#REF!</definedName>
    <definedName name="费用" localSheetId="10" hidden="1">#REF!</definedName>
    <definedName name="费用" localSheetId="8" hidden="1">#REF!</definedName>
    <definedName name="费用" hidden="1">#REF!</definedName>
    <definedName name="通期" localSheetId="8">#REF!</definedName>
    <definedName name="通期" localSheetId="5">[246]実績月!$B$10</definedName>
    <definedName name="通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4" i="34" l="1"/>
  <c r="I24" i="34" l="1"/>
  <c r="E24" i="34"/>
  <c r="G24" i="34"/>
  <c r="J30" i="39"/>
  <c r="F17" i="36" l="1"/>
  <c r="F24" i="36" s="1"/>
  <c r="F22" i="36"/>
  <c r="D13" i="7"/>
  <c r="D13" i="39"/>
  <c r="C66" i="34"/>
  <c r="I54" i="34"/>
  <c r="G54" i="34"/>
  <c r="E54" i="34"/>
  <c r="C54" i="34"/>
  <c r="K15" i="33"/>
  <c r="L16" i="26"/>
  <c r="G82" i="34" l="1"/>
  <c r="C82" i="34"/>
  <c r="G74" i="34"/>
  <c r="G73" i="34"/>
  <c r="I15" i="34"/>
  <c r="I14" i="34"/>
  <c r="G14" i="34"/>
  <c r="G15" i="34"/>
  <c r="C15" i="34"/>
  <c r="C14" i="34"/>
  <c r="E15" i="34"/>
  <c r="E14" i="34"/>
  <c r="O15" i="33"/>
  <c r="O16" i="33"/>
  <c r="M21" i="33"/>
  <c r="I21" i="33"/>
  <c r="G21" i="33"/>
  <c r="E21" i="33"/>
  <c r="K17" i="33"/>
  <c r="M17" i="33"/>
  <c r="I17" i="33"/>
  <c r="G17" i="33"/>
  <c r="E17" i="33"/>
  <c r="N15" i="36"/>
  <c r="N16" i="36"/>
  <c r="J17" i="36"/>
  <c r="L17" i="36"/>
  <c r="H17" i="36"/>
  <c r="D17" i="36"/>
  <c r="V18" i="26"/>
  <c r="P18" i="26"/>
  <c r="N18" i="26"/>
  <c r="L18" i="26"/>
  <c r="J18" i="26"/>
  <c r="H18" i="26"/>
  <c r="F18" i="26"/>
  <c r="D18" i="26"/>
  <c r="R17" i="26"/>
  <c r="R18" i="26" s="1"/>
  <c r="V25" i="38"/>
  <c r="J25" i="38"/>
  <c r="H25" i="38"/>
  <c r="F25" i="38"/>
  <c r="D25" i="38"/>
  <c r="V18" i="38"/>
  <c r="P18" i="38"/>
  <c r="N18" i="38"/>
  <c r="L18" i="38"/>
  <c r="J18" i="38"/>
  <c r="H18" i="38"/>
  <c r="F18" i="38"/>
  <c r="D18" i="38"/>
  <c r="R17" i="38"/>
  <c r="R18" i="38" s="1"/>
  <c r="D69" i="39"/>
  <c r="J61" i="39"/>
  <c r="H61" i="39"/>
  <c r="F61" i="39"/>
  <c r="D61" i="39"/>
  <c r="J52" i="39"/>
  <c r="H52" i="39"/>
  <c r="F52" i="39"/>
  <c r="D52" i="39"/>
  <c r="H32" i="39"/>
  <c r="H45" i="39" s="1"/>
  <c r="D32" i="39"/>
  <c r="D45" i="39" s="1"/>
  <c r="J20" i="39"/>
  <c r="H20" i="39"/>
  <c r="F20" i="39"/>
  <c r="D20" i="39"/>
  <c r="J13" i="39"/>
  <c r="H13" i="39"/>
  <c r="F13" i="39"/>
  <c r="N17" i="36" l="1"/>
  <c r="J63" i="39"/>
  <c r="F22" i="39"/>
  <c r="F25" i="39" s="1"/>
  <c r="F27" i="39" s="1"/>
  <c r="F30" i="39" s="1"/>
  <c r="F32" i="39" s="1"/>
  <c r="F45" i="39" s="1"/>
  <c r="J22" i="39"/>
  <c r="J25" i="39" s="1"/>
  <c r="J27" i="39" s="1"/>
  <c r="G23" i="33"/>
  <c r="M23" i="33"/>
  <c r="I23" i="33"/>
  <c r="E23" i="33"/>
  <c r="D63" i="39"/>
  <c r="D64" i="39" s="1"/>
  <c r="H22" i="39"/>
  <c r="H25" i="39" s="1"/>
  <c r="H27" i="39" s="1"/>
  <c r="F63" i="39"/>
  <c r="H63" i="39"/>
  <c r="H64" i="39" s="1"/>
  <c r="H69" i="39" s="1"/>
  <c r="D22" i="39"/>
  <c r="D25" i="39" s="1"/>
  <c r="D27" i="39" s="1"/>
  <c r="O17" i="33"/>
  <c r="T17" i="26"/>
  <c r="T17" i="38"/>
  <c r="F64" i="39" l="1"/>
  <c r="F69" i="39" s="1"/>
  <c r="F67" i="39" s="1"/>
  <c r="J32" i="39"/>
  <c r="J45" i="39" s="1"/>
  <c r="J64" i="39" s="1"/>
  <c r="J69" i="39" s="1"/>
  <c r="T18" i="26"/>
  <c r="X17" i="26"/>
  <c r="X18" i="26" s="1"/>
  <c r="T18" i="38"/>
  <c r="X17" i="38"/>
  <c r="X18" i="38" s="1"/>
  <c r="J67" i="39" l="1"/>
  <c r="D23" i="38"/>
  <c r="J49" i="1" l="1"/>
  <c r="H49" i="1"/>
  <c r="D49" i="1"/>
  <c r="F49" i="1"/>
  <c r="R12" i="38"/>
  <c r="T12" i="38" l="1"/>
  <c r="D69" i="7"/>
  <c r="D20" i="7"/>
  <c r="H20" i="7"/>
  <c r="J20" i="7"/>
  <c r="F20" i="7"/>
  <c r="H32" i="7"/>
  <c r="K20" i="33" s="1"/>
  <c r="O20" i="33" s="1"/>
  <c r="D32" i="7"/>
  <c r="X12" i="38" l="1"/>
  <c r="H45" i="7"/>
  <c r="G11" i="34"/>
  <c r="D45" i="7"/>
  <c r="C11" i="34"/>
  <c r="C35" i="34" s="1"/>
  <c r="L21" i="26"/>
  <c r="R21" i="38"/>
  <c r="O21" i="33" l="1"/>
  <c r="K21" i="33"/>
  <c r="K23" i="33" s="1"/>
  <c r="N11" i="36"/>
  <c r="V23" i="38"/>
  <c r="J23" i="38"/>
  <c r="H23" i="38"/>
  <c r="F23" i="38"/>
  <c r="J84" i="1"/>
  <c r="H84" i="1"/>
  <c r="F84" i="1"/>
  <c r="H22" i="36" l="1"/>
  <c r="H24" i="36" s="1"/>
  <c r="E22" i="36"/>
  <c r="E24" i="36" s="1"/>
  <c r="D22" i="36"/>
  <c r="D24" i="36" s="1"/>
  <c r="R21" i="26" l="1"/>
  <c r="D23" i="26" l="1"/>
  <c r="D25" i="26" s="1"/>
  <c r="R12" i="26"/>
  <c r="O11" i="33"/>
  <c r="O23" i="33" s="1"/>
  <c r="T12" i="26" l="1"/>
  <c r="I66" i="34"/>
  <c r="E66" i="34"/>
  <c r="G66" i="34"/>
  <c r="X12" i="26" l="1"/>
  <c r="D58" i="1"/>
  <c r="D52" i="7"/>
  <c r="N22" i="26" s="1"/>
  <c r="F13" i="7" l="1"/>
  <c r="F22" i="7" s="1"/>
  <c r="F25" i="7" s="1"/>
  <c r="F27" i="7" s="1"/>
  <c r="F30" i="7" s="1"/>
  <c r="F32" i="7" l="1"/>
  <c r="H58" i="1"/>
  <c r="F58" i="1"/>
  <c r="F60" i="1" s="1"/>
  <c r="J58" i="1"/>
  <c r="D26" i="1"/>
  <c r="F45" i="7" l="1"/>
  <c r="E11" i="34"/>
  <c r="L21" i="38"/>
  <c r="H23" i="26"/>
  <c r="H25" i="26" s="1"/>
  <c r="F23" i="26"/>
  <c r="F25" i="26" s="1"/>
  <c r="T21" i="38" l="1"/>
  <c r="X21" i="38" s="1"/>
  <c r="L23" i="38"/>
  <c r="L25" i="38" s="1"/>
  <c r="J23" i="26"/>
  <c r="J25" i="26" s="1"/>
  <c r="N23" i="26"/>
  <c r="N25" i="26" s="1"/>
  <c r="V23" i="26"/>
  <c r="V25" i="26" s="1"/>
  <c r="D22" i="7" l="1"/>
  <c r="H13" i="7"/>
  <c r="H22" i="7" s="1"/>
  <c r="D60" i="1" l="1"/>
  <c r="H26" i="1"/>
  <c r="J26" i="1"/>
  <c r="F26" i="1"/>
  <c r="H16" i="1" l="1"/>
  <c r="H28" i="1" s="1"/>
  <c r="D61" i="7" l="1"/>
  <c r="J61" i="7"/>
  <c r="L21" i="36" s="1"/>
  <c r="H61" i="7"/>
  <c r="F61" i="7"/>
  <c r="P22" i="38" s="1"/>
  <c r="P23" i="38" s="1"/>
  <c r="P25" i="38" s="1"/>
  <c r="N21" i="36" l="1"/>
  <c r="L22" i="36"/>
  <c r="L24" i="36" s="1"/>
  <c r="D63" i="7"/>
  <c r="P22" i="26"/>
  <c r="F52" i="7"/>
  <c r="H52" i="7"/>
  <c r="J52" i="7"/>
  <c r="J63" i="7" s="1"/>
  <c r="F16" i="1"/>
  <c r="F28" i="1" s="1"/>
  <c r="J16" i="1"/>
  <c r="D16" i="1"/>
  <c r="F63" i="7" l="1"/>
  <c r="N22" i="38"/>
  <c r="R22" i="26"/>
  <c r="P23" i="26"/>
  <c r="P25" i="26" s="1"/>
  <c r="H63" i="7"/>
  <c r="R22" i="38" l="1"/>
  <c r="N23" i="38"/>
  <c r="N25" i="38" s="1"/>
  <c r="T22" i="26"/>
  <c r="X22" i="26" s="1"/>
  <c r="R23" i="26"/>
  <c r="R25" i="26" s="1"/>
  <c r="P22" i="3"/>
  <c r="L22" i="3"/>
  <c r="J22" i="3"/>
  <c r="H22" i="3"/>
  <c r="F22" i="3"/>
  <c r="D22" i="3"/>
  <c r="T22" i="38" l="1"/>
  <c r="R23" i="38"/>
  <c r="R25" i="38" s="1"/>
  <c r="N55" i="3"/>
  <c r="N21" i="3"/>
  <c r="X22" i="38" l="1"/>
  <c r="X23" i="38" s="1"/>
  <c r="X25" i="38" s="1"/>
  <c r="T23" i="38"/>
  <c r="T25" i="38" s="1"/>
  <c r="R21" i="3"/>
  <c r="R22" i="3" s="1"/>
  <c r="N22" i="3"/>
  <c r="L27" i="3" l="1"/>
  <c r="H27" i="3"/>
  <c r="H31" i="3" s="1"/>
  <c r="H48" i="3" s="1"/>
  <c r="F27" i="3"/>
  <c r="D27" i="3"/>
  <c r="P60" i="3"/>
  <c r="P27" i="3" l="1"/>
  <c r="S27" i="3" s="1"/>
  <c r="D13" i="24" l="1"/>
  <c r="D31" i="3" l="1"/>
  <c r="D48" i="3" l="1"/>
  <c r="D68" i="3" s="1"/>
  <c r="I57" i="24" l="1"/>
  <c r="G57" i="24"/>
  <c r="E57" i="24"/>
  <c r="C56" i="24"/>
  <c r="J49" i="24"/>
  <c r="F49" i="24"/>
  <c r="D49" i="24"/>
  <c r="H49" i="24"/>
  <c r="J21" i="24"/>
  <c r="H21" i="24"/>
  <c r="F21" i="24"/>
  <c r="D21" i="24"/>
  <c r="J13" i="24"/>
  <c r="J23" i="24" s="1"/>
  <c r="J25" i="24" s="1"/>
  <c r="H13" i="24"/>
  <c r="F13" i="24"/>
  <c r="F23" i="24" s="1"/>
  <c r="F25" i="24" s="1"/>
  <c r="D23" i="24"/>
  <c r="D25" i="24" s="1"/>
  <c r="J7" i="24"/>
  <c r="H7" i="24"/>
  <c r="F7" i="24"/>
  <c r="F40" i="24" s="1"/>
  <c r="J40" i="24" s="1"/>
  <c r="D7" i="24"/>
  <c r="D40" i="24" s="1"/>
  <c r="H40" i="24" s="1"/>
  <c r="H23" i="24" l="1"/>
  <c r="H25" i="24" s="1"/>
  <c r="H42" i="24" s="1"/>
  <c r="H50" i="24" s="1"/>
  <c r="H55" i="24" s="1"/>
  <c r="D42" i="24"/>
  <c r="D50" i="24" s="1"/>
  <c r="D55" i="24" s="1"/>
  <c r="D30" i="24"/>
  <c r="H30" i="24"/>
  <c r="F42" i="24"/>
  <c r="F50" i="24" s="1"/>
  <c r="F55" i="24" s="1"/>
  <c r="F30" i="24"/>
  <c r="J42" i="24"/>
  <c r="J50" i="24" s="1"/>
  <c r="J55" i="24" s="1"/>
  <c r="J30" i="24"/>
  <c r="D28" i="24" l="1"/>
  <c r="D32" i="24"/>
  <c r="F57" i="24"/>
  <c r="F53" i="24"/>
  <c r="D53" i="24"/>
  <c r="D57" i="24"/>
  <c r="J32" i="24"/>
  <c r="J28" i="24"/>
  <c r="H32" i="24"/>
  <c r="H28" i="24"/>
  <c r="F28" i="24"/>
  <c r="F32" i="24"/>
  <c r="J57" i="24"/>
  <c r="J53" i="24"/>
  <c r="H57" i="24"/>
  <c r="H53" i="24"/>
  <c r="P55" i="3" l="1"/>
  <c r="L55" i="3"/>
  <c r="H55" i="3"/>
  <c r="F55" i="3"/>
  <c r="D55" i="3" l="1"/>
  <c r="I63" i="13" l="1"/>
  <c r="G63" i="13"/>
  <c r="E63" i="13"/>
  <c r="C62" i="13"/>
  <c r="J54" i="13"/>
  <c r="H54" i="13"/>
  <c r="F54" i="13"/>
  <c r="D54" i="13"/>
  <c r="J49" i="13"/>
  <c r="H49" i="13"/>
  <c r="F49" i="13"/>
  <c r="D49" i="13"/>
  <c r="J20" i="13"/>
  <c r="H20" i="13"/>
  <c r="F20" i="13"/>
  <c r="D20" i="13"/>
  <c r="J12" i="13"/>
  <c r="J22" i="13" s="1"/>
  <c r="J24" i="13" s="1"/>
  <c r="H12" i="13"/>
  <c r="H22" i="13" s="1"/>
  <c r="H24" i="13" s="1"/>
  <c r="F12" i="13"/>
  <c r="D12" i="13"/>
  <c r="F39" i="13"/>
  <c r="J39" i="13" s="1"/>
  <c r="D39" i="13"/>
  <c r="H39" i="13" s="1"/>
  <c r="D55" i="13" l="1"/>
  <c r="F22" i="13"/>
  <c r="F24" i="13" s="1"/>
  <c r="H55" i="13"/>
  <c r="J55" i="13"/>
  <c r="D22" i="13"/>
  <c r="D24" i="13" s="1"/>
  <c r="D41" i="13" s="1"/>
  <c r="D56" i="13" s="1"/>
  <c r="D61" i="13" s="1"/>
  <c r="D63" i="13" s="1"/>
  <c r="F55" i="13"/>
  <c r="F41" i="13"/>
  <c r="F29" i="13"/>
  <c r="H41" i="13"/>
  <c r="H56" i="13" s="1"/>
  <c r="H61" i="13" s="1"/>
  <c r="H63" i="13" s="1"/>
  <c r="H29" i="13"/>
  <c r="J41" i="13"/>
  <c r="J29" i="13"/>
  <c r="J56" i="13" l="1"/>
  <c r="J61" i="13" s="1"/>
  <c r="J63" i="13" s="1"/>
  <c r="F56" i="13"/>
  <c r="F61" i="13" s="1"/>
  <c r="F63" i="13" s="1"/>
  <c r="D29" i="13"/>
  <c r="J55" i="3" l="1"/>
  <c r="H25" i="7" l="1"/>
  <c r="D25" i="7" l="1"/>
  <c r="D27" i="7" s="1"/>
  <c r="Q64" i="3"/>
  <c r="O64" i="3"/>
  <c r="M64" i="3"/>
  <c r="H60" i="3"/>
  <c r="H64" i="3" s="1"/>
  <c r="F60" i="3"/>
  <c r="D60" i="3"/>
  <c r="L60" i="3"/>
  <c r="H68" i="3"/>
  <c r="F31" i="3"/>
  <c r="P31" i="3"/>
  <c r="P48" i="3" s="1"/>
  <c r="P64" i="3" s="1"/>
  <c r="L31" i="3"/>
  <c r="J86" i="1"/>
  <c r="L48" i="3" l="1"/>
  <c r="L68" i="3" s="1"/>
  <c r="L64" i="3"/>
  <c r="F48" i="3"/>
  <c r="F68" i="3" s="1"/>
  <c r="D64" i="3"/>
  <c r="D69" i="3" s="1"/>
  <c r="H69" i="3"/>
  <c r="J60" i="1"/>
  <c r="J88" i="1" s="1"/>
  <c r="J28" i="1"/>
  <c r="H60" i="1"/>
  <c r="F64" i="3" l="1"/>
  <c r="F69" i="3" s="1"/>
  <c r="R55" i="3"/>
  <c r="L69" i="3"/>
  <c r="F86" i="1"/>
  <c r="P69" i="3"/>
  <c r="P68" i="3"/>
  <c r="H86" i="1"/>
  <c r="H88" i="1" l="1"/>
  <c r="J13" i="7" l="1"/>
  <c r="J22" i="7" l="1"/>
  <c r="J25" i="7" s="1"/>
  <c r="N27" i="3"/>
  <c r="N31" i="3" s="1"/>
  <c r="N48" i="3" s="1"/>
  <c r="R27" i="3"/>
  <c r="R31" i="3" s="1"/>
  <c r="R48" i="3" s="1"/>
  <c r="J27" i="3"/>
  <c r="J31" i="3" s="1"/>
  <c r="J48" i="3" s="1"/>
  <c r="S31" i="3" l="1"/>
  <c r="J68" i="3"/>
  <c r="N68" i="3" l="1"/>
  <c r="S48" i="3" l="1"/>
  <c r="R68" i="3"/>
  <c r="D64" i="7" l="1"/>
  <c r="D70" i="7" s="1"/>
  <c r="C37" i="34"/>
  <c r="C78" i="34" s="1"/>
  <c r="C81" i="34" l="1"/>
  <c r="C83" i="34" s="1"/>
  <c r="T21" i="26"/>
  <c r="L23" i="26"/>
  <c r="L25" i="26" s="1"/>
  <c r="J60" i="3"/>
  <c r="J64" i="3" s="1"/>
  <c r="R60" i="3"/>
  <c r="R64" i="3" s="1"/>
  <c r="N60" i="3"/>
  <c r="N64" i="3" s="1"/>
  <c r="J69" i="3"/>
  <c r="D84" i="1" l="1"/>
  <c r="D86" i="1" s="1"/>
  <c r="D88" i="1" s="1"/>
  <c r="X21" i="26"/>
  <c r="X23" i="26" s="1"/>
  <c r="X25" i="26" s="1"/>
  <c r="T23" i="26"/>
  <c r="T25" i="26" s="1"/>
  <c r="N69" i="3"/>
  <c r="R69" i="3"/>
  <c r="J27" i="7" l="1"/>
  <c r="J30" i="7" s="1"/>
  <c r="J32" i="7" l="1"/>
  <c r="F64" i="7"/>
  <c r="F69" i="7" s="1"/>
  <c r="F70" i="7" s="1"/>
  <c r="E35" i="34"/>
  <c r="E37" i="34" s="1"/>
  <c r="J45" i="7" l="1"/>
  <c r="J20" i="36"/>
  <c r="N20" i="36" s="1"/>
  <c r="I11" i="34"/>
  <c r="I35" i="34" s="1"/>
  <c r="I37" i="34" s="1"/>
  <c r="E78" i="34"/>
  <c r="E81" i="34" s="1"/>
  <c r="E83" i="34" s="1"/>
  <c r="J64" i="7"/>
  <c r="J69" i="7" s="1"/>
  <c r="J67" i="7" l="1"/>
  <c r="J70" i="7"/>
  <c r="I78" i="34"/>
  <c r="I81" i="34" s="1"/>
  <c r="I83" i="34" s="1"/>
  <c r="J22" i="36"/>
  <c r="J24" i="36" s="1"/>
  <c r="N22" i="36"/>
  <c r="N24" i="36" s="1"/>
  <c r="H27" i="7"/>
  <c r="H64" i="7" l="1"/>
  <c r="H69" i="7" s="1"/>
  <c r="H70" i="7" s="1"/>
  <c r="G35" i="34"/>
  <c r="G37" i="34" s="1"/>
  <c r="G78" i="34" s="1"/>
  <c r="F88" i="1"/>
  <c r="D28" i="1"/>
  <c r="G81" i="34" l="1"/>
  <c r="G83" i="34" s="1"/>
  <c r="F67" i="7"/>
</calcChain>
</file>

<file path=xl/sharedStrings.xml><?xml version="1.0" encoding="utf-8"?>
<sst xmlns="http://schemas.openxmlformats.org/spreadsheetml/2006/main" count="681" uniqueCount="283">
  <si>
    <t>บริษัท ซีลิค คอร์พ จำกัด (มหาชน) และบริษัทย่อย</t>
  </si>
  <si>
    <t>งบการเงินรวม</t>
  </si>
  <si>
    <t>งบการเงินเฉพาะกิจการ</t>
  </si>
  <si>
    <t>หมายเหตุ</t>
  </si>
  <si>
    <t>(พันบาท)</t>
  </si>
  <si>
    <t>งบกำไรขาดทุน (ไม่ได้ตรวจสอบ)</t>
  </si>
  <si>
    <t>สำหรับงวดสามเดือน</t>
  </si>
  <si>
    <t>รายได้</t>
  </si>
  <si>
    <t>รายได้จากการขาย</t>
  </si>
  <si>
    <t>รายได้อื่น</t>
  </si>
  <si>
    <t>รวมรายได้</t>
  </si>
  <si>
    <t>ค่าใช้จ่าย</t>
  </si>
  <si>
    <t>ต้นทุนขาย</t>
  </si>
  <si>
    <t>ต้นทุนในการจัดจำหน่าย</t>
  </si>
  <si>
    <t>ค่าใช้จ่ายในการบริหาร</t>
  </si>
  <si>
    <t>ขาดทุนจากอัตราแลกเปลี่ยนสุทธิ</t>
  </si>
  <si>
    <t>ต้นทุนทางการเงิน</t>
  </si>
  <si>
    <t>รวมค่าใช้จ่าย</t>
  </si>
  <si>
    <t>กำไรก่อนค่าใช้จ่ายภาษีเงินได้</t>
  </si>
  <si>
    <t>ค่าใช้จ่ายภาษีเงินได้</t>
  </si>
  <si>
    <t>กำไรสำหรับงวด</t>
  </si>
  <si>
    <t>การแบ่งปันกำไร</t>
  </si>
  <si>
    <t xml:space="preserve">    ส่วนที่เป็นของบริษัทใหญ่</t>
  </si>
  <si>
    <r>
      <t>กำไรต่อหุ้นขั้นพื้นฐาน</t>
    </r>
    <r>
      <rPr>
        <b/>
        <i/>
        <sz val="15"/>
        <rFont val="Angsana New"/>
        <family val="1"/>
      </rPr>
      <t xml:space="preserve"> (บาท)</t>
    </r>
  </si>
  <si>
    <t>งบกำไรขาดทุนเบ็ดเสร็จ (ไม่ได้ตรวจสอบ)</t>
  </si>
  <si>
    <t>กำไรขาดทุนเบ็ดเสร็จอื่น</t>
  </si>
  <si>
    <t>รายการที่อาจถูกจัดประเภทใหม่ไว้ใน</t>
  </si>
  <si>
    <t xml:space="preserve">   กำไรหรือขาดทุนในภายหลัง</t>
  </si>
  <si>
    <t>ผลต่างของอัตราแลกเปลี่ยน</t>
  </si>
  <si>
    <t xml:space="preserve">   จากการแปลงค่างบการเงิน</t>
  </si>
  <si>
    <t>รวมรายการที่อาจถูกจัดประเภทใหม่ไว้ใน</t>
  </si>
  <si>
    <t>รายการที่จะไม่ถูกจัดประเภทใหม่ไว้ใน</t>
  </si>
  <si>
    <t>รวมรายการที่จะไม่ถูกจัดประเภทใหม่ไว้ใน</t>
  </si>
  <si>
    <t>กำไร (ขาดทุน) เบ็ดเสร็จอื่นสำหรับงวด</t>
  </si>
  <si>
    <t>4, 13</t>
  </si>
  <si>
    <t>4, 9</t>
  </si>
  <si>
    <t xml:space="preserve">    ส่วนที่เป็นของส่วนได้เสียที่ไม่มีอำนาจควบคุม</t>
  </si>
  <si>
    <t>กำไรขาดทุนเบ็ดเสร็จรวมสำหรับงวด</t>
  </si>
  <si>
    <t>การแบ่งปันกำไรขาดทุนเบ็ดเสร็จรวม</t>
  </si>
  <si>
    <t>สิ้นสุดวันที่ 30 มิถุนายน</t>
  </si>
  <si>
    <t>สำหรับงวดหกเดือน</t>
  </si>
  <si>
    <t>กำไรจากอัตราแลกเปลี่ยนสุทธิ</t>
  </si>
  <si>
    <t>R1</t>
  </si>
  <si>
    <t>R2</t>
  </si>
  <si>
    <t>R3</t>
  </si>
  <si>
    <t>R4</t>
  </si>
  <si>
    <t>E1</t>
  </si>
  <si>
    <t>E2</t>
  </si>
  <si>
    <t>E3</t>
  </si>
  <si>
    <t>E4</t>
  </si>
  <si>
    <t>E5</t>
  </si>
  <si>
    <t>E6</t>
  </si>
  <si>
    <t>สิ้นสุดวันที่ 31 มีนาคม</t>
  </si>
  <si>
    <t>E7</t>
  </si>
  <si>
    <t>E8</t>
  </si>
  <si>
    <t>E9</t>
  </si>
  <si>
    <t>4, 15</t>
  </si>
  <si>
    <t>4, 10</t>
  </si>
  <si>
    <t xml:space="preserve">Cash and cash equivalents </t>
  </si>
  <si>
    <t>Inventories</t>
  </si>
  <si>
    <t>Other current assets</t>
  </si>
  <si>
    <t>Investments in subsidiaries</t>
  </si>
  <si>
    <t xml:space="preserve">Property, plant and equipment  </t>
  </si>
  <si>
    <t>Deferred tax assets</t>
  </si>
  <si>
    <t>Other non-current assets</t>
  </si>
  <si>
    <t>Total assets</t>
  </si>
  <si>
    <t>Other current liabilities</t>
  </si>
  <si>
    <t>Legal reserve</t>
  </si>
  <si>
    <t>Retained earnings</t>
  </si>
  <si>
    <t>Non-controlling interests</t>
  </si>
  <si>
    <t>Revenue from sale of goods</t>
  </si>
  <si>
    <t>Other income</t>
  </si>
  <si>
    <t>Administrative expenses</t>
  </si>
  <si>
    <t>Finance costs</t>
  </si>
  <si>
    <t>Tax expense</t>
  </si>
  <si>
    <t>Equity</t>
  </si>
  <si>
    <t>Interest paid</t>
  </si>
  <si>
    <t>Note</t>
  </si>
  <si>
    <t>Distribution costs</t>
  </si>
  <si>
    <t>Statement of financial position</t>
  </si>
  <si>
    <t>Current assets</t>
  </si>
  <si>
    <t xml:space="preserve">Total current assets </t>
  </si>
  <si>
    <t>Non-current assets</t>
  </si>
  <si>
    <t>Goodwill</t>
  </si>
  <si>
    <t xml:space="preserve">Total non-current assets </t>
  </si>
  <si>
    <t>31 December</t>
  </si>
  <si>
    <t>Assets</t>
  </si>
  <si>
    <t>(in thousand Baht)</t>
  </si>
  <si>
    <t>Liabilities and equity</t>
  </si>
  <si>
    <t>Current liabilities</t>
  </si>
  <si>
    <t>Current portion of long-term loans</t>
  </si>
  <si>
    <t xml:space="preserve">Total current liabilities </t>
  </si>
  <si>
    <t xml:space="preserve">Non-current liabilities </t>
  </si>
  <si>
    <t>Non-current provisions for</t>
  </si>
  <si>
    <t xml:space="preserve">Total non-current liabilities </t>
  </si>
  <si>
    <t>Other components of equity</t>
  </si>
  <si>
    <t>Equity attributable to owners of the parent</t>
  </si>
  <si>
    <t>Total equity</t>
  </si>
  <si>
    <t>Total liabilities and equity</t>
  </si>
  <si>
    <t>Revenue</t>
  </si>
  <si>
    <t>Total revenue</t>
  </si>
  <si>
    <t>Expenses</t>
  </si>
  <si>
    <t>Cost of sales of goods</t>
  </si>
  <si>
    <t>Net foreign exchange loss</t>
  </si>
  <si>
    <t>Total expenses</t>
  </si>
  <si>
    <t>Statement of changes in equity</t>
  </si>
  <si>
    <t>Consolidated financial statements</t>
  </si>
  <si>
    <t>Other</t>
  </si>
  <si>
    <t>components</t>
  </si>
  <si>
    <t>of equity</t>
  </si>
  <si>
    <t xml:space="preserve">Equity </t>
  </si>
  <si>
    <t xml:space="preserve">Issued </t>
  </si>
  <si>
    <t xml:space="preserve">Share premium </t>
  </si>
  <si>
    <t>attributable to</t>
  </si>
  <si>
    <t>Non-</t>
  </si>
  <si>
    <t>and paid-up</t>
  </si>
  <si>
    <t>on ordinary</t>
  </si>
  <si>
    <t>owners</t>
  </si>
  <si>
    <t>controlling</t>
  </si>
  <si>
    <t>share capital</t>
  </si>
  <si>
    <t xml:space="preserve"> shares</t>
  </si>
  <si>
    <t xml:space="preserve">Unappropriated </t>
  </si>
  <si>
    <t xml:space="preserve"> of the parent</t>
  </si>
  <si>
    <t xml:space="preserve"> interests</t>
  </si>
  <si>
    <t>Transactions with owners, recorded directly in equity</t>
  </si>
  <si>
    <t>Separate financial statements</t>
  </si>
  <si>
    <t>Cash flows from operating activities</t>
  </si>
  <si>
    <t>Depreciation and amortisation</t>
  </si>
  <si>
    <t>Changes in operating assets and liabilities</t>
  </si>
  <si>
    <t>Cash flows from investing activities</t>
  </si>
  <si>
    <t>Cash flows from financing activities</t>
  </si>
  <si>
    <t>Proceeds from short-term borrowings from</t>
  </si>
  <si>
    <t>Repayment of short-term borrowings from</t>
  </si>
  <si>
    <t>Repayment of long-term borrowings from</t>
  </si>
  <si>
    <t>Cash and cash equivalents at 1 January</t>
  </si>
  <si>
    <t>Total liabilities</t>
  </si>
  <si>
    <t>Total comprehensive income for the year</t>
  </si>
  <si>
    <t>Comprehensive income for the year</t>
  </si>
  <si>
    <t xml:space="preserve">  Changes in ownership interests in subsidiaries</t>
  </si>
  <si>
    <t xml:space="preserve">    Acquisition of non-controlling interests without a change in control</t>
  </si>
  <si>
    <t>Provisions for employee benefits</t>
  </si>
  <si>
    <t>Year ended 31 December 2020</t>
  </si>
  <si>
    <t>Balance at 1 January 2020</t>
  </si>
  <si>
    <t>Balance at 31 December 2020</t>
  </si>
  <si>
    <t>Current portion of lease liabilities</t>
  </si>
  <si>
    <t>Other current receivables</t>
  </si>
  <si>
    <t>Other intangible assets</t>
  </si>
  <si>
    <t>Short-term loans from financial institutions</t>
  </si>
  <si>
    <t>Other current payables</t>
  </si>
  <si>
    <t>Long-term loans from financial institution</t>
  </si>
  <si>
    <t xml:space="preserve">Lease liabilities </t>
  </si>
  <si>
    <t>Share capital :</t>
  </si>
  <si>
    <t>Profit attributable to:</t>
  </si>
  <si>
    <t>Profit from operating activities</t>
  </si>
  <si>
    <t>Profit before income tax expense</t>
  </si>
  <si>
    <t>Translation</t>
  </si>
  <si>
    <t>reserve</t>
  </si>
  <si>
    <t>Transfer to legal reserve</t>
  </si>
  <si>
    <t xml:space="preserve">   Profit or loss</t>
  </si>
  <si>
    <t xml:space="preserve">   Dividends</t>
  </si>
  <si>
    <t xml:space="preserve">   Share dividends</t>
  </si>
  <si>
    <t xml:space="preserve">   Other comprehensive income</t>
  </si>
  <si>
    <t>Total comprehensive income (expense) for the year</t>
  </si>
  <si>
    <t>Year ended 31 December 2021</t>
  </si>
  <si>
    <t>Balance at 1 January 2021</t>
  </si>
  <si>
    <t>Balance at 31 December 2021</t>
  </si>
  <si>
    <t>15, 20</t>
  </si>
  <si>
    <t>subsequently to profit or loss</t>
  </si>
  <si>
    <t>14, 20</t>
  </si>
  <si>
    <t xml:space="preserve">    Issue of ordinary shares</t>
  </si>
  <si>
    <t xml:space="preserve">  Contributions by and distributions to owners of the parent</t>
  </si>
  <si>
    <t xml:space="preserve"> Total contributions by and distributions to owners of the parent</t>
  </si>
  <si>
    <t>PMC Label Materials Company Limited and its Subsidiaries</t>
  </si>
  <si>
    <t>common control</t>
  </si>
  <si>
    <t xml:space="preserve">   from financial institution</t>
  </si>
  <si>
    <t>Trade accounts receivables</t>
  </si>
  <si>
    <t>Trade accounts payables</t>
  </si>
  <si>
    <t>Deferred tax liabilities</t>
  </si>
  <si>
    <t>Fair value</t>
  </si>
  <si>
    <t>Total</t>
  </si>
  <si>
    <t>other</t>
  </si>
  <si>
    <t xml:space="preserve"> components</t>
  </si>
  <si>
    <t>Deficit from</t>
  </si>
  <si>
    <t>Other components</t>
  </si>
  <si>
    <t>Machinery deposits</t>
  </si>
  <si>
    <t>designated at FVOCI</t>
  </si>
  <si>
    <t>Owners of the parent</t>
  </si>
  <si>
    <t>Profit</t>
  </si>
  <si>
    <r>
      <t xml:space="preserve">Basic earnings per share </t>
    </r>
    <r>
      <rPr>
        <b/>
        <i/>
        <sz val="11"/>
        <rFont val="Times New Roman"/>
        <family val="1"/>
      </rPr>
      <t>(in Baht)</t>
    </r>
  </si>
  <si>
    <t>Items that will be reclassified subsequently</t>
  </si>
  <si>
    <t>to profit or loss</t>
  </si>
  <si>
    <t>Issued and paid-up share capital</t>
  </si>
  <si>
    <t>Authorised share capital</t>
  </si>
  <si>
    <t>under common control</t>
  </si>
  <si>
    <t>Appropriated</t>
  </si>
  <si>
    <t>Unappropriated</t>
  </si>
  <si>
    <t>employee benefits</t>
  </si>
  <si>
    <t>Deficit from business combinations</t>
  </si>
  <si>
    <t>financial statements</t>
  </si>
  <si>
    <t>Three-month period ended</t>
  </si>
  <si>
    <t xml:space="preserve">business </t>
  </si>
  <si>
    <t xml:space="preserve">combinations under </t>
  </si>
  <si>
    <t xml:space="preserve">Consolidated </t>
  </si>
  <si>
    <t>Separate</t>
  </si>
  <si>
    <t>Issued and paid-up</t>
  </si>
  <si>
    <t>Profit for the period</t>
  </si>
  <si>
    <t>Adjustments to reconcile profit to</t>
  </si>
  <si>
    <t>Loss on inventories devaluation</t>
  </si>
  <si>
    <t>Taxes paid</t>
  </si>
  <si>
    <t>Payment of lease liabilities</t>
  </si>
  <si>
    <t>Effect of exchange rate changes on</t>
  </si>
  <si>
    <t>Non-cash transactions at the period end date</t>
  </si>
  <si>
    <t>Account payables from acquisition of assets</t>
  </si>
  <si>
    <t>The acquisition of assets by means of a lease</t>
  </si>
  <si>
    <t>Statement of comprehensive income (Unaudited)</t>
  </si>
  <si>
    <t>(Unaudited)</t>
  </si>
  <si>
    <t>Corporate income tax payable</t>
  </si>
  <si>
    <t>Consolidated</t>
  </si>
  <si>
    <t xml:space="preserve">financial statements </t>
  </si>
  <si>
    <t>Exchange differences on translating financial statements</t>
  </si>
  <si>
    <t>Total items that will be reclassified subsequently</t>
  </si>
  <si>
    <t>Items that will not be reclassified subsequently</t>
  </si>
  <si>
    <t>Income tax relating to items that will not be reclassified</t>
  </si>
  <si>
    <t>Total items that will not be reclassified subsequently</t>
  </si>
  <si>
    <t>for the period, net of tax</t>
  </si>
  <si>
    <t>Proceeds from sale of equipment</t>
  </si>
  <si>
    <t>PMC Label Materials Public Company Limited and its Subsidiaries</t>
  </si>
  <si>
    <t>Accounts payables from acquisition of assets</t>
  </si>
  <si>
    <t>Other non-current payables</t>
  </si>
  <si>
    <t xml:space="preserve">Net cash used in investing activities  </t>
  </si>
  <si>
    <t>Share premium on ordinary shares</t>
  </si>
  <si>
    <t>Share premium on</t>
  </si>
  <si>
    <t>ordinary shares</t>
  </si>
  <si>
    <t>Share premium</t>
  </si>
  <si>
    <t>on ordinary shares</t>
  </si>
  <si>
    <t>cash receipts (payments)</t>
  </si>
  <si>
    <t>financial institutions</t>
  </si>
  <si>
    <t>financial institution</t>
  </si>
  <si>
    <t>before effect of exchange rate changes</t>
  </si>
  <si>
    <t>cash and cash equivalents</t>
  </si>
  <si>
    <t>Balance at 1 January 2025</t>
  </si>
  <si>
    <t>Statement of income (Unaudited)</t>
  </si>
  <si>
    <t>Statement of changes in equity (Unaudited)</t>
  </si>
  <si>
    <t>Statement of cash flows (Unaudited)</t>
  </si>
  <si>
    <t>Total comprehensive income (expense) for the period</t>
  </si>
  <si>
    <t>Balance at 1 January 2026</t>
  </si>
  <si>
    <t xml:space="preserve">                    -</t>
  </si>
  <si>
    <t>2, 4</t>
  </si>
  <si>
    <t>Other comprehensive income</t>
  </si>
  <si>
    <t>Total comprehensive income attributable to:</t>
  </si>
  <si>
    <t>Comprehensive income for the period</t>
  </si>
  <si>
    <t>Total comprehensive income for the period</t>
  </si>
  <si>
    <t>(Gain) Loss on fair value adjustment</t>
  </si>
  <si>
    <t>(Gain) Loss on disposal of equipment</t>
  </si>
  <si>
    <t>Expected credit loss</t>
  </si>
  <si>
    <t>Unrealised loss on foreign exchange</t>
  </si>
  <si>
    <t>Net cash generated from operations activities</t>
  </si>
  <si>
    <t xml:space="preserve">Net cash from operating activities </t>
  </si>
  <si>
    <t xml:space="preserve">Net cash used in financing activities  </t>
  </si>
  <si>
    <t>Net decrease in cash and cash equivalents,</t>
  </si>
  <si>
    <t>Net decrease in cash and cash equivalents</t>
  </si>
  <si>
    <t xml:space="preserve">Gain on investments in equity instruments </t>
  </si>
  <si>
    <t>Acquisition of equipment</t>
  </si>
  <si>
    <t>30 June</t>
  </si>
  <si>
    <t>Six-month period ended</t>
  </si>
  <si>
    <t>Six-month period ended 30 June 2025</t>
  </si>
  <si>
    <t>Distributions to owners of the parent</t>
  </si>
  <si>
    <t>Share dividends</t>
  </si>
  <si>
    <t>Dividends</t>
  </si>
  <si>
    <t>Total distributions to owners of the parent</t>
  </si>
  <si>
    <t>Balance at 30 June 2025</t>
  </si>
  <si>
    <t xml:space="preserve">Distributions to owners </t>
  </si>
  <si>
    <t xml:space="preserve">Total distributions to owners </t>
  </si>
  <si>
    <t>Balance at 30 June 2026</t>
  </si>
  <si>
    <t>Six-month period ended 30 June 2026</t>
  </si>
  <si>
    <t>Interest income</t>
  </si>
  <si>
    <t>Payment of machinery deposits</t>
  </si>
  <si>
    <t>Interest received</t>
  </si>
  <si>
    <t>Dividends paid to owners of the Company</t>
  </si>
  <si>
    <t>Cash and cash equivalents at 30 June</t>
  </si>
  <si>
    <t xml:space="preserve"> - </t>
  </si>
  <si>
    <t>3, 8</t>
  </si>
  <si>
    <t>Acquisition of intangible assets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</si>
</sst>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1" formatCode="_(* #,##0_);_(* \(#,##0\);_(* &quot;-&quot;_);_(@_)"/>
    <numFmt numFmtId="43" formatCode="_(* #,##0.00_);_(* \(#,##0.00\);_(* &quot;-&quot;??_);_(@_)"/>
    <numFmt numFmtId="164" formatCode="[$-107041E]d\ mmmm\ yyyy;@"/>
    <numFmt numFmtId="165" formatCode="_(* #,##0_);_(* \(#,##0\);_(* &quot;-&quot;??_);_(@_)"/>
    <numFmt numFmtId="166" formatCode="_(* #,##0.00_);_(* \(#,##0.00\);_(* &quot;-&quot;_);_(@_)"/>
    <numFmt numFmtId="167" formatCode="_(* #,##0.000_);_(* \(#,##0.000\);_(* &quot;-&quot;??_);_(@_)"/>
    <numFmt numFmtId="168" formatCode="_-* #,##0.00_-;\-* #,##0.00_-;_-* &quot;-&quot;??_-;_-@_-"/>
  </numFmts>
  <fonts count="34">
    <font>
      <sz val="11"/>
      <color theme="1"/>
      <name val="Calibri"/>
      <family val="2"/>
      <scheme val="minor"/>
    </font>
    <font>
      <sz val="10"/>
      <color theme="1"/>
      <name val="Arial"/>
      <family val="2"/>
    </font>
    <font>
      <sz val="11"/>
      <color theme="1"/>
      <name val="Calibri"/>
      <family val="2"/>
      <scheme val="minor"/>
    </font>
    <font>
      <sz val="15"/>
      <name val="Angsana New"/>
      <family val="1"/>
    </font>
    <font>
      <b/>
      <sz val="16"/>
      <name val="Angsana New"/>
      <family val="1"/>
    </font>
    <font>
      <i/>
      <sz val="15"/>
      <name val="Angsana New"/>
      <family val="1"/>
    </font>
    <font>
      <b/>
      <sz val="15"/>
      <name val="Angsana New"/>
      <family val="1"/>
    </font>
    <font>
      <b/>
      <i/>
      <sz val="15"/>
      <name val="Angsana New"/>
      <family val="1"/>
    </font>
    <font>
      <sz val="11"/>
      <color indexed="8"/>
      <name val="Calibri"/>
      <family val="2"/>
    </font>
    <font>
      <sz val="15"/>
      <color indexed="9"/>
      <name val="Angsana New"/>
      <family val="1"/>
    </font>
    <font>
      <sz val="15"/>
      <color indexed="8"/>
      <name val="Angsana New"/>
      <family val="1"/>
    </font>
    <font>
      <sz val="11"/>
      <color theme="1"/>
      <name val="Calibri"/>
      <family val="2"/>
      <charset val="222"/>
      <scheme val="minor"/>
    </font>
    <font>
      <sz val="10"/>
      <name val="Arial"/>
      <family val="2"/>
    </font>
    <font>
      <sz val="11"/>
      <name val="Times New Roman"/>
      <family val="1"/>
    </font>
    <font>
      <sz val="11"/>
      <color theme="1"/>
      <name val="Calibri"/>
      <family val="2"/>
      <charset val="238"/>
      <scheme val="minor"/>
    </font>
    <font>
      <sz val="10"/>
      <name val="Arial"/>
      <family val="2"/>
    </font>
    <font>
      <b/>
      <sz val="11"/>
      <name val="Times New Roman"/>
      <family val="1"/>
    </font>
    <font>
      <i/>
      <sz val="11"/>
      <name val="Times New Roman"/>
      <family val="1"/>
    </font>
    <font>
      <b/>
      <i/>
      <sz val="11"/>
      <name val="Times New Roman"/>
      <family val="1"/>
    </font>
    <font>
      <b/>
      <sz val="14"/>
      <name val="Times New Roman"/>
      <family val="1"/>
    </font>
    <font>
      <b/>
      <sz val="12"/>
      <name val="Times New Roman"/>
      <family val="1"/>
    </font>
    <font>
      <sz val="11"/>
      <color theme="1"/>
      <name val="Times New Roman"/>
      <family val="1"/>
    </font>
    <font>
      <sz val="11"/>
      <color indexed="8"/>
      <name val="Times New Roman"/>
      <family val="1"/>
    </font>
    <font>
      <i/>
      <sz val="11"/>
      <color theme="1"/>
      <name val="Times New Roman"/>
      <family val="1"/>
    </font>
    <font>
      <sz val="11"/>
      <color indexed="9"/>
      <name val="Times New Roman"/>
      <family val="1"/>
    </font>
    <font>
      <b/>
      <sz val="11"/>
      <color theme="1"/>
      <name val="Times New Roman"/>
      <family val="1"/>
    </font>
    <font>
      <b/>
      <sz val="11"/>
      <color indexed="8"/>
      <name val="Times New Roman"/>
      <family val="1"/>
    </font>
    <font>
      <sz val="8"/>
      <name val="Calibri"/>
      <family val="2"/>
      <scheme val="minor"/>
    </font>
    <font>
      <sz val="15"/>
      <name val="Times New Roman"/>
      <family val="1"/>
    </font>
    <font>
      <b/>
      <sz val="15"/>
      <name val="Times New Roman"/>
      <family val="1"/>
    </font>
    <font>
      <i/>
      <sz val="15"/>
      <name val="Times New Roman"/>
      <family val="1"/>
    </font>
    <font>
      <i/>
      <sz val="11"/>
      <color rgb="FFFF0000"/>
      <name val="Times New Roman"/>
      <family val="1"/>
    </font>
    <font>
      <sz val="11"/>
      <color rgb="FFFF0000"/>
      <name val="Times New Roman"/>
      <family val="1"/>
    </font>
    <font>
      <b/>
      <sz val="11"/>
      <color rgb="FFFF0000"/>
      <name val="Times New Roman"/>
      <family val="1"/>
    </font>
  </fonts>
  <fills count="3">
    <fill>
      <patternFill patternType="none"/>
    </fill>
    <fill>
      <patternFill patternType="gray125"/>
    </fill>
    <fill>
      <patternFill patternType="solid">
        <fgColor rgb="FFFFFF00"/>
        <bgColor indexed="64"/>
      </patternFill>
    </fill>
  </fills>
  <borders count="6">
    <border>
      <left/>
      <right/>
      <top/>
      <bottom/>
      <diagonal/>
    </border>
    <border>
      <left/>
      <right/>
      <top style="thin">
        <color indexed="64"/>
      </top>
      <bottom style="thin">
        <color indexed="64"/>
      </bottom>
      <diagonal/>
    </border>
    <border>
      <left/>
      <right/>
      <top/>
      <bottom style="double">
        <color auto="1"/>
      </bottom>
      <diagonal/>
    </border>
    <border>
      <left/>
      <right/>
      <top style="thin">
        <color indexed="64"/>
      </top>
      <bottom/>
      <diagonal/>
    </border>
    <border>
      <left/>
      <right/>
      <top/>
      <bottom style="thin">
        <color auto="1"/>
      </bottom>
      <diagonal/>
    </border>
    <border>
      <left/>
      <right/>
      <top style="thin">
        <color auto="1"/>
      </top>
      <bottom style="double">
        <color auto="1"/>
      </bottom>
      <diagonal/>
    </border>
  </borders>
  <cellStyleXfs count="69">
    <xf numFmtId="0" fontId="0" fillId="0" borderId="0"/>
    <xf numFmtId="43" fontId="2" fillId="0" borderId="0" applyFont="0" applyFill="0" applyBorder="0" applyAlignment="0" applyProtection="0"/>
    <xf numFmtId="164" fontId="3" fillId="0" borderId="0"/>
    <xf numFmtId="164" fontId="3" fillId="0" borderId="0"/>
    <xf numFmtId="43" fontId="8" fillId="0" borderId="0" applyFont="0" applyFill="0" applyBorder="0" applyAlignment="0" applyProtection="0"/>
    <xf numFmtId="164" fontId="11" fillId="0" borderId="0"/>
    <xf numFmtId="0" fontId="13" fillId="0" borderId="0"/>
    <xf numFmtId="43" fontId="12" fillId="0" borderId="0" applyFont="0" applyFill="0" applyBorder="0" applyAlignment="0" applyProtection="0"/>
    <xf numFmtId="0" fontId="12" fillId="0" borderId="0"/>
    <xf numFmtId="0" fontId="14" fillId="0" borderId="0"/>
    <xf numFmtId="168" fontId="14" fillId="0" borderId="0" applyFont="0" applyFill="0" applyBorder="0" applyAlignment="0" applyProtection="0"/>
    <xf numFmtId="168" fontId="11" fillId="0" borderId="0" applyFont="0" applyFill="0" applyBorder="0" applyAlignment="0" applyProtection="0"/>
    <xf numFmtId="168" fontId="14" fillId="0" borderId="0" applyFont="0" applyFill="0" applyBorder="0" applyAlignment="0" applyProtection="0"/>
    <xf numFmtId="0" fontId="12" fillId="0" borderId="0"/>
    <xf numFmtId="0" fontId="15" fillId="0" borderId="0"/>
    <xf numFmtId="168" fontId="12" fillId="0" borderId="0" applyFont="0" applyFill="0" applyBorder="0" applyAlignment="0" applyProtection="0"/>
    <xf numFmtId="9" fontId="1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0" fontId="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cellStyleXfs>
  <cellXfs count="476">
    <xf numFmtId="0" fontId="0" fillId="0" borderId="0" xfId="0"/>
    <xf numFmtId="49" fontId="4" fillId="0" borderId="0" xfId="2" applyNumberFormat="1" applyFont="1" applyAlignment="1">
      <alignment vertical="center"/>
    </xf>
    <xf numFmtId="41" fontId="3" fillId="0" borderId="0" xfId="2" applyNumberFormat="1" applyAlignment="1">
      <alignment vertical="center"/>
    </xf>
    <xf numFmtId="49" fontId="6" fillId="0" borderId="0" xfId="2" applyNumberFormat="1" applyFont="1" applyAlignment="1">
      <alignment vertical="center"/>
    </xf>
    <xf numFmtId="164" fontId="6" fillId="0" borderId="0" xfId="2" applyFont="1" applyAlignment="1">
      <alignment vertical="center"/>
    </xf>
    <xf numFmtId="164" fontId="3" fillId="0" borderId="0" xfId="2" applyAlignment="1">
      <alignment vertical="center"/>
    </xf>
    <xf numFmtId="0" fontId="5" fillId="0" borderId="0" xfId="2" applyNumberFormat="1" applyFont="1" applyAlignment="1">
      <alignment horizontal="center" vertical="center"/>
    </xf>
    <xf numFmtId="0" fontId="3" fillId="0" borderId="0" xfId="2" applyNumberFormat="1" applyAlignment="1">
      <alignment horizontal="center" vertical="center"/>
    </xf>
    <xf numFmtId="164" fontId="5" fillId="0" borderId="0" xfId="2" applyFont="1" applyAlignment="1">
      <alignment vertical="center"/>
    </xf>
    <xf numFmtId="49" fontId="7" fillId="0" borderId="0" xfId="2" applyNumberFormat="1" applyFont="1" applyAlignment="1">
      <alignment vertical="center"/>
    </xf>
    <xf numFmtId="0" fontId="5" fillId="0" borderId="0" xfId="2" quotePrefix="1" applyNumberFormat="1" applyFont="1" applyAlignment="1">
      <alignment horizontal="center" vertical="center"/>
    </xf>
    <xf numFmtId="164" fontId="5" fillId="0" borderId="0" xfId="2" quotePrefix="1" applyFont="1" applyAlignment="1">
      <alignment horizontal="center" vertical="center"/>
    </xf>
    <xf numFmtId="41" fontId="3" fillId="0" borderId="0" xfId="1" applyNumberFormat="1" applyFont="1" applyFill="1" applyAlignment="1">
      <alignment vertical="center"/>
    </xf>
    <xf numFmtId="165" fontId="6" fillId="0" borderId="0" xfId="1" applyNumberFormat="1" applyFont="1" applyFill="1" applyBorder="1" applyAlignment="1">
      <alignment horizontal="right" vertical="center"/>
    </xf>
    <xf numFmtId="164" fontId="3" fillId="0" borderId="0" xfId="2"/>
    <xf numFmtId="41" fontId="6" fillId="0" borderId="2" xfId="1" applyNumberFormat="1" applyFont="1" applyFill="1" applyBorder="1" applyAlignment="1">
      <alignment horizontal="right" vertical="center"/>
    </xf>
    <xf numFmtId="0" fontId="3" fillId="0" borderId="0" xfId="2" applyNumberFormat="1"/>
    <xf numFmtId="165" fontId="3" fillId="0" borderId="0" xfId="1" applyNumberFormat="1" applyFont="1" applyFill="1" applyAlignment="1">
      <alignment vertical="center"/>
    </xf>
    <xf numFmtId="41" fontId="3" fillId="0" borderId="0" xfId="1" applyNumberFormat="1" applyFont="1" applyFill="1" applyAlignment="1"/>
    <xf numFmtId="43" fontId="3" fillId="0" borderId="0" xfId="4" applyFont="1" applyFill="1" applyBorder="1" applyAlignment="1">
      <alignment vertical="center"/>
    </xf>
    <xf numFmtId="41" fontId="3" fillId="0" borderId="0" xfId="4" applyNumberFormat="1" applyFont="1" applyFill="1" applyBorder="1" applyAlignment="1">
      <alignment vertical="center"/>
    </xf>
    <xf numFmtId="43" fontId="3" fillId="0" borderId="0" xfId="1" applyFont="1" applyFill="1" applyBorder="1" applyAlignment="1"/>
    <xf numFmtId="0" fontId="3" fillId="0" borderId="0" xfId="2" applyNumberFormat="1" applyAlignment="1">
      <alignment vertical="center"/>
    </xf>
    <xf numFmtId="0" fontId="3" fillId="0" borderId="0" xfId="4" applyNumberFormat="1" applyFont="1" applyFill="1" applyBorder="1" applyAlignment="1">
      <alignment vertical="center"/>
    </xf>
    <xf numFmtId="164" fontId="5" fillId="0" borderId="0" xfId="2" applyFont="1" applyAlignment="1">
      <alignment vertical="center" wrapText="1"/>
    </xf>
    <xf numFmtId="49" fontId="3" fillId="0" borderId="0" xfId="2" applyNumberFormat="1" applyAlignment="1">
      <alignment vertical="center"/>
    </xf>
    <xf numFmtId="165" fontId="5" fillId="0" borderId="0" xfId="4" quotePrefix="1" applyNumberFormat="1" applyFont="1" applyFill="1" applyBorder="1" applyAlignment="1">
      <alignment horizontal="center" vertical="center"/>
    </xf>
    <xf numFmtId="43" fontId="9" fillId="0" borderId="0" xfId="1" applyFont="1" applyFill="1" applyBorder="1" applyAlignment="1">
      <alignment vertical="center"/>
    </xf>
    <xf numFmtId="41" fontId="3" fillId="0" borderId="0" xfId="1" quotePrefix="1" applyNumberFormat="1" applyFont="1" applyFill="1" applyBorder="1" applyAlignment="1">
      <alignment horizontal="right" vertical="center"/>
    </xf>
    <xf numFmtId="165" fontId="3" fillId="0" borderId="0" xfId="1" quotePrefix="1" applyNumberFormat="1" applyFont="1" applyFill="1" applyBorder="1" applyAlignment="1">
      <alignment horizontal="right" vertical="center"/>
    </xf>
    <xf numFmtId="43" fontId="3" fillId="0" borderId="0" xfId="1" applyFont="1" applyFill="1" applyAlignment="1">
      <alignment horizontal="right" vertical="center"/>
    </xf>
    <xf numFmtId="49" fontId="10" fillId="0" borderId="0" xfId="2" applyNumberFormat="1" applyFont="1" applyAlignment="1">
      <alignment vertical="center"/>
    </xf>
    <xf numFmtId="0" fontId="5" fillId="0" borderId="0" xfId="4" quotePrefix="1" applyNumberFormat="1" applyFont="1" applyFill="1" applyBorder="1" applyAlignment="1">
      <alignment horizontal="center" vertical="center"/>
    </xf>
    <xf numFmtId="39" fontId="3" fillId="0" borderId="0" xfId="4" applyNumberFormat="1" applyFont="1" applyFill="1" applyBorder="1" applyAlignment="1">
      <alignment vertical="center"/>
    </xf>
    <xf numFmtId="41" fontId="3" fillId="0" borderId="4" xfId="4" quotePrefix="1" applyNumberFormat="1" applyFont="1" applyFill="1" applyBorder="1" applyAlignment="1">
      <alignment horizontal="right" vertical="center"/>
    </xf>
    <xf numFmtId="165" fontId="3" fillId="0" borderId="0" xfId="4" quotePrefix="1" applyNumberFormat="1" applyFont="1" applyFill="1" applyBorder="1" applyAlignment="1">
      <alignment horizontal="right" vertical="center"/>
    </xf>
    <xf numFmtId="165" fontId="10" fillId="0" borderId="0" xfId="4" applyNumberFormat="1" applyFont="1" applyFill="1" applyAlignment="1">
      <alignment horizontal="right" vertical="center"/>
    </xf>
    <xf numFmtId="41" fontId="6" fillId="0" borderId="1" xfId="4" quotePrefix="1" applyNumberFormat="1" applyFont="1" applyFill="1" applyBorder="1" applyAlignment="1">
      <alignment horizontal="right" vertical="center"/>
    </xf>
    <xf numFmtId="165" fontId="6" fillId="0" borderId="0" xfId="4" quotePrefix="1" applyNumberFormat="1" applyFont="1" applyFill="1" applyBorder="1" applyAlignment="1">
      <alignment horizontal="right" vertical="center"/>
    </xf>
    <xf numFmtId="165" fontId="6" fillId="0" borderId="0" xfId="4" applyNumberFormat="1" applyFont="1" applyFill="1" applyBorder="1" applyAlignment="1">
      <alignment horizontal="right" vertical="center"/>
    </xf>
    <xf numFmtId="41" fontId="3" fillId="0" borderId="0" xfId="4" applyNumberFormat="1" applyFont="1" applyFill="1" applyAlignment="1">
      <alignment horizontal="right" vertical="center"/>
    </xf>
    <xf numFmtId="165" fontId="3" fillId="0" borderId="0" xfId="4" applyNumberFormat="1" applyFont="1" applyFill="1" applyAlignment="1">
      <alignment horizontal="right" vertical="center"/>
    </xf>
    <xf numFmtId="43" fontId="3" fillId="0" borderId="0" xfId="1" applyFont="1" applyFill="1" applyBorder="1" applyAlignment="1">
      <alignment vertical="center"/>
    </xf>
    <xf numFmtId="43" fontId="3" fillId="0" borderId="0" xfId="1" applyFont="1" applyFill="1" applyBorder="1" applyAlignment="1">
      <alignment horizontal="right" vertical="center"/>
    </xf>
    <xf numFmtId="41" fontId="3" fillId="0" borderId="0" xfId="4" quotePrefix="1" applyNumberFormat="1" applyFont="1" applyFill="1" applyBorder="1" applyAlignment="1">
      <alignment horizontal="right" vertical="center"/>
    </xf>
    <xf numFmtId="165" fontId="10" fillId="0" borderId="0" xfId="4" applyNumberFormat="1" applyFont="1" applyFill="1" applyBorder="1" applyAlignment="1">
      <alignment horizontal="right" vertical="center"/>
    </xf>
    <xf numFmtId="41" fontId="3" fillId="0" borderId="4" xfId="4" applyNumberFormat="1" applyFont="1" applyFill="1" applyBorder="1" applyAlignment="1">
      <alignment horizontal="right" vertical="center"/>
    </xf>
    <xf numFmtId="165" fontId="3" fillId="0" borderId="0" xfId="4" applyNumberFormat="1" applyFont="1" applyFill="1" applyBorder="1" applyAlignment="1">
      <alignment horizontal="right" vertical="center"/>
    </xf>
    <xf numFmtId="41" fontId="3" fillId="0" borderId="4" xfId="1" applyNumberFormat="1" applyFont="1" applyFill="1" applyBorder="1" applyAlignment="1">
      <alignment vertical="center"/>
    </xf>
    <xf numFmtId="41" fontId="6" fillId="0" borderId="0" xfId="4" quotePrefix="1" applyNumberFormat="1" applyFont="1" applyFill="1" applyBorder="1" applyAlignment="1">
      <alignment horizontal="right" vertical="center"/>
    </xf>
    <xf numFmtId="165" fontId="6" fillId="0" borderId="0" xfId="4" applyNumberFormat="1" applyFont="1" applyFill="1" applyAlignment="1">
      <alignment horizontal="right" vertical="center"/>
    </xf>
    <xf numFmtId="41" fontId="6" fillId="0" borderId="5" xfId="4" quotePrefix="1" applyNumberFormat="1" applyFont="1" applyFill="1" applyBorder="1" applyAlignment="1">
      <alignment horizontal="right" vertical="center"/>
    </xf>
    <xf numFmtId="41" fontId="6" fillId="0" borderId="0" xfId="2" applyNumberFormat="1" applyFont="1" applyAlignment="1">
      <alignment horizontal="right" vertical="center"/>
    </xf>
    <xf numFmtId="39" fontId="6" fillId="0" borderId="0" xfId="2" applyNumberFormat="1" applyFont="1" applyAlignment="1">
      <alignment horizontal="right" vertical="center"/>
    </xf>
    <xf numFmtId="41" fontId="3" fillId="0" borderId="0" xfId="2" applyNumberFormat="1" applyAlignment="1">
      <alignment horizontal="right" vertical="center"/>
    </xf>
    <xf numFmtId="165" fontId="3" fillId="0" borderId="0" xfId="2" applyNumberFormat="1" applyAlignment="1">
      <alignment horizontal="right" vertical="center"/>
    </xf>
    <xf numFmtId="41" fontId="3" fillId="0" borderId="0" xfId="2" quotePrefix="1" applyNumberFormat="1" applyAlignment="1">
      <alignment horizontal="right" vertical="center"/>
    </xf>
    <xf numFmtId="41" fontId="6" fillId="0" borderId="5" xfId="1" applyNumberFormat="1" applyFont="1" applyFill="1" applyBorder="1" applyAlignment="1">
      <alignment horizontal="right" vertical="center"/>
    </xf>
    <xf numFmtId="43" fontId="6" fillId="0" borderId="0" xfId="4" applyFont="1" applyFill="1" applyBorder="1" applyAlignment="1">
      <alignment vertical="center"/>
    </xf>
    <xf numFmtId="166" fontId="3" fillId="0" borderId="0" xfId="4" applyNumberFormat="1" applyFont="1" applyFill="1" applyBorder="1" applyAlignment="1">
      <alignment vertical="center"/>
    </xf>
    <xf numFmtId="167" fontId="6" fillId="0" borderId="2" xfId="1" quotePrefix="1" applyNumberFormat="1" applyFont="1" applyFill="1" applyBorder="1" applyAlignment="1">
      <alignment horizontal="right" vertical="center"/>
    </xf>
    <xf numFmtId="167" fontId="6" fillId="0" borderId="0" xfId="1" applyNumberFormat="1" applyFont="1" applyFill="1" applyBorder="1" applyAlignment="1">
      <alignment horizontal="right" vertical="center"/>
    </xf>
    <xf numFmtId="167" fontId="3" fillId="0" borderId="0" xfId="1" applyNumberFormat="1" applyFont="1" applyFill="1" applyBorder="1" applyAlignment="1">
      <alignment vertical="center"/>
    </xf>
    <xf numFmtId="167" fontId="6" fillId="0" borderId="0" xfId="1" applyNumberFormat="1" applyFont="1" applyFill="1" applyAlignment="1">
      <alignment horizontal="right" vertical="center"/>
    </xf>
    <xf numFmtId="43" fontId="3" fillId="0" borderId="0" xfId="1" applyFont="1" applyFill="1" applyAlignment="1"/>
    <xf numFmtId="164" fontId="6" fillId="0" borderId="0" xfId="2" applyFont="1" applyAlignment="1">
      <alignment vertical="center" wrapText="1"/>
    </xf>
    <xf numFmtId="37" fontId="3" fillId="0" borderId="0" xfId="2" applyNumberFormat="1" applyAlignment="1">
      <alignment horizontal="right" vertical="center"/>
    </xf>
    <xf numFmtId="43" fontId="3" fillId="0" borderId="0" xfId="1" applyFont="1" applyFill="1" applyAlignment="1">
      <alignment vertical="center"/>
    </xf>
    <xf numFmtId="164" fontId="7" fillId="0" borderId="0" xfId="2" applyFont="1" applyAlignment="1">
      <alignment vertical="center"/>
    </xf>
    <xf numFmtId="41" fontId="3" fillId="0" borderId="0" xfId="2" applyNumberFormat="1"/>
    <xf numFmtId="41" fontId="3" fillId="0" borderId="4" xfId="2" quotePrefix="1" applyNumberFormat="1" applyBorder="1" applyAlignment="1">
      <alignment horizontal="right" vertical="center"/>
    </xf>
    <xf numFmtId="41" fontId="3" fillId="0" borderId="4" xfId="2" applyNumberFormat="1" applyBorder="1" applyAlignment="1">
      <alignment vertical="center"/>
    </xf>
    <xf numFmtId="41" fontId="6" fillId="0" borderId="4" xfId="2" quotePrefix="1" applyNumberFormat="1" applyFont="1" applyBorder="1" applyAlignment="1">
      <alignment horizontal="right" vertical="center"/>
    </xf>
    <xf numFmtId="41" fontId="3" fillId="0" borderId="0" xfId="1" applyNumberFormat="1" applyFont="1" applyFill="1" applyBorder="1" applyAlignment="1">
      <alignment vertical="center"/>
    </xf>
    <xf numFmtId="164" fontId="5" fillId="0" borderId="0" xfId="2" applyFont="1"/>
    <xf numFmtId="164" fontId="5" fillId="0" borderId="0" xfId="2" applyFont="1" applyAlignment="1">
      <alignment horizontal="center" vertical="center" wrapText="1"/>
    </xf>
    <xf numFmtId="164" fontId="5" fillId="0" borderId="0" xfId="2" applyFont="1" applyAlignment="1">
      <alignment horizontal="center" vertical="center"/>
    </xf>
    <xf numFmtId="41" fontId="3" fillId="0" borderId="4" xfId="1" quotePrefix="1" applyNumberFormat="1" applyFont="1" applyFill="1" applyBorder="1" applyAlignment="1">
      <alignment horizontal="right" vertical="center"/>
    </xf>
    <xf numFmtId="49" fontId="13" fillId="0" borderId="0" xfId="2" applyNumberFormat="1" applyFont="1"/>
    <xf numFmtId="49" fontId="16" fillId="0" borderId="0" xfId="2" applyNumberFormat="1" applyFont="1"/>
    <xf numFmtId="0" fontId="17" fillId="0" borderId="0" xfId="2" applyNumberFormat="1" applyFont="1" applyAlignment="1">
      <alignment horizontal="center"/>
    </xf>
    <xf numFmtId="49" fontId="19" fillId="0" borderId="0" xfId="2" applyNumberFormat="1" applyFont="1" applyAlignment="1">
      <alignment horizontal="left" vertical="center"/>
    </xf>
    <xf numFmtId="164" fontId="17" fillId="0" borderId="0" xfId="2" applyFont="1" applyAlignment="1">
      <alignment horizontal="center"/>
    </xf>
    <xf numFmtId="164" fontId="13" fillId="0" borderId="0" xfId="2" applyFont="1"/>
    <xf numFmtId="164" fontId="13" fillId="0" borderId="0" xfId="2" applyFont="1" applyAlignment="1">
      <alignment horizontal="center"/>
    </xf>
    <xf numFmtId="0" fontId="13" fillId="0" borderId="0" xfId="0" applyFont="1"/>
    <xf numFmtId="164" fontId="16" fillId="0" borderId="0" xfId="2" applyFont="1"/>
    <xf numFmtId="0" fontId="16" fillId="0" borderId="0" xfId="0" applyFont="1"/>
    <xf numFmtId="41" fontId="13" fillId="0" borderId="0" xfId="2" applyNumberFormat="1" applyFont="1" applyAlignment="1">
      <alignment horizontal="center"/>
    </xf>
    <xf numFmtId="41" fontId="13" fillId="0" borderId="0" xfId="2" applyNumberFormat="1" applyFont="1" applyAlignment="1">
      <alignment horizontal="center" wrapText="1"/>
    </xf>
    <xf numFmtId="41" fontId="13" fillId="0" borderId="4" xfId="2" applyNumberFormat="1" applyFont="1" applyBorder="1" applyAlignment="1">
      <alignment horizontal="center" wrapText="1"/>
    </xf>
    <xf numFmtId="37" fontId="17" fillId="0" borderId="0" xfId="2" quotePrefix="1" applyNumberFormat="1" applyFont="1" applyAlignment="1">
      <alignment horizontal="center"/>
    </xf>
    <xf numFmtId="41" fontId="13" fillId="0" borderId="0" xfId="48" applyNumberFormat="1" applyFont="1" applyAlignment="1">
      <alignment horizontal="center"/>
    </xf>
    <xf numFmtId="41" fontId="13" fillId="0" borderId="0" xfId="2" applyNumberFormat="1" applyFont="1"/>
    <xf numFmtId="41" fontId="13" fillId="0" borderId="0" xfId="49" applyNumberFormat="1" applyFont="1" applyAlignment="1">
      <alignment horizontal="center"/>
    </xf>
    <xf numFmtId="49" fontId="16" fillId="0" borderId="0" xfId="0" applyNumberFormat="1" applyFont="1"/>
    <xf numFmtId="0" fontId="16" fillId="0" borderId="0" xfId="50" applyFont="1" applyAlignment="1">
      <alignment horizontal="left"/>
    </xf>
    <xf numFmtId="0" fontId="13" fillId="0" borderId="0" xfId="0" applyFont="1" applyAlignment="1">
      <alignment horizontal="left"/>
    </xf>
    <xf numFmtId="0" fontId="16" fillId="0" borderId="0" xfId="51" applyFont="1" applyAlignment="1">
      <alignment horizontal="left"/>
    </xf>
    <xf numFmtId="164" fontId="13" fillId="0" borderId="0" xfId="2" applyFont="1" applyAlignment="1">
      <alignment horizontal="left"/>
    </xf>
    <xf numFmtId="41" fontId="17" fillId="0" borderId="0" xfId="2" applyNumberFormat="1" applyFont="1" applyAlignment="1">
      <alignment horizontal="center"/>
    </xf>
    <xf numFmtId="41" fontId="16" fillId="0" borderId="0" xfId="2" applyNumberFormat="1" applyFont="1" applyAlignment="1">
      <alignment horizontal="center"/>
    </xf>
    <xf numFmtId="43" fontId="13" fillId="0" borderId="0" xfId="1" applyFont="1" applyFill="1" applyAlignment="1"/>
    <xf numFmtId="165" fontId="13" fillId="0" borderId="0" xfId="1" applyNumberFormat="1" applyFont="1" applyFill="1" applyAlignment="1"/>
    <xf numFmtId="41" fontId="13" fillId="0" borderId="0" xfId="1" applyNumberFormat="1" applyFont="1" applyFill="1" applyAlignment="1"/>
    <xf numFmtId="43" fontId="13" fillId="0" borderId="0" xfId="1" applyFont="1" applyFill="1" applyBorder="1" applyAlignment="1"/>
    <xf numFmtId="165" fontId="13" fillId="0" borderId="0" xfId="1" applyNumberFormat="1" applyFont="1" applyFill="1" applyBorder="1" applyAlignment="1"/>
    <xf numFmtId="43" fontId="16" fillId="0" borderId="0" xfId="1" applyFont="1" applyFill="1" applyAlignment="1"/>
    <xf numFmtId="0" fontId="13" fillId="0" borderId="0" xfId="1" applyNumberFormat="1" applyFont="1" applyFill="1" applyAlignment="1">
      <alignment horizontal="center"/>
    </xf>
    <xf numFmtId="0" fontId="13" fillId="0" borderId="0" xfId="2" applyNumberFormat="1" applyFont="1" applyAlignment="1">
      <alignment horizontal="center"/>
    </xf>
    <xf numFmtId="41" fontId="13" fillId="0" borderId="0" xfId="4" applyNumberFormat="1" applyFont="1" applyFill="1" applyAlignment="1"/>
    <xf numFmtId="165" fontId="16" fillId="0" borderId="0" xfId="1" applyNumberFormat="1" applyFont="1" applyFill="1" applyBorder="1" applyAlignment="1">
      <alignment horizontal="right"/>
    </xf>
    <xf numFmtId="41" fontId="13" fillId="0" borderId="0" xfId="1" applyNumberFormat="1" applyFont="1" applyFill="1" applyAlignment="1">
      <alignment horizontal="right"/>
    </xf>
    <xf numFmtId="41" fontId="16" fillId="0" borderId="2" xfId="1" applyNumberFormat="1" applyFont="1" applyFill="1" applyBorder="1" applyAlignment="1">
      <alignment horizontal="right"/>
    </xf>
    <xf numFmtId="41" fontId="16" fillId="0" borderId="0" xfId="1" applyNumberFormat="1" applyFont="1" applyFill="1" applyBorder="1" applyAlignment="1">
      <alignment horizontal="right"/>
    </xf>
    <xf numFmtId="41" fontId="13" fillId="0" borderId="0" xfId="4" applyNumberFormat="1" applyFont="1" applyFill="1" applyBorder="1" applyAlignment="1"/>
    <xf numFmtId="0" fontId="16" fillId="0" borderId="0" xfId="2" applyNumberFormat="1" applyFont="1" applyAlignment="1">
      <alignment horizontal="center"/>
    </xf>
    <xf numFmtId="164" fontId="16" fillId="0" borderId="0" xfId="2" applyFont="1" applyAlignment="1">
      <alignment horizontal="center"/>
    </xf>
    <xf numFmtId="41" fontId="16" fillId="0" borderId="0" xfId="2" applyNumberFormat="1" applyFont="1"/>
    <xf numFmtId="41" fontId="16" fillId="0" borderId="0" xfId="4" applyNumberFormat="1" applyFont="1" applyFill="1" applyAlignment="1"/>
    <xf numFmtId="15" fontId="13" fillId="0" borderId="0" xfId="2" applyNumberFormat="1" applyFont="1"/>
    <xf numFmtId="165" fontId="16" fillId="0" borderId="0" xfId="1" applyNumberFormat="1" applyFont="1" applyFill="1" applyAlignment="1"/>
    <xf numFmtId="164" fontId="20" fillId="0" borderId="0" xfId="2" applyFont="1"/>
    <xf numFmtId="165" fontId="17" fillId="0" borderId="0" xfId="1" applyNumberFormat="1" applyFont="1" applyFill="1" applyBorder="1" applyAlignment="1">
      <alignment horizontal="center"/>
    </xf>
    <xf numFmtId="165" fontId="16" fillId="0" borderId="0" xfId="2" applyNumberFormat="1" applyFont="1"/>
    <xf numFmtId="165" fontId="16" fillId="0" borderId="0" xfId="1" applyNumberFormat="1" applyFont="1" applyFill="1" applyBorder="1" applyAlignment="1"/>
    <xf numFmtId="0" fontId="18" fillId="0" borderId="0" xfId="0" applyFont="1"/>
    <xf numFmtId="165" fontId="13" fillId="0" borderId="0" xfId="2" applyNumberFormat="1" applyFont="1"/>
    <xf numFmtId="41" fontId="16" fillId="0" borderId="1" xfId="2" applyNumberFormat="1" applyFont="1" applyBorder="1"/>
    <xf numFmtId="0" fontId="13" fillId="0" borderId="0" xfId="5" applyNumberFormat="1" applyFont="1" applyAlignment="1">
      <alignment horizontal="left"/>
    </xf>
    <xf numFmtId="165" fontId="13" fillId="0" borderId="0" xfId="1" applyNumberFormat="1" applyFont="1" applyFill="1" applyBorder="1" applyAlignment="1">
      <alignment horizontal="center"/>
    </xf>
    <xf numFmtId="41" fontId="13" fillId="0" borderId="0" xfId="1" applyNumberFormat="1" applyFont="1" applyFill="1" applyBorder="1" applyAlignment="1">
      <alignment horizontal="center"/>
    </xf>
    <xf numFmtId="41" fontId="16" fillId="0" borderId="1" xfId="4" applyNumberFormat="1" applyFont="1" applyFill="1" applyBorder="1" applyAlignment="1">
      <alignment horizontal="right"/>
    </xf>
    <xf numFmtId="0" fontId="16" fillId="0" borderId="0" xfId="52" applyFont="1"/>
    <xf numFmtId="165" fontId="16" fillId="0" borderId="0" xfId="4" applyNumberFormat="1" applyFont="1" applyFill="1" applyAlignment="1"/>
    <xf numFmtId="165" fontId="13" fillId="0" borderId="0" xfId="1" applyNumberFormat="1" applyFont="1" applyFill="1" applyAlignment="1">
      <alignment horizontal="right"/>
    </xf>
    <xf numFmtId="165" fontId="16" fillId="0" borderId="1" xfId="1" applyNumberFormat="1" applyFont="1" applyFill="1" applyBorder="1" applyAlignment="1">
      <alignment horizontal="right"/>
    </xf>
    <xf numFmtId="43" fontId="21" fillId="0" borderId="0" xfId="1" applyFont="1" applyAlignment="1">
      <alignment horizontal="right" wrapText="1"/>
    </xf>
    <xf numFmtId="41" fontId="16" fillId="0" borderId="0" xfId="4" applyNumberFormat="1" applyFont="1" applyFill="1" applyBorder="1" applyAlignment="1">
      <alignment horizontal="right"/>
    </xf>
    <xf numFmtId="0" fontId="13" fillId="0" borderId="0" xfId="51" applyFont="1" applyAlignment="1">
      <alignment horizontal="left"/>
    </xf>
    <xf numFmtId="41" fontId="16" fillId="0" borderId="4" xfId="2" applyNumberFormat="1" applyFont="1" applyBorder="1"/>
    <xf numFmtId="41" fontId="13" fillId="0" borderId="4" xfId="4" applyNumberFormat="1" applyFont="1" applyFill="1" applyBorder="1" applyAlignment="1">
      <alignment horizontal="right"/>
    </xf>
    <xf numFmtId="165" fontId="13" fillId="0" borderId="4" xfId="1" applyNumberFormat="1" applyFont="1" applyFill="1" applyBorder="1" applyAlignment="1">
      <alignment horizontal="right"/>
    </xf>
    <xf numFmtId="41" fontId="13" fillId="0" borderId="4" xfId="2" applyNumberFormat="1" applyFont="1" applyBorder="1"/>
    <xf numFmtId="165" fontId="13" fillId="0" borderId="4" xfId="1" applyNumberFormat="1" applyFont="1" applyFill="1" applyBorder="1" applyAlignment="1"/>
    <xf numFmtId="41" fontId="13" fillId="2" borderId="0" xfId="2" applyNumberFormat="1" applyFont="1" applyFill="1"/>
    <xf numFmtId="165" fontId="13" fillId="2" borderId="0" xfId="1" applyNumberFormat="1" applyFont="1" applyFill="1" applyAlignment="1"/>
    <xf numFmtId="41" fontId="13" fillId="2" borderId="0" xfId="2" applyNumberFormat="1" applyFont="1" applyFill="1" applyAlignment="1">
      <alignment horizontal="center"/>
    </xf>
    <xf numFmtId="41" fontId="13" fillId="2" borderId="0" xfId="1" applyNumberFormat="1" applyFont="1" applyFill="1" applyAlignment="1">
      <alignment horizontal="right"/>
    </xf>
    <xf numFmtId="41" fontId="13" fillId="2" borderId="4" xfId="4" applyNumberFormat="1" applyFont="1" applyFill="1" applyBorder="1" applyAlignment="1">
      <alignment horizontal="right"/>
    </xf>
    <xf numFmtId="165" fontId="13" fillId="2" borderId="4" xfId="1" applyNumberFormat="1" applyFont="1" applyFill="1" applyBorder="1" applyAlignment="1">
      <alignment horizontal="right"/>
    </xf>
    <xf numFmtId="49" fontId="19" fillId="0" borderId="0" xfId="2" applyNumberFormat="1" applyFont="1" applyAlignment="1" applyProtection="1">
      <alignment horizontal="left" vertical="center"/>
      <protection locked="0"/>
    </xf>
    <xf numFmtId="164" fontId="17" fillId="0" borderId="0" xfId="2" applyFont="1" applyAlignment="1" applyProtection="1">
      <alignment horizontal="center"/>
      <protection locked="0"/>
    </xf>
    <xf numFmtId="41" fontId="17" fillId="0" borderId="0" xfId="2" applyNumberFormat="1" applyFont="1" applyAlignment="1" applyProtection="1">
      <alignment horizontal="center"/>
      <protection locked="0"/>
    </xf>
    <xf numFmtId="41" fontId="13" fillId="0" borderId="0" xfId="2" applyNumberFormat="1" applyFont="1" applyProtection="1">
      <protection locked="0"/>
    </xf>
    <xf numFmtId="0" fontId="13" fillId="0" borderId="0" xfId="0" applyFont="1" applyProtection="1">
      <protection locked="0"/>
    </xf>
    <xf numFmtId="49" fontId="16" fillId="0" borderId="0" xfId="2" applyNumberFormat="1" applyFont="1" applyProtection="1">
      <protection locked="0"/>
    </xf>
    <xf numFmtId="0" fontId="16" fillId="0" borderId="0" xfId="0" applyFont="1" applyAlignment="1" applyProtection="1">
      <alignment horizontal="center"/>
      <protection locked="0"/>
    </xf>
    <xf numFmtId="0" fontId="21" fillId="0" borderId="0" xfId="0" applyFont="1" applyProtection="1">
      <protection locked="0"/>
    </xf>
    <xf numFmtId="41" fontId="13" fillId="0" borderId="0" xfId="28" quotePrefix="1" applyNumberFormat="1" applyFont="1" applyAlignment="1" applyProtection="1">
      <alignment horizontal="center"/>
      <protection locked="0"/>
    </xf>
    <xf numFmtId="164" fontId="13" fillId="0" borderId="0" xfId="2" applyFont="1" applyAlignment="1" applyProtection="1">
      <alignment horizontal="center"/>
      <protection locked="0"/>
    </xf>
    <xf numFmtId="0" fontId="17" fillId="0" borderId="0" xfId="2" applyNumberFormat="1" applyFont="1" applyAlignment="1" applyProtection="1">
      <alignment horizontal="center"/>
      <protection locked="0"/>
    </xf>
    <xf numFmtId="0" fontId="13" fillId="0" borderId="0" xfId="28" quotePrefix="1" applyFont="1" applyAlignment="1" applyProtection="1">
      <alignment horizontal="center"/>
      <protection locked="0"/>
    </xf>
    <xf numFmtId="49" fontId="13" fillId="0" borderId="0" xfId="2" applyNumberFormat="1" applyFont="1" applyProtection="1">
      <protection locked="0"/>
    </xf>
    <xf numFmtId="0" fontId="13" fillId="0" borderId="0" xfId="28" quotePrefix="1" applyFont="1" applyProtection="1">
      <protection locked="0"/>
    </xf>
    <xf numFmtId="164" fontId="13" fillId="0" borderId="0" xfId="2" applyFont="1" applyProtection="1">
      <protection locked="0"/>
    </xf>
    <xf numFmtId="164" fontId="17" fillId="0" borderId="0" xfId="2" applyFont="1" applyProtection="1">
      <protection locked="0"/>
    </xf>
    <xf numFmtId="49" fontId="18" fillId="0" borderId="0" xfId="2" applyNumberFormat="1" applyFont="1" applyProtection="1">
      <protection locked="0"/>
    </xf>
    <xf numFmtId="164" fontId="18" fillId="0" borderId="0" xfId="2" applyFont="1" applyAlignment="1" applyProtection="1">
      <alignment horizontal="center"/>
      <protection locked="0"/>
    </xf>
    <xf numFmtId="41" fontId="18" fillId="0" borderId="0" xfId="2" applyNumberFormat="1" applyFont="1" applyAlignment="1" applyProtection="1">
      <alignment horizontal="center"/>
      <protection locked="0"/>
    </xf>
    <xf numFmtId="41" fontId="13" fillId="0" borderId="0" xfId="2" applyNumberFormat="1" applyFont="1" applyAlignment="1" applyProtection="1">
      <alignment horizontal="right" wrapText="1"/>
      <protection locked="0"/>
    </xf>
    <xf numFmtId="0" fontId="17" fillId="0" borderId="0" xfId="2" quotePrefix="1" applyNumberFormat="1" applyFont="1" applyAlignment="1" applyProtection="1">
      <alignment horizontal="center"/>
      <protection locked="0"/>
    </xf>
    <xf numFmtId="164" fontId="17" fillId="0" borderId="0" xfId="2" quotePrefix="1" applyFont="1" applyAlignment="1" applyProtection="1">
      <alignment horizontal="center"/>
      <protection locked="0"/>
    </xf>
    <xf numFmtId="41" fontId="21" fillId="0" borderId="0" xfId="0" applyNumberFormat="1" applyFont="1" applyProtection="1">
      <protection locked="0"/>
    </xf>
    <xf numFmtId="165" fontId="13" fillId="0" borderId="0" xfId="1" quotePrefix="1" applyNumberFormat="1" applyFont="1" applyFill="1" applyAlignment="1" applyProtection="1">
      <alignment horizontal="center"/>
      <protection locked="0"/>
    </xf>
    <xf numFmtId="41" fontId="13" fillId="0" borderId="0" xfId="1" quotePrefix="1" applyNumberFormat="1" applyFont="1" applyFill="1" applyAlignment="1" applyProtection="1">
      <alignment horizontal="center"/>
      <protection locked="0"/>
    </xf>
    <xf numFmtId="1" fontId="17" fillId="0" borderId="0" xfId="2" quotePrefix="1" applyNumberFormat="1" applyFont="1" applyAlignment="1" applyProtection="1">
      <alignment horizontal="center"/>
      <protection locked="0"/>
    </xf>
    <xf numFmtId="41" fontId="16" fillId="0" borderId="0" xfId="1" applyNumberFormat="1" applyFont="1" applyFill="1" applyBorder="1" applyAlignment="1" applyProtection="1">
      <alignment horizontal="right"/>
      <protection locked="0"/>
    </xf>
    <xf numFmtId="41" fontId="13" fillId="0" borderId="0" xfId="1" applyNumberFormat="1" applyFont="1" applyFill="1" applyAlignment="1" applyProtection="1">
      <alignment horizontal="right"/>
      <protection locked="0"/>
    </xf>
    <xf numFmtId="41" fontId="17" fillId="0" borderId="0" xfId="1" quotePrefix="1" applyNumberFormat="1" applyFont="1" applyFill="1" applyAlignment="1" applyProtection="1">
      <alignment horizontal="center"/>
      <protection locked="0"/>
    </xf>
    <xf numFmtId="165" fontId="17" fillId="0" borderId="0" xfId="1" quotePrefix="1" applyNumberFormat="1" applyFont="1" applyFill="1" applyAlignment="1" applyProtection="1">
      <alignment horizontal="center"/>
      <protection locked="0"/>
    </xf>
    <xf numFmtId="165" fontId="21" fillId="0" borderId="0" xfId="1" applyNumberFormat="1" applyFont="1" applyFill="1" applyAlignment="1" applyProtection="1">
      <protection locked="0"/>
    </xf>
    <xf numFmtId="0" fontId="13" fillId="0" borderId="0" xfId="2" applyNumberFormat="1" applyFont="1" applyProtection="1">
      <protection locked="0"/>
    </xf>
    <xf numFmtId="43" fontId="13" fillId="0" borderId="0" xfId="1" applyFont="1" applyFill="1" applyAlignment="1" applyProtection="1">
      <protection locked="0"/>
    </xf>
    <xf numFmtId="165" fontId="16" fillId="0" borderId="0" xfId="1" applyNumberFormat="1" applyFont="1" applyFill="1" applyBorder="1" applyAlignment="1" applyProtection="1">
      <alignment horizontal="right"/>
      <protection locked="0"/>
    </xf>
    <xf numFmtId="41" fontId="13" fillId="0" borderId="0" xfId="4" applyNumberFormat="1" applyFont="1" applyFill="1" applyAlignment="1" applyProtection="1">
      <protection locked="0"/>
    </xf>
    <xf numFmtId="0" fontId="18" fillId="0" borderId="0" xfId="2" applyNumberFormat="1" applyFont="1" applyAlignment="1" applyProtection="1">
      <alignment horizontal="center"/>
      <protection locked="0"/>
    </xf>
    <xf numFmtId="41" fontId="18" fillId="0" borderId="0" xfId="1" applyNumberFormat="1" applyFont="1" applyFill="1" applyAlignment="1" applyProtection="1">
      <alignment horizontal="center"/>
      <protection locked="0"/>
    </xf>
    <xf numFmtId="165" fontId="18" fillId="0" borderId="0" xfId="1" applyNumberFormat="1" applyFont="1" applyFill="1" applyAlignment="1" applyProtection="1">
      <alignment horizontal="center"/>
      <protection locked="0"/>
    </xf>
    <xf numFmtId="41" fontId="13" fillId="0" borderId="0" xfId="1" applyNumberFormat="1" applyFont="1" applyFill="1" applyAlignment="1" applyProtection="1">
      <alignment horizontal="right" wrapText="1"/>
      <protection locked="0"/>
    </xf>
    <xf numFmtId="165" fontId="13" fillId="0" borderId="0" xfId="1" applyNumberFormat="1" applyFont="1" applyFill="1" applyAlignment="1" applyProtection="1">
      <protection locked="0"/>
    </xf>
    <xf numFmtId="165" fontId="13" fillId="0" borderId="0" xfId="1" applyNumberFormat="1" applyFont="1" applyFill="1" applyAlignment="1" applyProtection="1">
      <alignment horizontal="center"/>
      <protection locked="0"/>
    </xf>
    <xf numFmtId="41" fontId="21" fillId="0" borderId="0" xfId="1" applyNumberFormat="1" applyFont="1" applyFill="1" applyAlignment="1" applyProtection="1">
      <protection locked="0"/>
    </xf>
    <xf numFmtId="41" fontId="17" fillId="0" borderId="0" xfId="1" applyNumberFormat="1" applyFont="1" applyFill="1" applyAlignment="1" applyProtection="1">
      <alignment horizontal="center"/>
      <protection locked="0"/>
    </xf>
    <xf numFmtId="165" fontId="17" fillId="0" borderId="0" xfId="1" applyNumberFormat="1" applyFont="1" applyFill="1" applyAlignment="1" applyProtection="1">
      <alignment horizontal="center"/>
      <protection locked="0"/>
    </xf>
    <xf numFmtId="41" fontId="17" fillId="0" borderId="0" xfId="1" applyNumberFormat="1" applyFont="1" applyFill="1" applyAlignment="1" applyProtection="1">
      <protection locked="0"/>
    </xf>
    <xf numFmtId="165" fontId="16" fillId="0" borderId="0" xfId="1" quotePrefix="1" applyNumberFormat="1" applyFont="1" applyFill="1" applyBorder="1" applyAlignment="1" applyProtection="1">
      <alignment horizontal="right"/>
      <protection locked="0"/>
    </xf>
    <xf numFmtId="41" fontId="16" fillId="0" borderId="3" xfId="1" quotePrefix="1" applyNumberFormat="1" applyFont="1" applyFill="1" applyBorder="1" applyAlignment="1" applyProtection="1">
      <alignment horizontal="right"/>
      <protection locked="0"/>
    </xf>
    <xf numFmtId="41" fontId="13" fillId="0" borderId="2" xfId="1" applyNumberFormat="1" applyFont="1" applyFill="1" applyBorder="1" applyAlignment="1" applyProtection="1">
      <alignment horizontal="right"/>
      <protection locked="0"/>
    </xf>
    <xf numFmtId="165" fontId="13" fillId="0" borderId="0" xfId="1" applyNumberFormat="1" applyFont="1" applyFill="1" applyBorder="1" applyAlignment="1" applyProtection="1">
      <alignment horizontal="right"/>
      <protection locked="0"/>
    </xf>
    <xf numFmtId="41" fontId="13" fillId="0" borderId="0" xfId="1" applyNumberFormat="1" applyFont="1" applyFill="1" applyBorder="1" applyAlignment="1" applyProtection="1">
      <alignment horizontal="right"/>
      <protection locked="0"/>
    </xf>
    <xf numFmtId="41" fontId="13" fillId="0" borderId="0" xfId="1" applyNumberFormat="1" applyFont="1" applyFill="1" applyAlignment="1" applyProtection="1">
      <alignment horizontal="center"/>
      <protection locked="0"/>
    </xf>
    <xf numFmtId="165" fontId="28" fillId="0" borderId="0" xfId="1" applyNumberFormat="1" applyFont="1" applyFill="1" applyAlignment="1" applyProtection="1">
      <protection locked="0"/>
    </xf>
    <xf numFmtId="0" fontId="23" fillId="0" borderId="0" xfId="0" applyFont="1" applyProtection="1">
      <protection locked="0"/>
    </xf>
    <xf numFmtId="41" fontId="16" fillId="0" borderId="1" xfId="1" applyNumberFormat="1" applyFont="1" applyFill="1" applyBorder="1" applyAlignment="1" applyProtection="1">
      <alignment horizontal="right"/>
    </xf>
    <xf numFmtId="41" fontId="16" fillId="0" borderId="2" xfId="1" applyNumberFormat="1" applyFont="1" applyFill="1" applyBorder="1" applyAlignment="1" applyProtection="1">
      <alignment horizontal="right"/>
    </xf>
    <xf numFmtId="41" fontId="16" fillId="0" borderId="1" xfId="1" quotePrefix="1" applyNumberFormat="1" applyFont="1" applyFill="1" applyBorder="1" applyAlignment="1" applyProtection="1">
      <alignment horizontal="right"/>
    </xf>
    <xf numFmtId="41" fontId="16" fillId="0" borderId="4" xfId="1" applyNumberFormat="1" applyFont="1" applyFill="1" applyBorder="1" applyAlignment="1" applyProtection="1">
      <alignment horizontal="right"/>
    </xf>
    <xf numFmtId="41" fontId="16" fillId="0" borderId="0" xfId="1" applyNumberFormat="1" applyFont="1" applyFill="1" applyAlignment="1" applyProtection="1">
      <alignment horizontal="center"/>
    </xf>
    <xf numFmtId="43" fontId="13" fillId="0" borderId="0" xfId="4" applyFont="1" applyFill="1" applyBorder="1" applyAlignment="1" applyProtection="1">
      <protection locked="0"/>
    </xf>
    <xf numFmtId="41" fontId="13" fillId="0" borderId="0" xfId="4" applyNumberFormat="1" applyFont="1" applyFill="1" applyBorder="1" applyAlignment="1" applyProtection="1">
      <protection locked="0"/>
    </xf>
    <xf numFmtId="43" fontId="13" fillId="0" borderId="0" xfId="1" applyFont="1" applyFill="1" applyBorder="1" applyAlignment="1" applyProtection="1">
      <protection locked="0"/>
    </xf>
    <xf numFmtId="0" fontId="13" fillId="0" borderId="0" xfId="4" applyNumberFormat="1" applyFont="1" applyFill="1" applyBorder="1" applyAlignment="1" applyProtection="1">
      <protection locked="0"/>
    </xf>
    <xf numFmtId="43" fontId="24" fillId="0" borderId="0" xfId="1" applyFont="1" applyFill="1" applyBorder="1" applyAlignment="1" applyProtection="1">
      <protection locked="0"/>
    </xf>
    <xf numFmtId="165" fontId="13" fillId="0" borderId="0" xfId="1" quotePrefix="1" applyNumberFormat="1" applyFont="1" applyFill="1" applyBorder="1" applyAlignment="1" applyProtection="1">
      <alignment horizontal="right"/>
      <protection locked="0"/>
    </xf>
    <xf numFmtId="0" fontId="17" fillId="0" borderId="0" xfId="4" quotePrefix="1" applyNumberFormat="1" applyFont="1" applyFill="1" applyBorder="1" applyAlignment="1" applyProtection="1">
      <alignment horizontal="center"/>
      <protection locked="0"/>
    </xf>
    <xf numFmtId="165" fontId="17" fillId="0" borderId="0" xfId="4" quotePrefix="1" applyNumberFormat="1" applyFont="1" applyFill="1" applyBorder="1" applyAlignment="1" applyProtection="1">
      <alignment horizontal="center"/>
      <protection locked="0"/>
    </xf>
    <xf numFmtId="39" fontId="13" fillId="0" borderId="0" xfId="4" applyNumberFormat="1" applyFont="1" applyFill="1" applyBorder="1" applyAlignment="1" applyProtection="1">
      <protection locked="0"/>
    </xf>
    <xf numFmtId="165" fontId="13" fillId="0" borderId="0" xfId="4" quotePrefix="1" applyNumberFormat="1" applyFont="1" applyFill="1" applyBorder="1" applyAlignment="1" applyProtection="1">
      <alignment horizontal="right" vertical="center"/>
      <protection locked="0"/>
    </xf>
    <xf numFmtId="39" fontId="13" fillId="0" borderId="0" xfId="4" applyNumberFormat="1" applyFont="1" applyFill="1" applyBorder="1" applyAlignment="1" applyProtection="1">
      <alignment vertical="center"/>
      <protection locked="0"/>
    </xf>
    <xf numFmtId="165" fontId="16" fillId="0" borderId="0" xfId="4" quotePrefix="1" applyNumberFormat="1" applyFont="1" applyFill="1" applyBorder="1" applyAlignment="1" applyProtection="1">
      <alignment horizontal="right"/>
      <protection locked="0"/>
    </xf>
    <xf numFmtId="165" fontId="16" fillId="0" borderId="0" xfId="4" applyNumberFormat="1" applyFont="1" applyFill="1" applyBorder="1" applyAlignment="1" applyProtection="1">
      <alignment horizontal="right"/>
      <protection locked="0"/>
    </xf>
    <xf numFmtId="41" fontId="13" fillId="0" borderId="0" xfId="4" applyNumberFormat="1" applyFont="1" applyFill="1" applyAlignment="1" applyProtection="1">
      <alignment horizontal="right"/>
      <protection locked="0"/>
    </xf>
    <xf numFmtId="165" fontId="13" fillId="0" borderId="0" xfId="4" applyNumberFormat="1" applyFont="1" applyFill="1" applyAlignment="1" applyProtection="1">
      <alignment horizontal="right"/>
      <protection locked="0"/>
    </xf>
    <xf numFmtId="165" fontId="13" fillId="0" borderId="0" xfId="4" quotePrefix="1" applyNumberFormat="1" applyFont="1" applyFill="1" applyBorder="1" applyAlignment="1" applyProtection="1">
      <alignment horizontal="right"/>
      <protection locked="0"/>
    </xf>
    <xf numFmtId="41" fontId="13" fillId="0" borderId="0" xfId="4" quotePrefix="1" applyNumberFormat="1" applyFont="1" applyFill="1" applyBorder="1" applyAlignment="1" applyProtection="1">
      <alignment horizontal="right"/>
      <protection locked="0"/>
    </xf>
    <xf numFmtId="165" fontId="13" fillId="0" borderId="0" xfId="4" applyNumberFormat="1" applyFont="1" applyFill="1" applyBorder="1" applyAlignment="1" applyProtection="1">
      <alignment horizontal="right"/>
      <protection locked="0"/>
    </xf>
    <xf numFmtId="165" fontId="13" fillId="0" borderId="0" xfId="4" applyNumberFormat="1" applyFont="1" applyFill="1" applyBorder="1" applyAlignment="1" applyProtection="1">
      <alignment horizontal="right" vertical="center"/>
      <protection locked="0"/>
    </xf>
    <xf numFmtId="165" fontId="13" fillId="0" borderId="0" xfId="4" applyNumberFormat="1" applyFont="1" applyFill="1" applyAlignment="1" applyProtection="1">
      <alignment horizontal="right" vertical="center"/>
      <protection locked="0"/>
    </xf>
    <xf numFmtId="41" fontId="16" fillId="0" borderId="0" xfId="4" quotePrefix="1" applyNumberFormat="1" applyFont="1" applyFill="1" applyBorder="1" applyAlignment="1" applyProtection="1">
      <alignment horizontal="right"/>
      <protection locked="0"/>
    </xf>
    <xf numFmtId="165" fontId="16" fillId="0" borderId="0" xfId="4" applyNumberFormat="1" applyFont="1" applyFill="1" applyAlignment="1" applyProtection="1">
      <alignment horizontal="right"/>
      <protection locked="0"/>
    </xf>
    <xf numFmtId="43" fontId="16" fillId="0" borderId="0" xfId="4" applyFont="1" applyFill="1" applyBorder="1" applyAlignment="1" applyProtection="1">
      <protection locked="0"/>
    </xf>
    <xf numFmtId="166" fontId="13" fillId="0" borderId="0" xfId="4" applyNumberFormat="1" applyFont="1" applyFill="1" applyBorder="1" applyAlignment="1" applyProtection="1">
      <protection locked="0"/>
    </xf>
    <xf numFmtId="41" fontId="13" fillId="0" borderId="0" xfId="1" applyNumberFormat="1" applyFont="1" applyFill="1" applyAlignment="1" applyProtection="1">
      <protection locked="0"/>
    </xf>
    <xf numFmtId="0" fontId="13" fillId="0" borderId="0" xfId="1" applyNumberFormat="1" applyFont="1" applyFill="1" applyBorder="1" applyAlignment="1" applyProtection="1">
      <protection locked="0"/>
    </xf>
    <xf numFmtId="41" fontId="16" fillId="0" borderId="1" xfId="4" quotePrefix="1" applyNumberFormat="1" applyFont="1" applyFill="1" applyBorder="1" applyAlignment="1" applyProtection="1">
      <alignment horizontal="right"/>
    </xf>
    <xf numFmtId="41" fontId="16" fillId="0" borderId="0" xfId="4" quotePrefix="1" applyNumberFormat="1" applyFont="1" applyFill="1" applyBorder="1" applyAlignment="1" applyProtection="1">
      <alignment horizontal="right"/>
    </xf>
    <xf numFmtId="41" fontId="16" fillId="0" borderId="5" xfId="4" quotePrefix="1" applyNumberFormat="1" applyFont="1" applyFill="1" applyBorder="1" applyAlignment="1" applyProtection="1">
      <alignment horizontal="right"/>
    </xf>
    <xf numFmtId="41" fontId="16" fillId="0" borderId="5" xfId="1" applyNumberFormat="1" applyFont="1" applyFill="1" applyBorder="1" applyAlignment="1" applyProtection="1">
      <alignment horizontal="right"/>
    </xf>
    <xf numFmtId="41" fontId="29" fillId="0" borderId="0" xfId="4" applyNumberFormat="1" applyFont="1" applyFill="1" applyAlignment="1" applyProtection="1">
      <alignment vertical="center"/>
      <protection locked="0"/>
    </xf>
    <xf numFmtId="165" fontId="29" fillId="0" borderId="0" xfId="1" applyNumberFormat="1" applyFont="1" applyFill="1" applyAlignment="1" applyProtection="1">
      <alignment vertical="center"/>
      <protection locked="0"/>
    </xf>
    <xf numFmtId="165" fontId="13" fillId="0" borderId="0" xfId="1" applyNumberFormat="1" applyFont="1" applyFill="1" applyBorder="1" applyAlignment="1" applyProtection="1">
      <alignment horizontal="center"/>
      <protection locked="0"/>
    </xf>
    <xf numFmtId="165" fontId="16" fillId="0" borderId="0" xfId="1" applyNumberFormat="1" applyFont="1" applyFill="1" applyAlignment="1" applyProtection="1">
      <protection locked="0"/>
    </xf>
    <xf numFmtId="41" fontId="13" fillId="0" borderId="0" xfId="4" applyNumberFormat="1" applyFont="1" applyFill="1" applyBorder="1" applyAlignment="1" applyProtection="1">
      <alignment horizontal="center"/>
      <protection locked="0"/>
    </xf>
    <xf numFmtId="165" fontId="17" fillId="0" borderId="0" xfId="1" applyNumberFormat="1" applyFont="1" applyFill="1" applyBorder="1" applyAlignment="1" applyProtection="1">
      <alignment horizontal="center" vertical="center"/>
      <protection locked="0"/>
    </xf>
    <xf numFmtId="165" fontId="16" fillId="0" borderId="0" xfId="1" applyNumberFormat="1" applyFont="1" applyFill="1" applyBorder="1" applyAlignment="1" applyProtection="1">
      <protection locked="0"/>
    </xf>
    <xf numFmtId="165" fontId="13" fillId="0" borderId="0" xfId="1" applyNumberFormat="1" applyFont="1" applyFill="1" applyAlignment="1" applyProtection="1">
      <alignment horizontal="right"/>
      <protection locked="0"/>
    </xf>
    <xf numFmtId="41" fontId="16" fillId="0" borderId="0" xfId="4" applyNumberFormat="1" applyFont="1" applyFill="1" applyBorder="1" applyAlignment="1" applyProtection="1">
      <protection locked="0"/>
    </xf>
    <xf numFmtId="43" fontId="13" fillId="0" borderId="0" xfId="1" applyFont="1" applyFill="1" applyAlignment="1" applyProtection="1">
      <alignment horizontal="center"/>
      <protection locked="0"/>
    </xf>
    <xf numFmtId="41" fontId="16" fillId="0" borderId="0" xfId="4" applyNumberFormat="1" applyFont="1" applyFill="1" applyBorder="1" applyAlignment="1" applyProtection="1">
      <alignment horizontal="right"/>
      <protection locked="0"/>
    </xf>
    <xf numFmtId="165" fontId="16" fillId="0" borderId="0" xfId="4" applyNumberFormat="1" applyFont="1" applyFill="1" applyAlignment="1" applyProtection="1">
      <protection locked="0"/>
    </xf>
    <xf numFmtId="41" fontId="28" fillId="0" borderId="0" xfId="4" applyNumberFormat="1" applyFont="1" applyFill="1" applyAlignment="1" applyProtection="1">
      <protection locked="0"/>
    </xf>
    <xf numFmtId="41" fontId="16" fillId="0" borderId="1" xfId="4" applyNumberFormat="1" applyFont="1" applyFill="1" applyBorder="1" applyAlignment="1" applyProtection="1"/>
    <xf numFmtId="41" fontId="16" fillId="0" borderId="1" xfId="4" applyNumberFormat="1" applyFont="1" applyFill="1" applyBorder="1" applyAlignment="1" applyProtection="1">
      <alignment horizontal="right"/>
    </xf>
    <xf numFmtId="41" fontId="21" fillId="0" borderId="0" xfId="1" applyNumberFormat="1" applyFont="1" applyFill="1" applyBorder="1" applyAlignment="1" applyProtection="1">
      <protection locked="0"/>
    </xf>
    <xf numFmtId="41" fontId="13" fillId="0" borderId="0" xfId="4" applyNumberFormat="1" applyFont="1" applyFill="1" applyBorder="1" applyAlignment="1" applyProtection="1"/>
    <xf numFmtId="41" fontId="13" fillId="0" borderId="4" xfId="4" applyNumberFormat="1" applyFont="1" applyFill="1" applyBorder="1" applyAlignment="1" applyProtection="1"/>
    <xf numFmtId="41" fontId="16" fillId="0" borderId="0" xfId="4" applyNumberFormat="1" applyFont="1" applyFill="1" applyProtection="1">
      <protection locked="0"/>
    </xf>
    <xf numFmtId="41" fontId="13" fillId="0" borderId="0" xfId="4" applyNumberFormat="1" applyFont="1" applyFill="1" applyProtection="1">
      <protection locked="0"/>
    </xf>
    <xf numFmtId="41" fontId="13" fillId="0" borderId="0" xfId="4" applyNumberFormat="1" applyFont="1" applyFill="1" applyBorder="1" applyProtection="1">
      <protection locked="0"/>
    </xf>
    <xf numFmtId="41" fontId="13" fillId="0" borderId="0" xfId="4" applyNumberFormat="1" applyFont="1" applyFill="1" applyBorder="1" applyAlignment="1" applyProtection="1">
      <alignment horizontal="right"/>
      <protection locked="0"/>
    </xf>
    <xf numFmtId="41" fontId="16" fillId="0" borderId="0" xfId="4" applyNumberFormat="1" applyFont="1" applyFill="1" applyBorder="1" applyProtection="1">
      <protection locked="0"/>
    </xf>
    <xf numFmtId="41" fontId="13" fillId="0" borderId="0" xfId="4" applyNumberFormat="1" applyFont="1" applyFill="1" applyBorder="1" applyAlignment="1" applyProtection="1">
      <alignment horizontal="right"/>
    </xf>
    <xf numFmtId="41" fontId="13" fillId="0" borderId="4" xfId="4" applyNumberFormat="1" applyFont="1" applyFill="1" applyBorder="1" applyAlignment="1" applyProtection="1">
      <alignment horizontal="right"/>
    </xf>
    <xf numFmtId="41" fontId="16" fillId="0" borderId="2" xfId="4" applyNumberFormat="1" applyFont="1" applyFill="1" applyBorder="1" applyProtection="1"/>
    <xf numFmtId="41" fontId="21" fillId="0" borderId="0" xfId="1" applyNumberFormat="1" applyFont="1" applyFill="1" applyAlignment="1" applyProtection="1"/>
    <xf numFmtId="41" fontId="13" fillId="0" borderId="4" xfId="1" quotePrefix="1" applyNumberFormat="1" applyFont="1" applyFill="1" applyBorder="1" applyAlignment="1" applyProtection="1">
      <alignment horizontal="center"/>
      <protection locked="0"/>
    </xf>
    <xf numFmtId="164" fontId="17" fillId="0" borderId="0" xfId="2" applyFont="1" applyAlignment="1" applyProtection="1">
      <alignment horizontal="center" wrapText="1"/>
      <protection locked="0"/>
    </xf>
    <xf numFmtId="43" fontId="28" fillId="0" borderId="0" xfId="1" applyFont="1" applyFill="1" applyAlignment="1" applyProtection="1">
      <protection locked="0"/>
    </xf>
    <xf numFmtId="43" fontId="29" fillId="0" borderId="0" xfId="1" applyFont="1" applyFill="1" applyAlignment="1" applyProtection="1">
      <protection locked="0"/>
    </xf>
    <xf numFmtId="41" fontId="16" fillId="0" borderId="0" xfId="4" applyNumberFormat="1" applyFont="1" applyFill="1" applyAlignment="1" applyProtection="1">
      <protection locked="0"/>
    </xf>
    <xf numFmtId="165" fontId="13" fillId="0" borderId="0" xfId="1" applyNumberFormat="1" applyFont="1" applyFill="1" applyBorder="1" applyAlignment="1" applyProtection="1">
      <protection locked="0"/>
    </xf>
    <xf numFmtId="41" fontId="13" fillId="0" borderId="4" xfId="4" applyNumberFormat="1" applyFont="1" applyFill="1" applyBorder="1" applyAlignment="1" applyProtection="1">
      <protection locked="0"/>
    </xf>
    <xf numFmtId="0" fontId="19" fillId="0" borderId="0" xfId="47" applyFont="1" applyAlignment="1" applyProtection="1">
      <alignment horizontal="left"/>
      <protection locked="0"/>
    </xf>
    <xf numFmtId="49" fontId="16" fillId="0" borderId="0" xfId="2" applyNumberFormat="1" applyFont="1" applyAlignment="1" applyProtection="1">
      <alignment horizontal="left"/>
      <protection locked="0"/>
    </xf>
    <xf numFmtId="41" fontId="16" fillId="0" borderId="0" xfId="2" applyNumberFormat="1" applyFont="1" applyProtection="1">
      <protection locked="0"/>
    </xf>
    <xf numFmtId="164" fontId="20" fillId="0" borderId="0" xfId="2" applyFont="1" applyProtection="1">
      <protection locked="0"/>
    </xf>
    <xf numFmtId="164" fontId="16" fillId="0" borderId="0" xfId="2" applyFont="1" applyProtection="1">
      <protection locked="0"/>
    </xf>
    <xf numFmtId="49" fontId="16" fillId="0" borderId="0" xfId="2" applyNumberFormat="1" applyFont="1" applyAlignment="1" applyProtection="1">
      <alignment vertical="center"/>
      <protection locked="0"/>
    </xf>
    <xf numFmtId="41" fontId="16" fillId="0" borderId="0" xfId="2" applyNumberFormat="1" applyFont="1" applyAlignment="1" applyProtection="1">
      <alignment horizontal="center"/>
      <protection locked="0"/>
    </xf>
    <xf numFmtId="41" fontId="13" fillId="0" borderId="0" xfId="2" applyNumberFormat="1" applyFont="1" applyAlignment="1" applyProtection="1">
      <alignment horizontal="center"/>
      <protection locked="0"/>
    </xf>
    <xf numFmtId="41" fontId="13" fillId="0" borderId="4" xfId="2" applyNumberFormat="1" applyFont="1" applyBorder="1" applyAlignment="1" applyProtection="1">
      <alignment horizontal="center"/>
      <protection locked="0"/>
    </xf>
    <xf numFmtId="41" fontId="13" fillId="0" borderId="0" xfId="48" applyNumberFormat="1" applyFont="1" applyAlignment="1" applyProtection="1">
      <alignment horizontal="center"/>
      <protection locked="0"/>
    </xf>
    <xf numFmtId="41" fontId="13" fillId="0" borderId="0" xfId="49" applyNumberFormat="1" applyFont="1" applyAlignment="1" applyProtection="1">
      <alignment horizontal="center"/>
      <protection locked="0"/>
    </xf>
    <xf numFmtId="49" fontId="16" fillId="0" borderId="0" xfId="0" applyNumberFormat="1" applyFont="1" applyProtection="1">
      <protection locked="0"/>
    </xf>
    <xf numFmtId="0" fontId="16" fillId="0" borderId="0" xfId="0" applyFont="1" applyProtection="1">
      <protection locked="0"/>
    </xf>
    <xf numFmtId="0" fontId="18" fillId="0" borderId="0" xfId="0" applyFont="1" applyAlignment="1" applyProtection="1">
      <alignment horizontal="left" indent="1"/>
      <protection locked="0"/>
    </xf>
    <xf numFmtId="0" fontId="18" fillId="0" borderId="0" xfId="0" applyFont="1" applyProtection="1">
      <protection locked="0"/>
    </xf>
    <xf numFmtId="0" fontId="13" fillId="0" borderId="0" xfId="0" applyFont="1" applyAlignment="1" applyProtection="1">
      <alignment horizontal="left" indent="1"/>
      <protection locked="0"/>
    </xf>
    <xf numFmtId="0" fontId="17" fillId="0" borderId="0" xfId="0" applyFont="1" applyAlignment="1" applyProtection="1">
      <alignment horizontal="center"/>
      <protection locked="0"/>
    </xf>
    <xf numFmtId="41" fontId="13" fillId="0" borderId="4" xfId="2" applyNumberFormat="1" applyFont="1" applyBorder="1" applyProtection="1">
      <protection locked="0"/>
    </xf>
    <xf numFmtId="0" fontId="16" fillId="0" borderId="0" xfId="50" applyFont="1" applyAlignment="1" applyProtection="1">
      <alignment horizontal="left"/>
      <protection locked="0"/>
    </xf>
    <xf numFmtId="41" fontId="13" fillId="0" borderId="0" xfId="2" applyNumberFormat="1" applyFont="1" applyAlignment="1" applyProtection="1">
      <alignment horizontal="center" vertical="top"/>
      <protection locked="0"/>
    </xf>
    <xf numFmtId="0" fontId="13" fillId="0" borderId="0" xfId="0" applyFont="1" applyAlignment="1" applyProtection="1">
      <alignment horizontal="left"/>
      <protection locked="0"/>
    </xf>
    <xf numFmtId="41" fontId="13" fillId="0" borderId="0" xfId="2" applyNumberFormat="1" applyFont="1" applyAlignment="1" applyProtection="1">
      <alignment horizontal="right"/>
      <protection locked="0"/>
    </xf>
    <xf numFmtId="0" fontId="16" fillId="0" borderId="0" xfId="51" applyFont="1" applyAlignment="1" applyProtection="1">
      <alignment horizontal="left"/>
      <protection locked="0"/>
    </xf>
    <xf numFmtId="0" fontId="16" fillId="0" borderId="0" xfId="52" applyFont="1" applyProtection="1">
      <protection locked="0"/>
    </xf>
    <xf numFmtId="41" fontId="29" fillId="0" borderId="0" xfId="2" applyNumberFormat="1" applyFont="1" applyAlignment="1" applyProtection="1">
      <alignment vertical="center"/>
      <protection locked="0"/>
    </xf>
    <xf numFmtId="164" fontId="29" fillId="0" borderId="0" xfId="2" applyFont="1" applyAlignment="1" applyProtection="1">
      <alignment horizontal="center" vertical="center"/>
      <protection locked="0"/>
    </xf>
    <xf numFmtId="164" fontId="29" fillId="0" borderId="0" xfId="2" applyFont="1" applyAlignment="1" applyProtection="1">
      <alignment vertical="center"/>
      <protection locked="0"/>
    </xf>
    <xf numFmtId="15" fontId="28" fillId="0" borderId="0" xfId="2" applyNumberFormat="1" applyFont="1" applyAlignment="1" applyProtection="1">
      <alignment vertical="center"/>
      <protection locked="0"/>
    </xf>
    <xf numFmtId="164" fontId="28" fillId="0" borderId="0" xfId="2" applyFont="1" applyProtection="1">
      <protection locked="0"/>
    </xf>
    <xf numFmtId="49" fontId="29" fillId="0" borderId="0" xfId="2" applyNumberFormat="1" applyFont="1" applyAlignment="1" applyProtection="1">
      <alignment vertical="center"/>
      <protection locked="0"/>
    </xf>
    <xf numFmtId="164" fontId="28" fillId="0" borderId="0" xfId="2" applyFont="1" applyAlignment="1" applyProtection="1">
      <alignment vertical="center"/>
      <protection locked="0"/>
    </xf>
    <xf numFmtId="41" fontId="28" fillId="0" borderId="0" xfId="2" applyNumberFormat="1" applyFont="1" applyAlignment="1" applyProtection="1">
      <alignment vertical="center"/>
      <protection locked="0"/>
    </xf>
    <xf numFmtId="164" fontId="28" fillId="0" borderId="0" xfId="2" applyFont="1" applyAlignment="1" applyProtection="1">
      <alignment horizontal="center" vertical="center"/>
      <protection locked="0"/>
    </xf>
    <xf numFmtId="41" fontId="28" fillId="0" borderId="0" xfId="2" applyNumberFormat="1" applyFont="1" applyAlignment="1" applyProtection="1">
      <alignment horizontal="center" vertical="center"/>
      <protection locked="0"/>
    </xf>
    <xf numFmtId="164" fontId="13" fillId="0" borderId="0" xfId="2" applyFont="1" applyAlignment="1" applyProtection="1">
      <alignment horizontal="center" vertical="center"/>
      <protection locked="0"/>
    </xf>
    <xf numFmtId="164" fontId="16" fillId="0" borderId="0" xfId="2" applyFont="1" applyAlignment="1" applyProtection="1">
      <alignment vertical="center"/>
      <protection locked="0"/>
    </xf>
    <xf numFmtId="164" fontId="29" fillId="0" borderId="0" xfId="2" applyFont="1" applyProtection="1">
      <protection locked="0"/>
    </xf>
    <xf numFmtId="164" fontId="17" fillId="0" borderId="0" xfId="2" applyFont="1" applyAlignment="1" applyProtection="1">
      <alignment horizontal="center" vertical="center"/>
      <protection locked="0"/>
    </xf>
    <xf numFmtId="164" fontId="30" fillId="0" borderId="0" xfId="2" applyFont="1" applyAlignment="1" applyProtection="1">
      <alignment horizontal="center" vertical="center"/>
      <protection locked="0"/>
    </xf>
    <xf numFmtId="41" fontId="17" fillId="0" borderId="0" xfId="2" applyNumberFormat="1" applyFont="1" applyAlignment="1" applyProtection="1">
      <alignment horizontal="center" vertical="center"/>
      <protection locked="0"/>
    </xf>
    <xf numFmtId="164" fontId="30" fillId="0" borderId="0" xfId="2" applyFont="1" applyAlignment="1" applyProtection="1">
      <alignment horizontal="center"/>
      <protection locked="0"/>
    </xf>
    <xf numFmtId="165" fontId="16" fillId="0" borderId="0" xfId="2" applyNumberFormat="1" applyFont="1" applyProtection="1">
      <protection locked="0"/>
    </xf>
    <xf numFmtId="165" fontId="13" fillId="0" borderId="0" xfId="2" applyNumberFormat="1" applyFont="1" applyProtection="1">
      <protection locked="0"/>
    </xf>
    <xf numFmtId="41" fontId="28" fillId="0" borderId="0" xfId="2" applyNumberFormat="1" applyFont="1" applyProtection="1">
      <protection locked="0"/>
    </xf>
    <xf numFmtId="41" fontId="13" fillId="0" borderId="0" xfId="0" applyNumberFormat="1" applyFont="1" applyProtection="1">
      <protection locked="0"/>
    </xf>
    <xf numFmtId="41" fontId="13" fillId="0" borderId="4" xfId="0" applyNumberFormat="1" applyFont="1" applyBorder="1" applyProtection="1">
      <protection locked="0"/>
    </xf>
    <xf numFmtId="0" fontId="20" fillId="0" borderId="0" xfId="0" applyFont="1" applyAlignment="1" applyProtection="1">
      <alignment horizontal="left"/>
      <protection locked="0"/>
    </xf>
    <xf numFmtId="164" fontId="17" fillId="0" borderId="0" xfId="2" applyFont="1" applyAlignment="1" applyProtection="1">
      <alignment wrapText="1"/>
      <protection locked="0"/>
    </xf>
    <xf numFmtId="0" fontId="13" fillId="0" borderId="0" xfId="0" applyFont="1" applyAlignment="1" applyProtection="1">
      <alignment horizontal="center"/>
      <protection locked="0"/>
    </xf>
    <xf numFmtId="0" fontId="17" fillId="0" borderId="0" xfId="28" quotePrefix="1" applyFont="1" applyAlignment="1" applyProtection="1">
      <alignment horizontal="center"/>
      <protection locked="0"/>
    </xf>
    <xf numFmtId="49" fontId="22" fillId="0" borderId="0" xfId="2" applyNumberFormat="1" applyFont="1" applyProtection="1">
      <protection locked="0"/>
    </xf>
    <xf numFmtId="49" fontId="26" fillId="0" borderId="0" xfId="2" applyNumberFormat="1" applyFont="1" applyProtection="1">
      <protection locked="0"/>
    </xf>
    <xf numFmtId="41" fontId="25" fillId="0" borderId="0" xfId="0" applyNumberFormat="1" applyFont="1" applyProtection="1">
      <protection locked="0"/>
    </xf>
    <xf numFmtId="41" fontId="16" fillId="0" borderId="0" xfId="0" applyNumberFormat="1" applyFont="1" applyProtection="1">
      <protection locked="0"/>
    </xf>
    <xf numFmtId="41" fontId="21" fillId="0" borderId="4" xfId="0" applyNumberFormat="1" applyFont="1" applyBorder="1" applyProtection="1">
      <protection locked="0"/>
    </xf>
    <xf numFmtId="41" fontId="16" fillId="0" borderId="0" xfId="2" applyNumberFormat="1" applyFont="1" applyAlignment="1" applyProtection="1">
      <alignment horizontal="right"/>
      <protection locked="0"/>
    </xf>
    <xf numFmtId="39" fontId="16" fillId="0" borderId="0" xfId="2" applyNumberFormat="1" applyFont="1" applyAlignment="1" applyProtection="1">
      <alignment horizontal="right"/>
      <protection locked="0"/>
    </xf>
    <xf numFmtId="49" fontId="13" fillId="0" borderId="0" xfId="2" applyNumberFormat="1" applyFont="1" applyAlignment="1" applyProtection="1">
      <alignment horizontal="left" indent="1"/>
      <protection locked="0"/>
    </xf>
    <xf numFmtId="165" fontId="13" fillId="0" borderId="0" xfId="2" applyNumberFormat="1" applyFont="1" applyAlignment="1" applyProtection="1">
      <alignment horizontal="right"/>
      <protection locked="0"/>
    </xf>
    <xf numFmtId="164" fontId="16" fillId="0" borderId="0" xfId="2" applyFont="1" applyAlignment="1" applyProtection="1">
      <alignment wrapText="1"/>
      <protection locked="0"/>
    </xf>
    <xf numFmtId="37" fontId="13" fillId="0" borderId="0" xfId="2" applyNumberFormat="1" applyFont="1" applyAlignment="1" applyProtection="1">
      <alignment horizontal="right"/>
      <protection locked="0"/>
    </xf>
    <xf numFmtId="0" fontId="20" fillId="0" borderId="0" xfId="47" applyFont="1" applyAlignment="1" applyProtection="1">
      <alignment horizontal="left"/>
      <protection locked="0"/>
    </xf>
    <xf numFmtId="0" fontId="18" fillId="0" borderId="0" xfId="0" applyFont="1" applyAlignment="1" applyProtection="1">
      <alignment horizontal="left"/>
      <protection locked="0"/>
    </xf>
    <xf numFmtId="164" fontId="13" fillId="0" borderId="0" xfId="2" applyFont="1" applyAlignment="1" applyProtection="1">
      <alignment vertical="center"/>
      <protection locked="0"/>
    </xf>
    <xf numFmtId="0" fontId="16" fillId="0" borderId="0" xfId="0" applyFont="1" applyAlignment="1" applyProtection="1">
      <alignment horizontal="left"/>
      <protection locked="0"/>
    </xf>
    <xf numFmtId="164" fontId="17" fillId="0" borderId="0" xfId="2" applyFont="1" applyAlignment="1" applyProtection="1">
      <alignment vertical="center"/>
      <protection locked="0"/>
    </xf>
    <xf numFmtId="164" fontId="16" fillId="0" borderId="0" xfId="2" applyFont="1" applyAlignment="1" applyProtection="1">
      <alignment horizontal="left" indent="1"/>
      <protection locked="0"/>
    </xf>
    <xf numFmtId="41" fontId="16" fillId="0" borderId="0" xfId="2" quotePrefix="1" applyNumberFormat="1" applyFont="1" applyAlignment="1" applyProtection="1">
      <alignment horizontal="right"/>
      <protection locked="0"/>
    </xf>
    <xf numFmtId="164" fontId="13" fillId="0" borderId="0" xfId="2" applyFont="1" applyAlignment="1" applyProtection="1">
      <alignment horizontal="left" indent="1"/>
      <protection locked="0"/>
    </xf>
    <xf numFmtId="41" fontId="21" fillId="0" borderId="3" xfId="0" applyNumberFormat="1" applyFont="1" applyBorder="1" applyProtection="1">
      <protection locked="0"/>
    </xf>
    <xf numFmtId="41" fontId="13" fillId="0" borderId="3" xfId="0" applyNumberFormat="1" applyFont="1" applyBorder="1" applyProtection="1">
      <protection locked="0"/>
    </xf>
    <xf numFmtId="41" fontId="13" fillId="0" borderId="3" xfId="2" quotePrefix="1" applyNumberFormat="1" applyFont="1" applyBorder="1" applyProtection="1">
      <protection locked="0"/>
    </xf>
    <xf numFmtId="0" fontId="16" fillId="0" borderId="0" xfId="0" applyFont="1" applyAlignment="1" applyProtection="1">
      <alignment horizontal="left" indent="1"/>
      <protection locked="0"/>
    </xf>
    <xf numFmtId="41" fontId="16" fillId="0" borderId="0" xfId="2" quotePrefix="1" applyNumberFormat="1" applyFont="1" applyProtection="1">
      <protection locked="0"/>
    </xf>
    <xf numFmtId="41" fontId="13" fillId="0" borderId="0" xfId="2" quotePrefix="1" applyNumberFormat="1" applyFont="1" applyProtection="1">
      <protection locked="0"/>
    </xf>
    <xf numFmtId="49" fontId="19" fillId="0" borderId="0" xfId="2" applyNumberFormat="1" applyFont="1" applyAlignment="1" applyProtection="1">
      <alignment horizontal="left"/>
      <protection locked="0"/>
    </xf>
    <xf numFmtId="0" fontId="16" fillId="0" borderId="0" xfId="47" applyFont="1" applyAlignment="1" applyProtection="1">
      <alignment horizontal="left"/>
      <protection locked="0"/>
    </xf>
    <xf numFmtId="0" fontId="13" fillId="0" borderId="0" xfId="2" quotePrefix="1" applyNumberFormat="1" applyFont="1" applyAlignment="1" applyProtection="1">
      <alignment horizontal="center"/>
      <protection locked="0"/>
    </xf>
    <xf numFmtId="41" fontId="13" fillId="0" borderId="0" xfId="2" quotePrefix="1" applyNumberFormat="1" applyFont="1" applyAlignment="1" applyProtection="1">
      <alignment horizontal="center"/>
      <protection locked="0"/>
    </xf>
    <xf numFmtId="0" fontId="13" fillId="0" borderId="0" xfId="65" applyFont="1" applyAlignment="1" applyProtection="1">
      <alignment wrapText="1"/>
      <protection locked="0"/>
    </xf>
    <xf numFmtId="0" fontId="13" fillId="0" borderId="0" xfId="0" applyFont="1" applyAlignment="1" applyProtection="1">
      <alignment wrapText="1"/>
      <protection locked="0"/>
    </xf>
    <xf numFmtId="0" fontId="13" fillId="0" borderId="0" xfId="65" applyFont="1" applyProtection="1">
      <protection locked="0"/>
    </xf>
    <xf numFmtId="0" fontId="17" fillId="0" borderId="0" xfId="66" applyFont="1" applyAlignment="1" applyProtection="1">
      <alignment wrapText="1"/>
      <protection locked="0"/>
    </xf>
    <xf numFmtId="0" fontId="13" fillId="0" borderId="0" xfId="53" applyFont="1" applyAlignment="1" applyProtection="1">
      <alignment wrapText="1"/>
      <protection locked="0"/>
    </xf>
    <xf numFmtId="0" fontId="13" fillId="0" borderId="0" xfId="67" applyFont="1" applyProtection="1">
      <protection locked="0"/>
    </xf>
    <xf numFmtId="0" fontId="13" fillId="0" borderId="0" xfId="67" applyFont="1" applyAlignment="1" applyProtection="1">
      <alignment wrapText="1"/>
      <protection locked="0"/>
    </xf>
    <xf numFmtId="0" fontId="16" fillId="0" borderId="0" xfId="54" applyFont="1" applyProtection="1">
      <protection locked="0"/>
    </xf>
    <xf numFmtId="0" fontId="16" fillId="0" borderId="0" xfId="57" applyFont="1" applyProtection="1">
      <protection locked="0"/>
    </xf>
    <xf numFmtId="0" fontId="18" fillId="0" borderId="0" xfId="55" applyFont="1" applyAlignment="1" applyProtection="1">
      <alignment wrapText="1"/>
      <protection locked="0"/>
    </xf>
    <xf numFmtId="0" fontId="13" fillId="0" borderId="0" xfId="55" applyFont="1" applyAlignment="1" applyProtection="1">
      <alignment wrapText="1"/>
      <protection locked="0"/>
    </xf>
    <xf numFmtId="0" fontId="18" fillId="0" borderId="0" xfId="58" applyFont="1" applyAlignment="1" applyProtection="1">
      <alignment wrapText="1"/>
      <protection locked="0"/>
    </xf>
    <xf numFmtId="0" fontId="13" fillId="0" borderId="0" xfId="59" applyFont="1" applyAlignment="1" applyProtection="1">
      <alignment wrapText="1"/>
      <protection locked="0"/>
    </xf>
    <xf numFmtId="0" fontId="16" fillId="0" borderId="0" xfId="60" applyFont="1" applyProtection="1">
      <protection locked="0"/>
    </xf>
    <xf numFmtId="0" fontId="13" fillId="0" borderId="0" xfId="61" applyFont="1" applyProtection="1">
      <protection locked="0"/>
    </xf>
    <xf numFmtId="0" fontId="13" fillId="0" borderId="0" xfId="61" applyFont="1" applyAlignment="1" applyProtection="1">
      <alignment horizontal="left" indent="1"/>
      <protection locked="0"/>
    </xf>
    <xf numFmtId="0" fontId="16" fillId="0" borderId="0" xfId="61" applyFont="1" applyProtection="1">
      <protection locked="0"/>
    </xf>
    <xf numFmtId="0" fontId="13" fillId="0" borderId="0" xfId="62" applyFont="1" applyProtection="1">
      <protection locked="0"/>
    </xf>
    <xf numFmtId="0" fontId="16" fillId="0" borderId="0" xfId="63" applyFont="1" applyProtection="1">
      <protection locked="0"/>
    </xf>
    <xf numFmtId="41" fontId="13" fillId="0" borderId="0" xfId="1" applyNumberFormat="1" applyFont="1" applyFill="1" applyProtection="1">
      <protection locked="0"/>
    </xf>
    <xf numFmtId="0" fontId="20" fillId="0" borderId="0" xfId="0" applyFont="1" applyProtection="1">
      <protection locked="0"/>
    </xf>
    <xf numFmtId="41" fontId="13" fillId="0" borderId="0" xfId="1" applyNumberFormat="1" applyFont="1" applyFill="1" applyProtection="1"/>
    <xf numFmtId="0" fontId="17" fillId="0" borderId="0" xfId="0" applyFont="1" applyProtection="1">
      <protection locked="0"/>
    </xf>
    <xf numFmtId="0" fontId="17" fillId="0" borderId="0" xfId="0" applyFont="1" applyAlignment="1" applyProtection="1">
      <alignment horizontal="left" indent="1"/>
      <protection locked="0"/>
    </xf>
    <xf numFmtId="41" fontId="13" fillId="0" borderId="0" xfId="1" applyNumberFormat="1" applyFont="1" applyFill="1" applyBorder="1" applyProtection="1">
      <protection locked="0"/>
    </xf>
    <xf numFmtId="41" fontId="13" fillId="0" borderId="4" xfId="1" applyNumberFormat="1" applyFont="1" applyFill="1" applyBorder="1" applyProtection="1">
      <protection locked="0"/>
    </xf>
    <xf numFmtId="41" fontId="13" fillId="0" borderId="3" xfId="1" applyNumberFormat="1" applyFont="1" applyFill="1" applyBorder="1" applyProtection="1"/>
    <xf numFmtId="41" fontId="16" fillId="0" borderId="1" xfId="1" applyNumberFormat="1" applyFont="1" applyFill="1" applyBorder="1" applyProtection="1"/>
    <xf numFmtId="41" fontId="16" fillId="0" borderId="0" xfId="1" applyNumberFormat="1" applyFont="1" applyFill="1" applyBorder="1" applyProtection="1">
      <protection locked="0"/>
    </xf>
    <xf numFmtId="41" fontId="16" fillId="0" borderId="0" xfId="1" applyNumberFormat="1" applyFont="1" applyFill="1" applyProtection="1">
      <protection locked="0"/>
    </xf>
    <xf numFmtId="41" fontId="16" fillId="0" borderId="0" xfId="1" applyNumberFormat="1" applyFont="1" applyFill="1" applyProtection="1"/>
    <xf numFmtId="41" fontId="16" fillId="0" borderId="5" xfId="1" applyNumberFormat="1" applyFont="1" applyFill="1" applyBorder="1" applyProtection="1"/>
    <xf numFmtId="41" fontId="25" fillId="0" borderId="0" xfId="0" applyNumberFormat="1" applyFont="1"/>
    <xf numFmtId="41" fontId="16" fillId="0" borderId="0" xfId="0" applyNumberFormat="1" applyFont="1"/>
    <xf numFmtId="41" fontId="13" fillId="0" borderId="0" xfId="2" applyNumberFormat="1" applyFont="1" applyAlignment="1">
      <alignment horizontal="right"/>
    </xf>
    <xf numFmtId="41" fontId="16" fillId="0" borderId="4" xfId="2" quotePrefix="1" applyNumberFormat="1" applyFont="1" applyBorder="1" applyAlignment="1">
      <alignment horizontal="right"/>
    </xf>
    <xf numFmtId="41" fontId="16" fillId="0" borderId="4" xfId="0" applyNumberFormat="1" applyFont="1" applyBorder="1"/>
    <xf numFmtId="41" fontId="16" fillId="0" borderId="4" xfId="2" quotePrefix="1" applyNumberFormat="1" applyFont="1" applyBorder="1"/>
    <xf numFmtId="41" fontId="13" fillId="0" borderId="0" xfId="0" applyNumberFormat="1" applyFont="1"/>
    <xf numFmtId="165" fontId="16" fillId="0" borderId="4" xfId="1" applyNumberFormat="1" applyFont="1" applyFill="1" applyBorder="1" applyAlignment="1" applyProtection="1"/>
    <xf numFmtId="41" fontId="16" fillId="0" borderId="4" xfId="4" applyNumberFormat="1" applyFont="1" applyFill="1" applyBorder="1" applyAlignment="1" applyProtection="1"/>
    <xf numFmtId="41" fontId="16" fillId="0" borderId="0" xfId="4" applyNumberFormat="1" applyFont="1" applyFill="1" applyBorder="1" applyAlignment="1" applyProtection="1"/>
    <xf numFmtId="41" fontId="16" fillId="0" borderId="0" xfId="4" applyNumberFormat="1" applyFont="1" applyFill="1" applyBorder="1" applyProtection="1"/>
    <xf numFmtId="165" fontId="21" fillId="0" borderId="4" xfId="1" applyNumberFormat="1" applyFont="1" applyFill="1" applyBorder="1" applyAlignment="1" applyProtection="1">
      <protection locked="0"/>
    </xf>
    <xf numFmtId="165" fontId="13" fillId="0" borderId="4" xfId="1" applyNumberFormat="1" applyFont="1" applyFill="1" applyBorder="1" applyAlignment="1" applyProtection="1">
      <protection locked="0"/>
    </xf>
    <xf numFmtId="41" fontId="21" fillId="0" borderId="0" xfId="0" applyNumberFormat="1" applyFont="1" applyAlignment="1" applyProtection="1">
      <alignment horizontal="right"/>
      <protection locked="0"/>
    </xf>
    <xf numFmtId="3" fontId="3" fillId="0" borderId="0" xfId="0" applyNumberFormat="1" applyFont="1" applyAlignment="1" applyProtection="1">
      <alignment vertical="center"/>
      <protection locked="0"/>
    </xf>
    <xf numFmtId="41" fontId="13" fillId="0" borderId="0" xfId="0" applyNumberFormat="1" applyFont="1" applyAlignment="1" applyProtection="1">
      <alignment horizontal="right"/>
      <protection locked="0"/>
    </xf>
    <xf numFmtId="43" fontId="13" fillId="0" borderId="0" xfId="1" applyFont="1" applyFill="1" applyBorder="1" applyAlignment="1" applyProtection="1">
      <alignment horizontal="right"/>
      <protection locked="0"/>
    </xf>
    <xf numFmtId="39" fontId="13" fillId="0" borderId="0" xfId="4" applyNumberFormat="1" applyFont="1" applyFill="1" applyBorder="1" applyAlignment="1" applyProtection="1">
      <alignment horizontal="right" vertical="center"/>
      <protection locked="0"/>
    </xf>
    <xf numFmtId="39" fontId="13" fillId="0" borderId="0" xfId="4" applyNumberFormat="1" applyFont="1" applyFill="1" applyBorder="1" applyAlignment="1" applyProtection="1">
      <alignment horizontal="right"/>
      <protection locked="0"/>
    </xf>
    <xf numFmtId="41" fontId="25" fillId="0" borderId="0" xfId="0" applyNumberFormat="1" applyFont="1" applyAlignment="1">
      <alignment horizontal="right"/>
    </xf>
    <xf numFmtId="41" fontId="25" fillId="0" borderId="0" xfId="0" applyNumberFormat="1" applyFont="1" applyAlignment="1" applyProtection="1">
      <alignment horizontal="right"/>
      <protection locked="0"/>
    </xf>
    <xf numFmtId="41" fontId="16" fillId="0" borderId="0" xfId="0" applyNumberFormat="1" applyFont="1" applyAlignment="1">
      <alignment horizontal="right"/>
    </xf>
    <xf numFmtId="41" fontId="16" fillId="0" borderId="0" xfId="0" applyNumberFormat="1" applyFont="1" applyAlignment="1" applyProtection="1">
      <alignment horizontal="right"/>
      <protection locked="0"/>
    </xf>
    <xf numFmtId="41" fontId="21" fillId="0" borderId="4" xfId="0" applyNumberFormat="1" applyFont="1" applyBorder="1" applyAlignment="1" applyProtection="1">
      <alignment horizontal="right"/>
      <protection locked="0"/>
    </xf>
    <xf numFmtId="41" fontId="13" fillId="0" borderId="4" xfId="0" applyNumberFormat="1" applyFont="1" applyBorder="1" applyAlignment="1" applyProtection="1">
      <alignment horizontal="right"/>
      <protection locked="0"/>
    </xf>
    <xf numFmtId="43" fontId="13" fillId="0" borderId="0" xfId="4" applyFont="1" applyFill="1" applyBorder="1" applyAlignment="1" applyProtection="1">
      <alignment horizontal="right"/>
      <protection locked="0"/>
    </xf>
    <xf numFmtId="43" fontId="16" fillId="0" borderId="0" xfId="4" applyFont="1" applyFill="1" applyBorder="1" applyAlignment="1" applyProtection="1">
      <alignment horizontal="right"/>
      <protection locked="0"/>
    </xf>
    <xf numFmtId="166" fontId="16" fillId="0" borderId="2" xfId="1" quotePrefix="1" applyNumberFormat="1" applyFont="1" applyFill="1" applyBorder="1" applyAlignment="1" applyProtection="1">
      <alignment horizontal="right"/>
      <protection locked="0"/>
    </xf>
    <xf numFmtId="166" fontId="16" fillId="0" borderId="0" xfId="1" applyNumberFormat="1" applyFont="1" applyFill="1" applyBorder="1" applyAlignment="1" applyProtection="1">
      <alignment horizontal="right"/>
      <protection locked="0"/>
    </xf>
    <xf numFmtId="166" fontId="16" fillId="0" borderId="2" xfId="1" quotePrefix="1" applyNumberFormat="1" applyFont="1" applyFill="1" applyBorder="1" applyAlignment="1" applyProtection="1">
      <alignment horizontal="right"/>
    </xf>
    <xf numFmtId="166" fontId="13" fillId="0" borderId="0" xfId="1" applyNumberFormat="1" applyFont="1" applyFill="1" applyBorder="1" applyAlignment="1" applyProtection="1">
      <alignment horizontal="right"/>
      <protection locked="0"/>
    </xf>
    <xf numFmtId="166" fontId="13" fillId="0" borderId="0" xfId="1" applyNumberFormat="1" applyFont="1" applyFill="1" applyBorder="1" applyAlignment="1" applyProtection="1">
      <protection locked="0"/>
    </xf>
    <xf numFmtId="0" fontId="20" fillId="0" borderId="0" xfId="28" applyFont="1" applyAlignment="1" applyProtection="1">
      <alignment horizontal="left"/>
      <protection locked="0"/>
    </xf>
    <xf numFmtId="49" fontId="13" fillId="0" borderId="0" xfId="3" applyNumberFormat="1" applyFont="1" applyProtection="1">
      <protection locked="0"/>
    </xf>
    <xf numFmtId="0" fontId="18" fillId="0" borderId="0" xfId="22" applyFont="1" applyProtection="1">
      <protection locked="0"/>
    </xf>
    <xf numFmtId="0" fontId="13" fillId="0" borderId="0" xfId="23" applyFont="1" applyProtection="1">
      <protection locked="0"/>
    </xf>
    <xf numFmtId="0" fontId="13" fillId="0" borderId="0" xfId="24" applyFont="1" applyProtection="1">
      <protection locked="0"/>
    </xf>
    <xf numFmtId="0" fontId="13" fillId="0" borderId="0" xfId="25" applyFont="1" applyProtection="1">
      <protection locked="0"/>
    </xf>
    <xf numFmtId="0" fontId="16" fillId="0" borderId="0" xfId="26" applyFont="1" applyProtection="1">
      <protection locked="0"/>
    </xf>
    <xf numFmtId="0" fontId="16" fillId="0" borderId="0" xfId="27" applyFont="1" applyProtection="1">
      <protection locked="0"/>
    </xf>
    <xf numFmtId="0" fontId="16" fillId="0" borderId="0" xfId="29" applyFont="1" applyProtection="1">
      <protection locked="0"/>
    </xf>
    <xf numFmtId="0" fontId="18" fillId="0" borderId="0" xfId="30" applyFont="1" applyProtection="1">
      <protection locked="0"/>
    </xf>
    <xf numFmtId="0" fontId="13" fillId="0" borderId="0" xfId="31" applyFont="1" applyProtection="1">
      <protection locked="0"/>
    </xf>
    <xf numFmtId="0" fontId="13" fillId="0" borderId="0" xfId="32" applyFont="1" applyProtection="1">
      <protection locked="0"/>
    </xf>
    <xf numFmtId="0" fontId="13" fillId="0" borderId="0" xfId="33" applyFont="1" applyProtection="1">
      <protection locked="0"/>
    </xf>
    <xf numFmtId="0" fontId="13" fillId="0" borderId="0" xfId="34" applyFont="1" applyProtection="1">
      <protection locked="0"/>
    </xf>
    <xf numFmtId="0" fontId="16" fillId="0" borderId="0" xfId="35" applyFont="1" applyProtection="1">
      <protection locked="0"/>
    </xf>
    <xf numFmtId="0" fontId="18" fillId="0" borderId="0" xfId="36" applyFont="1" applyProtection="1">
      <protection locked="0"/>
    </xf>
    <xf numFmtId="0" fontId="13" fillId="0" borderId="0" xfId="37" applyFont="1" applyProtection="1">
      <protection locked="0"/>
    </xf>
    <xf numFmtId="0" fontId="13" fillId="0" borderId="0" xfId="37" applyFont="1" applyAlignment="1" applyProtection="1">
      <alignment horizontal="left" indent="1"/>
      <protection locked="0"/>
    </xf>
    <xf numFmtId="0" fontId="16" fillId="0" borderId="0" xfId="39" applyFont="1" applyProtection="1">
      <protection locked="0"/>
    </xf>
    <xf numFmtId="0" fontId="16" fillId="0" borderId="0" xfId="39" applyFont="1" applyAlignment="1" applyProtection="1">
      <alignment wrapText="1"/>
      <protection locked="0"/>
    </xf>
    <xf numFmtId="0" fontId="18" fillId="0" borderId="0" xfId="40" applyFont="1" applyAlignment="1" applyProtection="1">
      <alignment horizontal="left"/>
      <protection locked="0"/>
    </xf>
    <xf numFmtId="0" fontId="13" fillId="0" borderId="0" xfId="41" applyFont="1" applyProtection="1">
      <protection locked="0"/>
    </xf>
    <xf numFmtId="0" fontId="13" fillId="0" borderId="0" xfId="41" applyFont="1" applyAlignment="1" applyProtection="1">
      <alignment horizontal="left" indent="1"/>
      <protection locked="0"/>
    </xf>
    <xf numFmtId="0" fontId="13" fillId="0" borderId="0" xfId="42" applyFont="1" applyAlignment="1" applyProtection="1">
      <alignment horizontal="left"/>
      <protection locked="0"/>
    </xf>
    <xf numFmtId="0" fontId="13" fillId="0" borderId="0" xfId="42" applyFont="1" applyAlignment="1" applyProtection="1">
      <alignment horizontal="left" indent="1"/>
      <protection locked="0"/>
    </xf>
    <xf numFmtId="0" fontId="13" fillId="0" borderId="0" xfId="43" applyFont="1" applyProtection="1">
      <protection locked="0"/>
    </xf>
    <xf numFmtId="0" fontId="13" fillId="0" borderId="0" xfId="43" applyFont="1" applyAlignment="1" applyProtection="1">
      <alignment horizontal="left" indent="1"/>
      <protection locked="0"/>
    </xf>
    <xf numFmtId="0" fontId="13" fillId="0" borderId="0" xfId="43" applyFont="1" applyAlignment="1" applyProtection="1">
      <alignment horizontal="left" indent="2"/>
      <protection locked="0"/>
    </xf>
    <xf numFmtId="0" fontId="13" fillId="0" borderId="0" xfId="44" applyFont="1" applyAlignment="1" applyProtection="1">
      <alignment horizontal="left" indent="1"/>
      <protection locked="0"/>
    </xf>
    <xf numFmtId="0" fontId="13" fillId="0" borderId="0" xfId="44" applyFont="1" applyAlignment="1" applyProtection="1">
      <alignment horizontal="left"/>
      <protection locked="0"/>
    </xf>
    <xf numFmtId="0" fontId="16" fillId="0" borderId="0" xfId="44" applyFont="1" applyAlignment="1" applyProtection="1">
      <alignment horizontal="left"/>
      <protection locked="0"/>
    </xf>
    <xf numFmtId="0" fontId="16" fillId="0" borderId="0" xfId="45" applyFont="1" applyProtection="1">
      <protection locked="0"/>
    </xf>
    <xf numFmtId="0" fontId="16" fillId="0" borderId="0" xfId="46" applyFont="1" applyProtection="1">
      <protection locked="0"/>
    </xf>
    <xf numFmtId="164" fontId="17" fillId="0" borderId="0" xfId="2" applyFont="1" applyAlignment="1" applyProtection="1">
      <alignment horizontal="center" wrapText="1"/>
      <protection locked="0"/>
    </xf>
    <xf numFmtId="0" fontId="16" fillId="0" borderId="0" xfId="0" applyFont="1" applyAlignment="1" applyProtection="1">
      <alignment horizontal="center"/>
      <protection locked="0"/>
    </xf>
    <xf numFmtId="0" fontId="16" fillId="0" borderId="0" xfId="0" applyFont="1" applyAlignment="1" applyProtection="1">
      <alignment horizontal="center" wrapText="1"/>
      <protection locked="0"/>
    </xf>
    <xf numFmtId="164" fontId="6" fillId="0" borderId="0" xfId="2" applyFont="1" applyAlignment="1">
      <alignment horizontal="center" vertical="center"/>
    </xf>
    <xf numFmtId="37" fontId="6" fillId="0" borderId="0" xfId="2" applyNumberFormat="1" applyFont="1" applyAlignment="1">
      <alignment horizontal="center" vertical="center"/>
    </xf>
    <xf numFmtId="37" fontId="3" fillId="0" borderId="0" xfId="2" applyNumberFormat="1" applyAlignment="1">
      <alignment horizontal="center" vertical="center"/>
    </xf>
    <xf numFmtId="164" fontId="5" fillId="0" borderId="0" xfId="2" applyFont="1" applyAlignment="1">
      <alignment horizontal="center" vertical="center" wrapText="1"/>
    </xf>
    <xf numFmtId="41" fontId="13" fillId="0" borderId="0" xfId="2" applyNumberFormat="1" applyFont="1" applyAlignment="1" applyProtection="1">
      <alignment horizontal="center"/>
      <protection locked="0"/>
    </xf>
    <xf numFmtId="41" fontId="32" fillId="0" borderId="0" xfId="2" applyNumberFormat="1" applyFont="1" applyAlignment="1" applyProtection="1">
      <alignment horizontal="center"/>
      <protection locked="0"/>
    </xf>
    <xf numFmtId="16" fontId="13" fillId="0" borderId="0" xfId="2" quotePrefix="1" applyNumberFormat="1" applyFont="1" applyAlignment="1" applyProtection="1">
      <alignment horizontal="center"/>
      <protection locked="0"/>
    </xf>
    <xf numFmtId="0" fontId="17" fillId="0" borderId="0" xfId="0" applyFont="1" applyAlignment="1" applyProtection="1">
      <alignment horizontal="center"/>
      <protection locked="0"/>
    </xf>
    <xf numFmtId="0" fontId="31" fillId="0" borderId="0" xfId="0" applyFont="1" applyAlignment="1" applyProtection="1">
      <alignment horizontal="center"/>
      <protection locked="0"/>
    </xf>
    <xf numFmtId="0" fontId="33" fillId="0" borderId="0" xfId="0" applyFont="1" applyAlignment="1" applyProtection="1">
      <alignment horizontal="center" wrapText="1"/>
      <protection locked="0"/>
    </xf>
    <xf numFmtId="0" fontId="33" fillId="0" borderId="0" xfId="0" applyFont="1" applyAlignment="1" applyProtection="1">
      <alignment horizontal="center"/>
      <protection locked="0"/>
    </xf>
    <xf numFmtId="164" fontId="31" fillId="0" borderId="0" xfId="2" applyFont="1" applyAlignment="1" applyProtection="1">
      <alignment horizontal="center" wrapText="1"/>
      <protection locked="0"/>
    </xf>
    <xf numFmtId="164" fontId="16" fillId="0" borderId="0" xfId="2" applyFont="1" applyAlignment="1" applyProtection="1">
      <alignment horizontal="center"/>
      <protection locked="0"/>
    </xf>
    <xf numFmtId="41" fontId="13" fillId="0" borderId="4" xfId="2" applyNumberFormat="1" applyFont="1" applyBorder="1" applyAlignment="1" applyProtection="1">
      <alignment horizontal="center"/>
      <protection locked="0"/>
    </xf>
    <xf numFmtId="41" fontId="13" fillId="0" borderId="4" xfId="2" applyNumberFormat="1" applyFont="1" applyBorder="1" applyAlignment="1" applyProtection="1">
      <alignment horizontal="center" wrapText="1"/>
      <protection locked="0"/>
    </xf>
    <xf numFmtId="164" fontId="17" fillId="0" borderId="0" xfId="2" applyFont="1" applyAlignment="1" applyProtection="1">
      <alignment horizontal="center" vertical="center"/>
      <protection locked="0"/>
    </xf>
    <xf numFmtId="41" fontId="17" fillId="0" borderId="0" xfId="2" applyNumberFormat="1" applyFont="1" applyAlignment="1">
      <alignment horizontal="center"/>
    </xf>
    <xf numFmtId="41" fontId="16" fillId="0" borderId="0" xfId="2" applyNumberFormat="1" applyFont="1" applyAlignment="1">
      <alignment horizontal="center"/>
    </xf>
    <xf numFmtId="41" fontId="13" fillId="0" borderId="4" xfId="2" applyNumberFormat="1" applyFont="1" applyBorder="1" applyAlignment="1">
      <alignment horizontal="center"/>
    </xf>
    <xf numFmtId="41" fontId="16" fillId="0" borderId="0" xfId="2" applyNumberFormat="1" applyFont="1" applyAlignment="1" applyProtection="1">
      <alignment horizontal="center"/>
      <protection locked="0"/>
    </xf>
    <xf numFmtId="41" fontId="17" fillId="0" borderId="0" xfId="2" applyNumberFormat="1" applyFont="1" applyAlignment="1" applyProtection="1">
      <alignment horizontal="center"/>
      <protection locked="0"/>
    </xf>
    <xf numFmtId="16" fontId="13" fillId="0" borderId="0" xfId="2" quotePrefix="1" applyNumberFormat="1" applyFont="1" applyAlignment="1">
      <alignment horizontal="center"/>
    </xf>
    <xf numFmtId="41" fontId="13" fillId="0" borderId="0" xfId="2" applyNumberFormat="1" applyFont="1" applyAlignment="1">
      <alignment horizontal="center"/>
    </xf>
    <xf numFmtId="41" fontId="17" fillId="0" borderId="0" xfId="1" applyNumberFormat="1" applyFont="1" applyFill="1" applyAlignment="1" applyProtection="1">
      <alignment horizontal="center"/>
      <protection locked="0"/>
    </xf>
  </cellXfs>
  <cellStyles count="69">
    <cellStyle name="Comma" xfId="1" builtinId="3"/>
    <cellStyle name="Comma 10 2" xfId="7" xr:uid="{D8606E68-1C6A-4CB2-AA48-A58FD209EFB8}"/>
    <cellStyle name="Comma 2" xfId="4" xr:uid="{F57B366C-E91E-4D70-9BC0-690F78417B8F}"/>
    <cellStyle name="Comma 2 2" xfId="17" xr:uid="{10C410A1-D108-4BE0-B97B-47069D5BCF86}"/>
    <cellStyle name="Comma 2 3" xfId="19" xr:uid="{8FACCF31-098B-4AF8-B1F5-27D0E23E2728}"/>
    <cellStyle name="Comma 28" xfId="10" xr:uid="{36E8916B-3DAA-47DD-8283-3443A77F2055}"/>
    <cellStyle name="Comma 3" xfId="11" xr:uid="{2E87B680-6EAD-4A68-A7C6-420A3B7F1C1F}"/>
    <cellStyle name="Comma 3 2" xfId="18" xr:uid="{DC7FF6E7-2DE1-4045-A407-4172CDFCD03B}"/>
    <cellStyle name="Comma 4" xfId="15" xr:uid="{F0DC042D-349C-495F-8A4F-39A4DB3618AD}"/>
    <cellStyle name="Comma 6" xfId="12" xr:uid="{4B6BBAD5-9450-42DA-8154-665095696EC2}"/>
    <cellStyle name="Normal" xfId="0" builtinId="0"/>
    <cellStyle name="Normal 2" xfId="13" xr:uid="{58B6889E-361E-43DC-A267-C4AD274C0D03}"/>
    <cellStyle name="Normal 21 4" xfId="5" xr:uid="{5A4EEF78-263E-4FB6-9A68-DB35F7A9ED9C}"/>
    <cellStyle name="Normal 218" xfId="28" xr:uid="{9077574B-3F9D-4B2A-9955-ED136D54CD18}"/>
    <cellStyle name="Normal 225" xfId="22" xr:uid="{831AFF07-5272-4293-B731-BC93BF7E16E9}"/>
    <cellStyle name="Normal 227" xfId="23" xr:uid="{3C336597-78D1-4885-A560-9D9D779E0BD9}"/>
    <cellStyle name="Normal 229" xfId="24" xr:uid="{E21A8E18-78B8-4367-B00C-384EF3ABFA13}"/>
    <cellStyle name="Normal 230" xfId="25" xr:uid="{3EBBF199-2DD3-4FF8-8F1B-3A0E483D1E21}"/>
    <cellStyle name="Normal 231" xfId="26" xr:uid="{A6642CC8-3946-4AB9-A14F-4B01F85BF9C7}"/>
    <cellStyle name="Normal 232" xfId="27" xr:uid="{A8D9EF07-228E-47FD-B599-0E44D91478D3}"/>
    <cellStyle name="Normal 233" xfId="29" xr:uid="{3281D6D0-A2F1-458A-A416-C8E4A7059248}"/>
    <cellStyle name="Normal 234" xfId="30" xr:uid="{A5D51CEE-CE93-4402-B131-D6A389E1A751}"/>
    <cellStyle name="Normal 236" xfId="31" xr:uid="{16B0D0AC-50A2-4CC8-BCFB-FEFE097256E2}"/>
    <cellStyle name="Normal 237" xfId="32" xr:uid="{0D377B2C-E016-4C63-90AA-64342073C33F}"/>
    <cellStyle name="Normal 238" xfId="33" xr:uid="{79195249-F3F9-4551-86DD-CF6965DB7F7D}"/>
    <cellStyle name="Normal 239" xfId="34" xr:uid="{BFD9D7A4-2EF0-49B7-A68B-7BF1F3975F23}"/>
    <cellStyle name="Normal 240" xfId="35" xr:uid="{DE3C18F8-5A05-4D80-A96C-CF96B68B2AFF}"/>
    <cellStyle name="Normal 241" xfId="36" xr:uid="{53C9E9C8-F2C4-4E18-91A7-29BFE966A13A}"/>
    <cellStyle name="Normal 242" xfId="37" xr:uid="{B2BBB5DD-92EB-4A9D-9131-CFA120ABC87D}"/>
    <cellStyle name="Normal 243" xfId="38" xr:uid="{764AD9B4-E8AC-497D-8198-7AF577C121BD}"/>
    <cellStyle name="Normal 244" xfId="39" xr:uid="{8570FBF6-FACD-45DF-9D43-F295D3838107}"/>
    <cellStyle name="Normal 245" xfId="40" xr:uid="{AFBF7DAA-9BDA-4DAA-9F66-D77F6BF5F0DD}"/>
    <cellStyle name="Normal 246" xfId="41" xr:uid="{59F8B4B2-DE82-47D9-B9CF-10D44693BECF}"/>
    <cellStyle name="Normal 247" xfId="42" xr:uid="{AA15A467-94AB-4776-96FB-E25E7977FA16}"/>
    <cellStyle name="Normal 248" xfId="43" xr:uid="{4741B373-18EA-4006-938A-7A2FA02B068B}"/>
    <cellStyle name="Normal 249" xfId="44" xr:uid="{503314A3-6844-4731-81DC-12DE99FBDAB4}"/>
    <cellStyle name="Normal 251" xfId="45" xr:uid="{16DBB76A-E35D-46DA-AE30-E676473E099E}"/>
    <cellStyle name="Normal 252" xfId="46" xr:uid="{110A4051-3D92-4C73-BE15-7E1359C3A742}"/>
    <cellStyle name="Normal 253" xfId="47" xr:uid="{2106C63E-6D62-4F58-A1DC-F5A5A8302DD2}"/>
    <cellStyle name="Normal 256" xfId="50" xr:uid="{7792899C-EC1B-4C80-A4E1-2C34EDC87966}"/>
    <cellStyle name="Normal 257" xfId="51" xr:uid="{D5A9EB0B-9883-4109-B04F-D2A2185A877C}"/>
    <cellStyle name="Normal 258" xfId="52" xr:uid="{5CACE47B-4110-4FB9-B99A-4FC061F0F10D}"/>
    <cellStyle name="Normal 260" xfId="48" xr:uid="{47BACCD7-17BD-4071-99B7-1438B4E8ED30}"/>
    <cellStyle name="Normal 261" xfId="49" xr:uid="{EEFF0295-1439-42CC-A06B-C13BBD8F51B3}"/>
    <cellStyle name="Normal 262" xfId="65" xr:uid="{F991A7B8-EA43-457C-B127-34035EA4164F}"/>
    <cellStyle name="Normal 263" xfId="66" xr:uid="{017DC351-7A62-4BBA-A290-4C72B49CEF09}"/>
    <cellStyle name="Normal 264" xfId="53" xr:uid="{2440635E-906C-4F42-BFC2-3D8FC19FDA34}"/>
    <cellStyle name="Normal 265" xfId="6" xr:uid="{B9ED72EF-5258-4402-9B50-FE012AE161A4}"/>
    <cellStyle name="Normal 265 2" xfId="67" xr:uid="{DC8E1298-9553-43D9-A44F-CCF884C72BDD}"/>
    <cellStyle name="Normal 266" xfId="54" xr:uid="{6C2D330F-1E17-4C57-9B5E-EA888C3D838C}"/>
    <cellStyle name="Normal 267" xfId="55" xr:uid="{BA947C00-474D-4975-B84F-CF3E7CE6EBF6}"/>
    <cellStyle name="Normal 270" xfId="56" xr:uid="{3EFE27F0-03EC-48E9-AEF4-882A91B9F432}"/>
    <cellStyle name="Normal 271" xfId="57" xr:uid="{4034E338-5346-4363-B0C0-F310EB9A3697}"/>
    <cellStyle name="Normal 272" xfId="58" xr:uid="{CB0367D1-CAA2-42F8-ACFC-102FD09B3D04}"/>
    <cellStyle name="Normal 273" xfId="59" xr:uid="{D5EB4C44-9C80-45C0-98B8-FF3B68703126}"/>
    <cellStyle name="Normal 276" xfId="60" xr:uid="{2C6065A3-A013-4D29-A072-B4F09BB7710A}"/>
    <cellStyle name="Normal 277" xfId="61" xr:uid="{CC9CEE7E-A59E-4F6E-957F-71F59FFA94A1}"/>
    <cellStyle name="Normal 278" xfId="62" xr:uid="{5F30E205-5CE4-43F1-A573-AF0862AB3195}"/>
    <cellStyle name="Normal 279" xfId="63" xr:uid="{EED88E15-040F-4037-8A94-39A524C27130}"/>
    <cellStyle name="Normal 280" xfId="64" xr:uid="{5CAA0977-7E6E-4AD2-B79B-997A87143659}"/>
    <cellStyle name="Normal 29" xfId="9" xr:uid="{ED578721-070C-41D8-A4EB-18C3CB448BD5}"/>
    <cellStyle name="Normal 3" xfId="14" xr:uid="{D817D876-6163-4D2D-8679-F12CA1DEED35}"/>
    <cellStyle name="Normal 3 2" xfId="68" xr:uid="{F951B97C-62B3-45E4-B599-E5E71579DBAF}"/>
    <cellStyle name="Normal 4" xfId="20" xr:uid="{A08FBF8C-2E7D-48F6-9AC2-C3EF2A0D780F}"/>
    <cellStyle name="Normal 5" xfId="21" xr:uid="{5BC2842F-4946-404D-A628-46E2B8B3D34F}"/>
    <cellStyle name="Normal 6" xfId="3" xr:uid="{0470E599-D17D-4533-A3EB-AF8D01BAD8CF}"/>
    <cellStyle name="Normal 9" xfId="8" xr:uid="{2D1FAA15-6C95-4647-B910-E8DF4F35468B}"/>
    <cellStyle name="Percent 2" xfId="16" xr:uid="{7B0011F3-D969-4F8B-96D6-F2B079F4F0B4}"/>
    <cellStyle name="ปกติ_2009 Q1 PTT UT - TH (26-may-09)" xfId="2" xr:uid="{3BFDA8D9-AFD7-483A-B90C-5CFF4F8605B0}"/>
  </cellStyles>
  <dxfs count="0"/>
  <tableStyles count="1" defaultTableStyle="TableStyleMedium2" defaultPivotStyle="PivotStyleLight16">
    <tableStyle name="Invisible" pivot="0" table="0" count="0" xr9:uid="{32CAC8D3-86F2-4CFA-9E27-29ED33142EAB}"/>
  </tableStyles>
  <colors>
    <mruColors>
      <color rgb="FFFFFF6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63" Type="http://schemas.openxmlformats.org/officeDocument/2006/relationships/externalLink" Target="externalLinks/externalLink52.xml"/><Relationship Id="rId84" Type="http://schemas.openxmlformats.org/officeDocument/2006/relationships/externalLink" Target="externalLinks/externalLink73.xml"/><Relationship Id="rId138" Type="http://schemas.openxmlformats.org/officeDocument/2006/relationships/externalLink" Target="externalLinks/externalLink127.xml"/><Relationship Id="rId159" Type="http://schemas.openxmlformats.org/officeDocument/2006/relationships/externalLink" Target="externalLinks/externalLink148.xml"/><Relationship Id="rId170" Type="http://schemas.openxmlformats.org/officeDocument/2006/relationships/externalLink" Target="externalLinks/externalLink159.xml"/><Relationship Id="rId191" Type="http://schemas.openxmlformats.org/officeDocument/2006/relationships/externalLink" Target="externalLinks/externalLink180.xml"/><Relationship Id="rId205" Type="http://schemas.openxmlformats.org/officeDocument/2006/relationships/externalLink" Target="externalLinks/externalLink194.xml"/><Relationship Id="rId226" Type="http://schemas.openxmlformats.org/officeDocument/2006/relationships/externalLink" Target="externalLinks/externalLink215.xml"/><Relationship Id="rId247" Type="http://schemas.openxmlformats.org/officeDocument/2006/relationships/externalLink" Target="externalLinks/externalLink236.xml"/><Relationship Id="rId107" Type="http://schemas.openxmlformats.org/officeDocument/2006/relationships/externalLink" Target="externalLinks/externalLink96.xml"/><Relationship Id="rId11" Type="http://schemas.openxmlformats.org/officeDocument/2006/relationships/worksheet" Target="worksheets/sheet11.xml"/><Relationship Id="rId32" Type="http://schemas.openxmlformats.org/officeDocument/2006/relationships/externalLink" Target="externalLinks/externalLink21.xml"/><Relationship Id="rId53" Type="http://schemas.openxmlformats.org/officeDocument/2006/relationships/externalLink" Target="externalLinks/externalLink42.xml"/><Relationship Id="rId74" Type="http://schemas.openxmlformats.org/officeDocument/2006/relationships/externalLink" Target="externalLinks/externalLink63.xml"/><Relationship Id="rId128" Type="http://schemas.openxmlformats.org/officeDocument/2006/relationships/externalLink" Target="externalLinks/externalLink117.xml"/><Relationship Id="rId149" Type="http://schemas.openxmlformats.org/officeDocument/2006/relationships/externalLink" Target="externalLinks/externalLink138.xml"/><Relationship Id="rId5" Type="http://schemas.openxmlformats.org/officeDocument/2006/relationships/worksheet" Target="worksheets/sheet5.xml"/><Relationship Id="rId95" Type="http://schemas.openxmlformats.org/officeDocument/2006/relationships/externalLink" Target="externalLinks/externalLink84.xml"/><Relationship Id="rId160" Type="http://schemas.openxmlformats.org/officeDocument/2006/relationships/externalLink" Target="externalLinks/externalLink149.xml"/><Relationship Id="rId181" Type="http://schemas.openxmlformats.org/officeDocument/2006/relationships/externalLink" Target="externalLinks/externalLink170.xml"/><Relationship Id="rId216" Type="http://schemas.openxmlformats.org/officeDocument/2006/relationships/externalLink" Target="externalLinks/externalLink205.xml"/><Relationship Id="rId237" Type="http://schemas.openxmlformats.org/officeDocument/2006/relationships/externalLink" Target="externalLinks/externalLink226.xml"/><Relationship Id="rId258" Type="http://schemas.openxmlformats.org/officeDocument/2006/relationships/externalLink" Target="externalLinks/externalLink247.xml"/><Relationship Id="rId22" Type="http://schemas.openxmlformats.org/officeDocument/2006/relationships/externalLink" Target="externalLinks/externalLink11.xml"/><Relationship Id="rId43" Type="http://schemas.openxmlformats.org/officeDocument/2006/relationships/externalLink" Target="externalLinks/externalLink32.xml"/><Relationship Id="rId64" Type="http://schemas.openxmlformats.org/officeDocument/2006/relationships/externalLink" Target="externalLinks/externalLink53.xml"/><Relationship Id="rId118" Type="http://schemas.openxmlformats.org/officeDocument/2006/relationships/externalLink" Target="externalLinks/externalLink107.xml"/><Relationship Id="rId139" Type="http://schemas.openxmlformats.org/officeDocument/2006/relationships/externalLink" Target="externalLinks/externalLink128.xml"/><Relationship Id="rId85" Type="http://schemas.openxmlformats.org/officeDocument/2006/relationships/externalLink" Target="externalLinks/externalLink74.xml"/><Relationship Id="rId150" Type="http://schemas.openxmlformats.org/officeDocument/2006/relationships/externalLink" Target="externalLinks/externalLink139.xml"/><Relationship Id="rId171" Type="http://schemas.openxmlformats.org/officeDocument/2006/relationships/externalLink" Target="externalLinks/externalLink160.xml"/><Relationship Id="rId192" Type="http://schemas.openxmlformats.org/officeDocument/2006/relationships/externalLink" Target="externalLinks/externalLink181.xml"/><Relationship Id="rId206" Type="http://schemas.openxmlformats.org/officeDocument/2006/relationships/externalLink" Target="externalLinks/externalLink195.xml"/><Relationship Id="rId227" Type="http://schemas.openxmlformats.org/officeDocument/2006/relationships/externalLink" Target="externalLinks/externalLink216.xml"/><Relationship Id="rId248" Type="http://schemas.openxmlformats.org/officeDocument/2006/relationships/externalLink" Target="externalLinks/externalLink237.xml"/><Relationship Id="rId12" Type="http://schemas.openxmlformats.org/officeDocument/2006/relationships/externalLink" Target="externalLinks/externalLink1.xml"/><Relationship Id="rId33" Type="http://schemas.openxmlformats.org/officeDocument/2006/relationships/externalLink" Target="externalLinks/externalLink22.xml"/><Relationship Id="rId108" Type="http://schemas.openxmlformats.org/officeDocument/2006/relationships/externalLink" Target="externalLinks/externalLink97.xml"/><Relationship Id="rId129" Type="http://schemas.openxmlformats.org/officeDocument/2006/relationships/externalLink" Target="externalLinks/externalLink118.xml"/><Relationship Id="rId54" Type="http://schemas.openxmlformats.org/officeDocument/2006/relationships/externalLink" Target="externalLinks/externalLink43.xml"/><Relationship Id="rId75" Type="http://schemas.openxmlformats.org/officeDocument/2006/relationships/externalLink" Target="externalLinks/externalLink64.xml"/><Relationship Id="rId96" Type="http://schemas.openxmlformats.org/officeDocument/2006/relationships/externalLink" Target="externalLinks/externalLink85.xml"/><Relationship Id="rId140" Type="http://schemas.openxmlformats.org/officeDocument/2006/relationships/externalLink" Target="externalLinks/externalLink129.xml"/><Relationship Id="rId161" Type="http://schemas.openxmlformats.org/officeDocument/2006/relationships/externalLink" Target="externalLinks/externalLink150.xml"/><Relationship Id="rId182" Type="http://schemas.openxmlformats.org/officeDocument/2006/relationships/externalLink" Target="externalLinks/externalLink171.xml"/><Relationship Id="rId217" Type="http://schemas.openxmlformats.org/officeDocument/2006/relationships/externalLink" Target="externalLinks/externalLink206.xml"/><Relationship Id="rId6" Type="http://schemas.openxmlformats.org/officeDocument/2006/relationships/worksheet" Target="worksheets/sheet6.xml"/><Relationship Id="rId238" Type="http://schemas.openxmlformats.org/officeDocument/2006/relationships/externalLink" Target="externalLinks/externalLink227.xml"/><Relationship Id="rId259" Type="http://schemas.openxmlformats.org/officeDocument/2006/relationships/theme" Target="theme/theme1.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49" Type="http://schemas.openxmlformats.org/officeDocument/2006/relationships/externalLink" Target="externalLinks/externalLink38.xml"/><Relationship Id="rId114" Type="http://schemas.openxmlformats.org/officeDocument/2006/relationships/externalLink" Target="externalLinks/externalLink103.xml"/><Relationship Id="rId119" Type="http://schemas.openxmlformats.org/officeDocument/2006/relationships/externalLink" Target="externalLinks/externalLink108.xml"/><Relationship Id="rId44" Type="http://schemas.openxmlformats.org/officeDocument/2006/relationships/externalLink" Target="externalLinks/externalLink33.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130" Type="http://schemas.openxmlformats.org/officeDocument/2006/relationships/externalLink" Target="externalLinks/externalLink119.xml"/><Relationship Id="rId135" Type="http://schemas.openxmlformats.org/officeDocument/2006/relationships/externalLink" Target="externalLinks/externalLink124.xml"/><Relationship Id="rId151" Type="http://schemas.openxmlformats.org/officeDocument/2006/relationships/externalLink" Target="externalLinks/externalLink140.xml"/><Relationship Id="rId156" Type="http://schemas.openxmlformats.org/officeDocument/2006/relationships/externalLink" Target="externalLinks/externalLink145.xml"/><Relationship Id="rId177" Type="http://schemas.openxmlformats.org/officeDocument/2006/relationships/externalLink" Target="externalLinks/externalLink166.xml"/><Relationship Id="rId198" Type="http://schemas.openxmlformats.org/officeDocument/2006/relationships/externalLink" Target="externalLinks/externalLink187.xml"/><Relationship Id="rId172" Type="http://schemas.openxmlformats.org/officeDocument/2006/relationships/externalLink" Target="externalLinks/externalLink161.xml"/><Relationship Id="rId193" Type="http://schemas.openxmlformats.org/officeDocument/2006/relationships/externalLink" Target="externalLinks/externalLink182.xml"/><Relationship Id="rId202" Type="http://schemas.openxmlformats.org/officeDocument/2006/relationships/externalLink" Target="externalLinks/externalLink191.xml"/><Relationship Id="rId207" Type="http://schemas.openxmlformats.org/officeDocument/2006/relationships/externalLink" Target="externalLinks/externalLink196.xml"/><Relationship Id="rId223" Type="http://schemas.openxmlformats.org/officeDocument/2006/relationships/externalLink" Target="externalLinks/externalLink212.xml"/><Relationship Id="rId228" Type="http://schemas.openxmlformats.org/officeDocument/2006/relationships/externalLink" Target="externalLinks/externalLink217.xml"/><Relationship Id="rId244" Type="http://schemas.openxmlformats.org/officeDocument/2006/relationships/externalLink" Target="externalLinks/externalLink233.xml"/><Relationship Id="rId249" Type="http://schemas.openxmlformats.org/officeDocument/2006/relationships/externalLink" Target="externalLinks/externalLink23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externalLink" Target="externalLinks/externalLink98.xml"/><Relationship Id="rId260" Type="http://schemas.openxmlformats.org/officeDocument/2006/relationships/styles" Target="styles.xml"/><Relationship Id="rId265" Type="http://schemas.openxmlformats.org/officeDocument/2006/relationships/customXml" Target="../customXml/item3.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120" Type="http://schemas.openxmlformats.org/officeDocument/2006/relationships/externalLink" Target="externalLinks/externalLink109.xml"/><Relationship Id="rId125" Type="http://schemas.openxmlformats.org/officeDocument/2006/relationships/externalLink" Target="externalLinks/externalLink114.xml"/><Relationship Id="rId141" Type="http://schemas.openxmlformats.org/officeDocument/2006/relationships/externalLink" Target="externalLinks/externalLink130.xml"/><Relationship Id="rId146" Type="http://schemas.openxmlformats.org/officeDocument/2006/relationships/externalLink" Target="externalLinks/externalLink135.xml"/><Relationship Id="rId167" Type="http://schemas.openxmlformats.org/officeDocument/2006/relationships/externalLink" Target="externalLinks/externalLink156.xml"/><Relationship Id="rId188" Type="http://schemas.openxmlformats.org/officeDocument/2006/relationships/externalLink" Target="externalLinks/externalLink177.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162" Type="http://schemas.openxmlformats.org/officeDocument/2006/relationships/externalLink" Target="externalLinks/externalLink151.xml"/><Relationship Id="rId183" Type="http://schemas.openxmlformats.org/officeDocument/2006/relationships/externalLink" Target="externalLinks/externalLink172.xml"/><Relationship Id="rId213" Type="http://schemas.openxmlformats.org/officeDocument/2006/relationships/externalLink" Target="externalLinks/externalLink202.xml"/><Relationship Id="rId218" Type="http://schemas.openxmlformats.org/officeDocument/2006/relationships/externalLink" Target="externalLinks/externalLink207.xml"/><Relationship Id="rId234" Type="http://schemas.openxmlformats.org/officeDocument/2006/relationships/externalLink" Target="externalLinks/externalLink223.xml"/><Relationship Id="rId239"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18.xml"/><Relationship Id="rId250" Type="http://schemas.openxmlformats.org/officeDocument/2006/relationships/externalLink" Target="externalLinks/externalLink239.xml"/><Relationship Id="rId255" Type="http://schemas.openxmlformats.org/officeDocument/2006/relationships/externalLink" Target="externalLinks/externalLink244.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15" Type="http://schemas.openxmlformats.org/officeDocument/2006/relationships/externalLink" Target="externalLinks/externalLink104.xml"/><Relationship Id="rId131" Type="http://schemas.openxmlformats.org/officeDocument/2006/relationships/externalLink" Target="externalLinks/externalLink120.xml"/><Relationship Id="rId136" Type="http://schemas.openxmlformats.org/officeDocument/2006/relationships/externalLink" Target="externalLinks/externalLink125.xml"/><Relationship Id="rId157" Type="http://schemas.openxmlformats.org/officeDocument/2006/relationships/externalLink" Target="externalLinks/externalLink146.xml"/><Relationship Id="rId178" Type="http://schemas.openxmlformats.org/officeDocument/2006/relationships/externalLink" Target="externalLinks/externalLink167.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52" Type="http://schemas.openxmlformats.org/officeDocument/2006/relationships/externalLink" Target="externalLinks/externalLink141.xml"/><Relationship Id="rId173" Type="http://schemas.openxmlformats.org/officeDocument/2006/relationships/externalLink" Target="externalLinks/externalLink162.xml"/><Relationship Id="rId194" Type="http://schemas.openxmlformats.org/officeDocument/2006/relationships/externalLink" Target="externalLinks/externalLink183.xml"/><Relationship Id="rId199" Type="http://schemas.openxmlformats.org/officeDocument/2006/relationships/externalLink" Target="externalLinks/externalLink188.xml"/><Relationship Id="rId203" Type="http://schemas.openxmlformats.org/officeDocument/2006/relationships/externalLink" Target="externalLinks/externalLink192.xml"/><Relationship Id="rId208" Type="http://schemas.openxmlformats.org/officeDocument/2006/relationships/externalLink" Target="externalLinks/externalLink197.xml"/><Relationship Id="rId229" Type="http://schemas.openxmlformats.org/officeDocument/2006/relationships/externalLink" Target="externalLinks/externalLink218.xml"/><Relationship Id="rId19" Type="http://schemas.openxmlformats.org/officeDocument/2006/relationships/externalLink" Target="externalLinks/externalLink8.xml"/><Relationship Id="rId224" Type="http://schemas.openxmlformats.org/officeDocument/2006/relationships/externalLink" Target="externalLinks/externalLink213.xml"/><Relationship Id="rId240" Type="http://schemas.openxmlformats.org/officeDocument/2006/relationships/externalLink" Target="externalLinks/externalLink229.xml"/><Relationship Id="rId245" Type="http://schemas.openxmlformats.org/officeDocument/2006/relationships/externalLink" Target="externalLinks/externalLink234.xml"/><Relationship Id="rId261" Type="http://schemas.openxmlformats.org/officeDocument/2006/relationships/sharedStrings" Target="sharedStrings.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 Id="rId147" Type="http://schemas.openxmlformats.org/officeDocument/2006/relationships/externalLink" Target="externalLinks/externalLink136.xml"/><Relationship Id="rId168" Type="http://schemas.openxmlformats.org/officeDocument/2006/relationships/externalLink" Target="externalLinks/externalLink157.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externalLink" Target="externalLinks/externalLink131.xml"/><Relationship Id="rId163" Type="http://schemas.openxmlformats.org/officeDocument/2006/relationships/externalLink" Target="externalLinks/externalLink152.xml"/><Relationship Id="rId184" Type="http://schemas.openxmlformats.org/officeDocument/2006/relationships/externalLink" Target="externalLinks/externalLink173.xml"/><Relationship Id="rId189" Type="http://schemas.openxmlformats.org/officeDocument/2006/relationships/externalLink" Target="externalLinks/externalLink178.xml"/><Relationship Id="rId219" Type="http://schemas.openxmlformats.org/officeDocument/2006/relationships/externalLink" Target="externalLinks/externalLink208.xml"/><Relationship Id="rId3" Type="http://schemas.openxmlformats.org/officeDocument/2006/relationships/worksheet" Target="worksheets/sheet3.xml"/><Relationship Id="rId214" Type="http://schemas.openxmlformats.org/officeDocument/2006/relationships/externalLink" Target="externalLinks/externalLink203.xml"/><Relationship Id="rId230" Type="http://schemas.openxmlformats.org/officeDocument/2006/relationships/externalLink" Target="externalLinks/externalLink219.xml"/><Relationship Id="rId235" Type="http://schemas.openxmlformats.org/officeDocument/2006/relationships/externalLink" Target="externalLinks/externalLink224.xml"/><Relationship Id="rId251" Type="http://schemas.openxmlformats.org/officeDocument/2006/relationships/externalLink" Target="externalLinks/externalLink240.xml"/><Relationship Id="rId256" Type="http://schemas.openxmlformats.org/officeDocument/2006/relationships/externalLink" Target="externalLinks/externalLink245.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116" Type="http://schemas.openxmlformats.org/officeDocument/2006/relationships/externalLink" Target="externalLinks/externalLink105.xml"/><Relationship Id="rId137" Type="http://schemas.openxmlformats.org/officeDocument/2006/relationships/externalLink" Target="externalLinks/externalLink126.xml"/><Relationship Id="rId158" Type="http://schemas.openxmlformats.org/officeDocument/2006/relationships/externalLink" Target="externalLinks/externalLink147.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53" Type="http://schemas.openxmlformats.org/officeDocument/2006/relationships/externalLink" Target="externalLinks/externalLink142.xml"/><Relationship Id="rId174" Type="http://schemas.openxmlformats.org/officeDocument/2006/relationships/externalLink" Target="externalLinks/externalLink163.xml"/><Relationship Id="rId179" Type="http://schemas.openxmlformats.org/officeDocument/2006/relationships/externalLink" Target="externalLinks/externalLink168.xml"/><Relationship Id="rId195" Type="http://schemas.openxmlformats.org/officeDocument/2006/relationships/externalLink" Target="externalLinks/externalLink184.xml"/><Relationship Id="rId209" Type="http://schemas.openxmlformats.org/officeDocument/2006/relationships/externalLink" Target="externalLinks/externalLink198.xml"/><Relationship Id="rId190" Type="http://schemas.openxmlformats.org/officeDocument/2006/relationships/externalLink" Target="externalLinks/externalLink179.xml"/><Relationship Id="rId204" Type="http://schemas.openxmlformats.org/officeDocument/2006/relationships/externalLink" Target="externalLinks/externalLink193.xml"/><Relationship Id="rId220" Type="http://schemas.openxmlformats.org/officeDocument/2006/relationships/externalLink" Target="externalLinks/externalLink209.xml"/><Relationship Id="rId225" Type="http://schemas.openxmlformats.org/officeDocument/2006/relationships/externalLink" Target="externalLinks/externalLink214.xml"/><Relationship Id="rId241" Type="http://schemas.openxmlformats.org/officeDocument/2006/relationships/externalLink" Target="externalLinks/externalLink230.xml"/><Relationship Id="rId246" Type="http://schemas.openxmlformats.org/officeDocument/2006/relationships/externalLink" Target="externalLinks/externalLink235.xml"/><Relationship Id="rId15" Type="http://schemas.openxmlformats.org/officeDocument/2006/relationships/externalLink" Target="externalLinks/externalLink4.xml"/><Relationship Id="rId36" Type="http://schemas.openxmlformats.org/officeDocument/2006/relationships/externalLink" Target="externalLinks/externalLink25.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27" Type="http://schemas.openxmlformats.org/officeDocument/2006/relationships/externalLink" Target="externalLinks/externalLink116.xml"/><Relationship Id="rId262"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20.xml"/><Relationship Id="rId52" Type="http://schemas.openxmlformats.org/officeDocument/2006/relationships/externalLink" Target="externalLinks/externalLink41.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43" Type="http://schemas.openxmlformats.org/officeDocument/2006/relationships/externalLink" Target="externalLinks/externalLink132.xml"/><Relationship Id="rId148" Type="http://schemas.openxmlformats.org/officeDocument/2006/relationships/externalLink" Target="externalLinks/externalLink137.xml"/><Relationship Id="rId164" Type="http://schemas.openxmlformats.org/officeDocument/2006/relationships/externalLink" Target="externalLinks/externalLink153.xml"/><Relationship Id="rId169" Type="http://schemas.openxmlformats.org/officeDocument/2006/relationships/externalLink" Target="externalLinks/externalLink158.xml"/><Relationship Id="rId185" Type="http://schemas.openxmlformats.org/officeDocument/2006/relationships/externalLink" Target="externalLinks/externalLink174.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9.xml"/><Relationship Id="rId210" Type="http://schemas.openxmlformats.org/officeDocument/2006/relationships/externalLink" Target="externalLinks/externalLink199.xml"/><Relationship Id="rId215" Type="http://schemas.openxmlformats.org/officeDocument/2006/relationships/externalLink" Target="externalLinks/externalLink204.xml"/><Relationship Id="rId236" Type="http://schemas.openxmlformats.org/officeDocument/2006/relationships/externalLink" Target="externalLinks/externalLink225.xml"/><Relationship Id="rId257" Type="http://schemas.openxmlformats.org/officeDocument/2006/relationships/externalLink" Target="externalLinks/externalLink246.xml"/><Relationship Id="rId26" Type="http://schemas.openxmlformats.org/officeDocument/2006/relationships/externalLink" Target="externalLinks/externalLink15.xml"/><Relationship Id="rId231" Type="http://schemas.openxmlformats.org/officeDocument/2006/relationships/externalLink" Target="externalLinks/externalLink220.xml"/><Relationship Id="rId252" Type="http://schemas.openxmlformats.org/officeDocument/2006/relationships/externalLink" Target="externalLinks/externalLink241.xml"/><Relationship Id="rId47" Type="http://schemas.openxmlformats.org/officeDocument/2006/relationships/externalLink" Target="externalLinks/externalLink36.xml"/><Relationship Id="rId68" Type="http://schemas.openxmlformats.org/officeDocument/2006/relationships/externalLink" Target="externalLinks/externalLink57.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54" Type="http://schemas.openxmlformats.org/officeDocument/2006/relationships/externalLink" Target="externalLinks/externalLink143.xml"/><Relationship Id="rId175" Type="http://schemas.openxmlformats.org/officeDocument/2006/relationships/externalLink" Target="externalLinks/externalLink164.xml"/><Relationship Id="rId196" Type="http://schemas.openxmlformats.org/officeDocument/2006/relationships/externalLink" Target="externalLinks/externalLink185.xml"/><Relationship Id="rId200" Type="http://schemas.openxmlformats.org/officeDocument/2006/relationships/externalLink" Target="externalLinks/externalLink189.xml"/><Relationship Id="rId16" Type="http://schemas.openxmlformats.org/officeDocument/2006/relationships/externalLink" Target="externalLinks/externalLink5.xml"/><Relationship Id="rId221" Type="http://schemas.openxmlformats.org/officeDocument/2006/relationships/externalLink" Target="externalLinks/externalLink210.xml"/><Relationship Id="rId242" Type="http://schemas.openxmlformats.org/officeDocument/2006/relationships/externalLink" Target="externalLinks/externalLink231.xml"/><Relationship Id="rId263" Type="http://schemas.openxmlformats.org/officeDocument/2006/relationships/customXml" Target="../customXml/item1.xml"/><Relationship Id="rId37" Type="http://schemas.openxmlformats.org/officeDocument/2006/relationships/externalLink" Target="externalLinks/externalLink26.xml"/><Relationship Id="rId58" Type="http://schemas.openxmlformats.org/officeDocument/2006/relationships/externalLink" Target="externalLinks/externalLink47.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44" Type="http://schemas.openxmlformats.org/officeDocument/2006/relationships/externalLink" Target="externalLinks/externalLink133.xml"/><Relationship Id="rId90" Type="http://schemas.openxmlformats.org/officeDocument/2006/relationships/externalLink" Target="externalLinks/externalLink79.xml"/><Relationship Id="rId165" Type="http://schemas.openxmlformats.org/officeDocument/2006/relationships/externalLink" Target="externalLinks/externalLink154.xml"/><Relationship Id="rId186" Type="http://schemas.openxmlformats.org/officeDocument/2006/relationships/externalLink" Target="externalLinks/externalLink175.xml"/><Relationship Id="rId211" Type="http://schemas.openxmlformats.org/officeDocument/2006/relationships/externalLink" Target="externalLinks/externalLink200.xml"/><Relationship Id="rId232" Type="http://schemas.openxmlformats.org/officeDocument/2006/relationships/externalLink" Target="externalLinks/externalLink221.xml"/><Relationship Id="rId253" Type="http://schemas.openxmlformats.org/officeDocument/2006/relationships/externalLink" Target="externalLinks/externalLink242.xml"/><Relationship Id="rId27" Type="http://schemas.openxmlformats.org/officeDocument/2006/relationships/externalLink" Target="externalLinks/externalLink16.xml"/><Relationship Id="rId48" Type="http://schemas.openxmlformats.org/officeDocument/2006/relationships/externalLink" Target="externalLinks/externalLink37.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34" Type="http://schemas.openxmlformats.org/officeDocument/2006/relationships/externalLink" Target="externalLinks/externalLink123.xml"/><Relationship Id="rId80" Type="http://schemas.openxmlformats.org/officeDocument/2006/relationships/externalLink" Target="externalLinks/externalLink69.xml"/><Relationship Id="rId155" Type="http://schemas.openxmlformats.org/officeDocument/2006/relationships/externalLink" Target="externalLinks/externalLink144.xml"/><Relationship Id="rId176" Type="http://schemas.openxmlformats.org/officeDocument/2006/relationships/externalLink" Target="externalLinks/externalLink165.xml"/><Relationship Id="rId197" Type="http://schemas.openxmlformats.org/officeDocument/2006/relationships/externalLink" Target="externalLinks/externalLink186.xml"/><Relationship Id="rId201" Type="http://schemas.openxmlformats.org/officeDocument/2006/relationships/externalLink" Target="externalLinks/externalLink190.xml"/><Relationship Id="rId222" Type="http://schemas.openxmlformats.org/officeDocument/2006/relationships/externalLink" Target="externalLinks/externalLink211.xml"/><Relationship Id="rId243" Type="http://schemas.openxmlformats.org/officeDocument/2006/relationships/externalLink" Target="externalLinks/externalLink232.xml"/><Relationship Id="rId264" Type="http://schemas.openxmlformats.org/officeDocument/2006/relationships/customXml" Target="../customXml/item2.xml"/><Relationship Id="rId17" Type="http://schemas.openxmlformats.org/officeDocument/2006/relationships/externalLink" Target="externalLinks/externalLink6.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24" Type="http://schemas.openxmlformats.org/officeDocument/2006/relationships/externalLink" Target="externalLinks/externalLink113.xml"/><Relationship Id="rId70" Type="http://schemas.openxmlformats.org/officeDocument/2006/relationships/externalLink" Target="externalLinks/externalLink59.xml"/><Relationship Id="rId91" Type="http://schemas.openxmlformats.org/officeDocument/2006/relationships/externalLink" Target="externalLinks/externalLink80.xml"/><Relationship Id="rId145" Type="http://schemas.openxmlformats.org/officeDocument/2006/relationships/externalLink" Target="externalLinks/externalLink134.xml"/><Relationship Id="rId166" Type="http://schemas.openxmlformats.org/officeDocument/2006/relationships/externalLink" Target="externalLinks/externalLink155.xml"/><Relationship Id="rId187" Type="http://schemas.openxmlformats.org/officeDocument/2006/relationships/externalLink" Target="externalLinks/externalLink176.xml"/><Relationship Id="rId1" Type="http://schemas.openxmlformats.org/officeDocument/2006/relationships/worksheet" Target="worksheets/sheet1.xml"/><Relationship Id="rId212" Type="http://schemas.openxmlformats.org/officeDocument/2006/relationships/externalLink" Target="externalLinks/externalLink201.xml"/><Relationship Id="rId233" Type="http://schemas.openxmlformats.org/officeDocument/2006/relationships/externalLink" Target="externalLinks/externalLink222.xml"/><Relationship Id="rId254" Type="http://schemas.openxmlformats.org/officeDocument/2006/relationships/externalLink" Target="externalLinks/externalLink24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TEMP/TEMP/Prgtrc1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pplications\Microsoft%20Office%202011\Office\Startup\Excel\Thbkkdc03\Audit%20D\KPMG%20audit\PST\Lead01\Test%20T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Rack&#3626;&#3640;&#3619;&#3614;&#3621;\NewCPF\Cpf44\Old44\DataWork\C_Tower30\C_43_q1_sgv\DataWork\C_cpf15\BangkokFeedmill\AR-PURCH\AR-A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CBSN1\MGNTRPT\TEMP\1998\CASH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onedrive-global.kpmg.com/My%20Documents/PY/Fin-99/Fs-Sep99/BS&amp;PL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BKKDC03\Audit%20D\Staff\Staff2\J\JJ-Degussa-Huls\2000\WIP%20(work%20in%20process)\Financial%20statement\JJDHT00-Accounts-A3112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48;&#3592;&#3657;&#3634;&#3627;&#3609;&#3637;&#3657;&#3619;&#3634;&#3618;&#3605;&#3657;&#3623;%20&#3585;%20&#3618;%205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nedrive-global.kpmg.com/Users/mpatiparnnitikul/AppData/Local/Microsoft/Windows/Temporary%20Internet%20Files/Content.Outlook/5XGSYHPA/Movement%20Asset%20RYC/&#3616;&#3634;&#3619;&#3632;&#3612;&#3641;&#3585;&#3614;&#3633;&#3609;%20%20%20Q3'1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onedrive-global.kpmg.com/Users/gpsc560199/AppData/Local/Microsoft/Windows/Temporary%20Internet%20Files/Content.Outlook/AYGWU54N/&#3648;&#3592;&#3657;&#3634;&#3627;&#3609;&#3637;&#3657;&#3619;&#3634;&#3618;&#3605;&#3657;&#3623;%201-9&#3617;&#3588;%205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nedrive-global.kpmg.com/Users/GPSC560134/AppData/Local/Microsoft/Windows/Temporary%20Internet%20Files/Content.Outlook/IZZOEPW3/&#3648;&#3592;&#3657;&#3634;&#3627;&#3609;&#3637;&#3657;&#3619;&#3634;&#3618;&#3605;&#3657;&#3623;%20&#3585;%20&#3618;%205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nedrive-global.kpmg.com/Documents%20and%20Settings/ut480022/Local%20Settings/Temporary%20Internet%20Files/Content.Outlook/QLEHOG10/job/P'Puk/2007/&#3648;&#3611;&#3619;&#3637;&#3618;&#3610;&#3648;&#3607;&#3637;&#3618;&#3610;&#3588;&#3594;&#3592;.Q3,Q3'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65/Local%20Settings/Temporary%20Internet%20Files/Content.Outlook/372US6J5/&#3648;&#3592;&#3657;&#3634;&#3627;&#3609;&#3637;&#3657;&#3619;&#3634;&#3618;&#3605;&#3657;&#3623;%20&#3648;&#3617;%20&#3618;%2055%2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14;&#3618;.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9;&#3634;&#3618;&#3621;&#3632;&#3648;&#3629;&#3637;&#3618;&#3604;&#3611;&#3619;&#3632;&#3585;&#3629;&#3610;&#3591;&#3610;%20%20&#3585;.&#3618;.%2057_update%2015.10.1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Desktop/&#3611;&#3636;&#3604;&#3591;&#3610;%20&#3614;.&#3618;.54/&#3648;&#3592;&#3657;&#3634;&#3627;&#3609;&#3637;&#3657;&#3619;&#3634;&#3618;&#3605;&#3657;&#3623;%20&#3614;&#3618;%2054.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10.&#3605;.&#3588;.54/&#3648;&#3592;&#3657;&#3634;&#3627;&#3609;&#3637;&#3657;&#3619;&#3634;&#3618;&#3605;&#3657;&#3623;%20&#3605;&#3588;.54.xls?E092B5F1" TargetMode="External"/><Relationship Id="rId1" Type="http://schemas.openxmlformats.org/officeDocument/2006/relationships/externalLinkPath" Target="file:///\\E092B5F1\&#3648;&#3592;&#3657;&#3634;&#3627;&#3609;&#3637;&#3657;&#3619;&#3634;&#3618;&#3605;&#3657;&#3623;%20&#3605;&#3588;.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585;&#3618;.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Users\mac\Downloads\IAVSERVER\Fina\Suriani\My%20Documents(c)\mgt\YA2002\Jan'02\MDSB%20Final\Internal%20Report\report\WINDOWS\DESKTOP\MDSB-Streamline9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Users\mac\Downloads\THNB00234\aws\Engagements\Modernform%20Group%20Plc\Modernform2002\Documents\Data\BANK.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626;&#3588;.5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6;&#3634;&#3619;&#3632;&#3612;&#3641;&#3585;&#3614;&#3633;&#3609;%20%20%20Q3'1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SAP\&#3648;&#3592;&#3657;&#3634;&#3627;&#3609;&#3637;&#3657;&#3619;&#3634;&#3618;&#3605;&#3657;&#3623;%20&#3585;&#3588;.5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617;&#3636;&#3618;%2054%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08;&#3588;.5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614;&#3588;.5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cut0027\Desktop\&#3591;&#3634;&#3609;%20kimbeso\2011\&#3648;&#3592;&#3657;&#3634;&#3627;&#3609;&#3637;&#3657;&#3619;&#3634;&#3618;&#3605;&#3657;&#3623;%20&#3648;&#3617;&#3618;.5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chp\My%20Documents\My%20Jobs@ey.com\Behn%20Meyer%20Group\Others\ASSET%20200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A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cut0027\Local%20Settings\Temporary%20Internet%20Files\Content.Outlook\G5FJQYCV\&#3648;&#3592;&#3657;&#3634;&#3627;&#3609;&#3637;&#3657;&#3619;&#3634;&#3618;&#3605;&#3657;&#3623;%20&#3617;&#3636;%20&#3618;%205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614;%20&#3588;%205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Documents%20and%20Settings\Administrator\Desktop\plan%20sales%202006%20TOG%20&#3648;&#3621;&#3609;&#3626;&#3660;&#3614;&#3636;&#3648;&#3624;&#36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585;&#3614;.5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onedrive-global.kpmg.com/C/C/G/Documents%20and%20Settings/ut510025/Local%20Settings/Temporary%20Internet%20Files/Content.Outlook/H4E1EBJS/&#3616;&#3634;&#3619;&#3632;&#3612;&#3641;&#3585;&#3614;&#3633;&#3609;%20PTTUT%20%202554%20Q1'11%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File%20Update\&#3648;&#3592;&#3657;&#3634;&#3627;&#3609;&#3637;&#3657;&#3619;&#3634;&#3618;&#3605;&#3657;&#3623;%20&#3617;&#3637;&#3588;%205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608;.&#3588;.5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Documents%20and%20Settings\npreechawong\My%20Documents\Saha%20farms\Saha%20Farms-2003\KAM\Nuch'%20s%20WP\Zmonth.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1999\DEPT-3YP.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unee\my%20documents\Toon\F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Teco-dc01\Home\pir_w\My%20Documents\DATA\MAIN%20FILES\NICO%20&amp;%20MOR\BUDGET2011\2011%20Budget_Base%20Case_Original\TECO%20PAP%20Revenue%20Model2011_Base%20Cas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last).xls?16660FD4" TargetMode="External"/><Relationship Id="rId1" Type="http://schemas.openxmlformats.org/officeDocument/2006/relationships/externalLinkPath" Target="file:///\\16660FD4\vsq4_02(las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onedrive-global.kpmg.com/YACOST/Byproduct/2002PROD/Product0845.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onedrive-global.kpmg.com/My%20Documents/AUDITOR/CTP/Documents%20and%20Settings/jinsee/Desktop/Documents%20and%20Settings/kwanichwisedkul/Desktop/b/Sgv2002q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PROGRA~1\IncrediMail\Data\Runtime\Message\%7bADAEF2C1-24C5-11D7-AAC5-000102939EFD%7d\rq4_02_1.xls" TargetMode="External"/></Relationships>
</file>

<file path=xl/externalLinks/_rels/externalLink49.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xls?16660FD4" TargetMode="External"/><Relationship Id="rId1" Type="http://schemas.openxmlformats.org/officeDocument/2006/relationships/externalLinkPath" Target="file:///\\16660FD4\vsq4_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arawangsamrong/Desktop/LUCKYTEX/copy.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psudsaneha/My%20Documents/BeauJob/TCVS/2003/YE2003/Package#vsq4-03.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file:///\\psf\C\Documents%20and%20Settings\Administrator\Application%20Data\Microsoft\Excel\C\C\C\C\Documents%20and%20Settings\ut510025\Local%20Settings\Temporary%20Internet%20Files\Content.Outlook\H4E1EBJS\NW_SERVER\DATA\ACCOUNT\JJ\Nong24\FOH\fohdetail04-aey.xls?B6660779" TargetMode="External"/><Relationship Id="rId1" Type="http://schemas.openxmlformats.org/officeDocument/2006/relationships/externalLinkPath" Target="file:///\\B6660779\fohdetail04-aey.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onedrive-global.kpmg.com/WINNT/Profiles/MXjuangsangsatidporn/Personal/Thailand/ARAC%20Server/112%20EWT/TH%20Pre-Implementation/TH%20First%20Site%20Visit/General%20Ledger/Financial%20Report%20Aug%20'01%20(Per%20GL%20Sys).xls" TargetMode="External"/></Relationships>
</file>

<file path=xl/externalLinks/_rels/externalLink55.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_first.xls?16660FD4" TargetMode="External"/><Relationship Id="rId1" Type="http://schemas.openxmlformats.org/officeDocument/2006/relationships/externalLinkPath" Target="file:///\\16660FD4\vsq4_02_first.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onedrive-global.kpmg.com/Documents%20and%20Settings/pongsak/My%20Documents/Budget/Model/NSM%20Breakeven%20analysi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WINDOWS\TEMP\JE98\OCT\MAY98\INDIA\cae98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My%20Documents\chotiwat\Quarter2'01\Fixed%20assets_Ranong.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My%20Documents\chotiwat\Quarter2'01\Fixed%20assets_kst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Rack&#3626;&#3640;&#3619;&#3614;&#3621;\NewCPF\Cpf44\Old44\DataWork\C_Tower30\C_43_q1_sgv\DataWork\C_cpf15\BangkokFeedmill\FORM_CPF.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anb\Depre\DEP1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TB-SLP-Q'2-04p.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Documents%20and%20Settings\wyuwanaboon\My%20Documents\MATA2004\Documents%20and%20Settings\ttanaphantarak.TH\Desktop\Provision_2002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My%20Documents\Engagement\Client.2001\Emery\Received\CLIENTS\Maa98\Maafs9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My%20Documents\Engagement\Client.2001\Emery\Received\CLASS\CLIENTS\Misung97\97audit\Maa970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All%20Users\Documents\AWS\Engagements\Modernform%20Group%20Plc\Modernform2003\Documents\TPP-C%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onedrive-global.kpmg.com/Documents%20and%20Settings/mchankrajang/My%20Documents/Natt/CHINA/Nat-omnova/2005/YE2005/Data/Ratio/Ratio2005/RATIO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80022\Local%20Settings\Temporary%20Internet%20Files\Content.Outlook\QLEHOG10\G_YE10\Q3'09\Asset%20Detail_Q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Users\mac\Downloads\Thbkkdc03\Audit%20D\DOCUME~1\VLAMJI~1\LOCALS~1\Temp\Test%20TB.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Back-Up/PTTUT%20Model/Current%20Development/CUP-1/CUP-1%20(23%20Apr,2011).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aphupaibul\Desktop\JOB%20beau\2006\JFE\WINNT\Profiles\smklein\Personal\Journal_Entry_Template_DEV.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Form-RMC%2003%20-%202007-new%20update.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Bkksrv02\Common\ACShare\F-Form\2006\Jan\End%20rates%202006.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DOCUME~1\PXSILA~1\LOCALS~1\Temp\TEMP\Profit%20Share%20Report%202001-1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backup\WP_04-06\SLP\12.31.07\jharktip\sts\SNF%20_TOPQ3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WINDOWS\Desktop\Trial%20Balance%20from%20Accpac-Oct00-Sep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A\DETAILAC.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Users\mac\Downloads\Suriani\c\SAIPUL\ACC%20New%20Task\Jan%2001\MDSB%20Final\Internal%20Report\report\WINDOWS\DESKTOP\MDSB-Streamline9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onedrive-global.kpmg.com/Shared/Finance%20and%20Admin/TPS%20II/TPS%20II%20Accounting%20Model/Final%20Townsville%20II%20Accounting%20Mode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WP%20TTT\k\Asset\AssetAllocation_20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TEMP\Profit%20Share%20Report%202001-1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Users\mac\Downloads\Learbom_wks08\c\My%20Documents\0001%20Preliminary\My%20Document\Quarter\Jan%20Attest%20TB.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STL%20Q204_pop.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wkittiwarolan\Local%20Settings\Temp\anb\Depre\DEP1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Users\mac\Downloads\THNB00178\aws\Documents%20and%20Settings\bktph.THNB00255\Desktop\TR_AP1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Itnb530306\Documents%20and%20Settings\ut510006.PTT\Desktop\PTTUT%20Model\Current%20Development\CUP-3\CUP-3%20Model%20(Aug%2013,%202009)(Fx%20=%20120,%20HR=3.38,%20BC%20=%2052,710%20x%20278).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c-cgacc14\c\WINDOWS\Desktop\WIP-&#3586;&#3634;&#3618;%20c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JOB\PMTC\3.31.04\My%20Documents\Sombat\East%20Water\EW-Financial%20Statements\EW-QUARTERLY-FS\FS-EW-Q1-45\EW-FA-090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Finance\Q-NARE\Q_NARE%20CTL%20200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c-cgacc14\c\WINDOWS\Desktop\MIS-COST%2010-20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Documents%20and%20Settings\Ichapandung\Local%20Settings\Temporary%20Internet%20Files\OLK16\OldComputers_roong.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backup\WP_04-06\SLP\12.31.07\data\cpt14\actual%20cost%202003-CPT14\act-08\cdt\Act.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onedrive-global.kpmg.com/Stephen/Thailand/OL1/OLO%20FY01%20-%20Interna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a04222/Local%20Settings/Temporary%20Internet%20Files/OLK56/CUP3%20Phase%201%20BOI%20LIST%20TOTALIZE-(T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1.%20Work%20Prgram/Demand%20&amp;%20Supply/2012/Customer%20Demand%20Projection%2006%20March%2012.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Z:\80%20Data%20Migation\30%20Data%20Template\05%20FI\Customer%20Master%20Template.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280742\Local%20Settings\Temporary%20Internet%20Files\OLK3\&#3585;&#3612;&#3597;.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1.Client%202001\Chuo%20Senko%20Group\Carat%20Media%20Services\1.Client%202001\Chuo%20Senko%20Group\Carat%20Media%20Services\TOP_Carat_2001%20"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1%202004\Q1%202004-HYP\OPSCO-Q1RF%202004-V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PTTUT%20Financial%20Assumption.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G\Treasury\DAYCASH\2002\Mar%2002\Q%20Day%20031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20fy02-03%20template.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FY01-03-MODEL.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aphupaibul\Desktop\JOB%20beau\2006\JFE\DATA\COMMON\CTRFORM\CTR.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onedrive-global.kpmg.com/EY%20audit/March_2009_Thaitap.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WINNT\Profiles\ws042002.000\Temporary%20Internet%20Files\OLK11\AR_AGING_WEEKLY_2TH.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b-cnacc02\c\analyze\cat\MIS2001\group-C2001%20ADD.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WINDOWS\Temp\Winzip\MR0806_TH207_f2%20comments.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imex.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ERVER\DataShare\Clients\My%20Documents\DTT%20Pack%20Development\2010\Word%20and%20Excel%20files\Index\1611%20%20Perform%20Preliminary%20analytical%20procedure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Documents%20and%20Settings\bkklo\Desktop\working\Section%20K..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onedrive-global.kpmg.com/Users/trojanavipat/Desktop/SMT%202012/O300%20Cash%20and%20cash%20equivalen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s://onedrive-global.kpmg.com/temp/Temporary%20Directory%201%20for%202005%20NSM%20Budget%20Model%20(7).zip/MASTER%20-%202005%20NSM%20Budget%20Model_Ver04_15.12.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S:\E\Documents%20and%20Settings\nitsi01\My%20Documents\Taxation2005\CIT%202005\EY%20Docs\LC%20Income%20Sttm%20-%20TH%20-%202005.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kjensuriya\Desktop\Job\Musashi\2004\S_059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WINDOWS\TEMP\JE98\OCT\MAY98\JE9801.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U\My%20Documents\Audit\Central\FS980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job\Cost\2008\FLOW%20CUP2\CUP2%20-%20Asset%20Rev%200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WINDOWS\Temp\AP.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WINNT\Profiles\smklein\Personal\Journal_Entry_Template_DEV.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onedrive-global.kpmg.com/Budgets/2002/Budget/ShdOp/02BUDF-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S:\Users\mac\Downloads\Thbk13\Tax_Files\WINDOWS\Temp\AP.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Ranong.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Report%20Form-RMC%2003%20-%202007-new%20updat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G:\anb\Depre\DEP1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Bkkpc682v72z\BKK%20Data%20(Public%20Data)\My%20%20Document\Kritsana\TEMP\Profit%20Share%20Report%202001-10.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onedrive-global.kpmg.com/Documents%20and%20Settings/USER/Desktop/L%20SOLAR/2012/YE_2012/Detail_YE_2012/Reconcile12.2012%20audi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s://onedrive-global.kpmg.com/Documents%20and%20Settings/510074/Application%20Data/Microsoft/Excel/NNEG%20Fin%20Model%2020111123%20base%207oct2011%20adjusted%20steam%20price.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BTN_YE\Lead%20BTN%20YE'04\Lead_PA%20Q2'04.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Documents%20and%20Settings\pir_w\Local%20Settings\Temp\TECO%20PAP%20Revenue%20Model2014.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Users\mac\Downloads\Thbk13\Tax_Files\WINNT\TEMP\SBA_Dragoco2002(up%20date)\AP.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Tsl-server\design\Quotations\Final%20Projects\Estimate-1800-Y-2003\NO-1800-130%20(THAI%20%20J_V%2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May\FS%20May%20200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onedrive-global.kpmg.com/Users/thathaicharoenlarp/Desktop/OSOTSPA/YE15/WP15/Package%20YE%2015/1001%20OSP_TH_Financial%20Reporting%20Package%20YE2015_V.02_25.01.2016.xlsx"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Base%20Rental"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ileserver\erp\Documents%20and%20Settings\user\Local%20Settings\Temporary%20Internet%20Files\Content.IE5\GHYROPEN\SumDelivery%20schedule%202004.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ileserver\erp\DOCUME~1\SASITH~1\LOCALS~1\Temp\C.Lotus.Notes.Data\Bplan-2551%20HO.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sf\Mar'13\I%20PACK\I%20PACK_-B%20_Version_dated_31-12-2012-PTTUT-formulas.xls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psf\Users\Pichamon\AppData\Local\Microsoft\Windows\Temporary%20Internet%20Files\Content.Outlook\LYC3FRZN\17%2001%2013%20-%20I%20PACK%20-%20Version%20dated%202012-12-20_Update3%20(Recovered).xlsm"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hbkk1s041\Data\Data\Drive_d\cpd-cp-64\Subsidairies%20company\TOCGC\TOCGC%20Information\TOCGC%20projection%202549%20by%20CPD\Model_Main%20-PTT%20New%20Pricing%20(Sep05)%20for%202006%20plan%20v2%20by%20PLP.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Data\Data\m\M30418\easy%20buy_\from%20Yeok\Nong%20nong\To%20P'Yeok\N'Nok\My%20Documents\chotiwat\Quarter2'01\Fixed%20assets_kst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JOB\aspac\My%20Documents\Sombat\East%20Water\EW-Financial%20Statements\EW-QUARTERLY-FS\FS-EW-Q1-45\EW-FA-090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SERVER\DataShare\mydoc\Others\Glow%20SPP1%20Company%20Limited%20-%20311206\5110%20Cash%20in%20hand%20and%20at%20Banks%20Leadsheet.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Rin\c\My%20Documents\&#3611;&#3619;&#3632;&#3617;&#3634;&#3603;&#3619;&#3634;&#3588;&#3634;&#3614;&#3639;&#3594;&#3626;&#3623;&#3609;\Data1\&#3614;&#3639;&#3594;&#3626;&#3623;&#3609;&#3650;&#3621;&#3585;\BOQ_&#3610;&#3656;&#3629;&#3614;&#3633;&#3585;&#3607;&#3656;&#3629;&#3619;&#3632;&#3610;&#3634;&#3618;&#3609;&#3657;&#3635;.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00Meaw\00Work\Rohm%20Group\Rohm%20Integrated\2005\Midyear\WP_RIST_0930\Data\m\M30418\Rohm\rohm2005\RIST%20CONSOL%20MAR'05-REVISED\29RIS0503-REVISED.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kst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Users\mac\Downloads\Cncho-fp01\groups\My%20Documents\backup2001\My%20document\yjy\&#26631;&#20934;&#25104;&#26412;&#38598;\2001&#24180;&#29289;&#26009;&#20215;&#30446;&#34920;-1.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Main%20Assumption%20Jun%202012%20Rev.00.xlsx" TargetMode="External"/></Relationships>
</file>

<file path=xl/externalLinks/_rels/externalLink168.xml.rels><?xml version="1.0" encoding="UTF-8" standalone="yes"?>
<Relationships xmlns="http://schemas.openxmlformats.org/package/2006/relationships"><Relationship Id="rId2" Type="http://schemas.microsoft.com/office/2019/04/relationships/externalLinkLongPath" Target="file:///\\psf\C\Documents%20and%20Settings\Administrator\Application%20Data\Microsoft\Excel\C\C\C\C\backup\WP_04-06\SMTC\SMTC2007\Documents%20and%20Settings\plimsirisettakul\My%20Documents\My%20document\N&amp;N\2003\Profit%20or%20loss%20sheet_2002\(NEW)OCT%2002.XLS?67173DD8" TargetMode="External"/><Relationship Id="rId1" Type="http://schemas.openxmlformats.org/officeDocument/2006/relationships/externalLinkPath" Target="file:///\\67173DD8\(NEW)OCT%200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psf\I\C\Documents%20and%20Settings\Administrator\Application%20Data\Microsoft\Excel\C\C\C\C\E\Rack&#3626;&#3640;&#3619;&#3614;&#3621;\NewCPF\Cpf44\Old44\DataWork\C_Tower30\C_43_q1_sgv\DataWork\C_cpf15\BangkokFeedmill\AR-PURCH\AR-AP.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S:\A\My%20Documents\Trial\DETAILAC.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s://onedrive-global.kpmg.com/Users/Sethaporn.S/Downloads/loan_amortization_schedule.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an\My%20Documents\SCS-S382\Substantive\301-TB.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I\namfon\audit2001\Inventory%20Dec.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S:\Users\mac\Downloads\Ingressnt\fin-share\GRPBGT0102R\ACMR\Icb\ICB0102R6.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sf\C\C\Documents%20and%20Settings\ut490012\Local%20Settings\Temporary%20Internet%20Files\Content.Outlook\6YCBW9L5\BOP\CUP2\1102AR%20Cup2%20adjust%200f%20wut....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ssuwansompong\Desktop\Heidi\JOB\PhyaThai%203\Year_End%202004\Q3'04\Pty3_Q2'04.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A:\Documents%20and%20Settings\skusolsat\Local%20Settings\Temporary%20Internet%20Files\OLK46\My%20Documents\Sombat\East%20Water\EW-Financial%20Statements\EW-QUARTERLY-FS\FS-EW-Q1-45\EW-FA-090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A\WINNT\Temp\10130104%20200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S:\Users\mac\Downloads\THBKKDC03\Audit%20D\Staff\Staff2\S\SMEDVIG\THAI\SMEDV-00.xls" TargetMode="External"/></Relationships>
</file>

<file path=xl/externalLinks/_rels/externalLink182.xml.rels><?xml version="1.0" encoding="UTF-8" standalone="yes"?>
<Relationships xmlns="http://schemas.openxmlformats.org/package/2006/relationships"><Relationship Id="rId2" Type="http://schemas.microsoft.com/office/2019/04/relationships/externalLinkLongPath" Target="file:///\\psf\C\Documents%20and%20Settings\Administrator\Application%20Data\Microsoft\Excel\C\C\C\C\Documents%20and%20Settings\sjaranya\My%20Documents\2006\Foamex\FOA-Nan-original\Q2'06\FoamexQ2'06\Wern\Foamax\Lily%20of%20the%20Valley\CONSO%20ACCOUNTS%202005%20DEC_v5%20PAT.xls?B94F337A" TargetMode="External"/><Relationship Id="rId1" Type="http://schemas.openxmlformats.org/officeDocument/2006/relationships/externalLinkPath" Target="file:///\\B94F337A\CONSO%20ACCOUNTS%202005%20DEC_v5%20PAT.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TB-STL-q2'04-n.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S:\IAP\val's%20latest\Data\Month-End\PL%20LEVEL%2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2RF%202004\OPS%20Q2RF04%20-%20R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O:\Finance\Treasury&amp;Planning\Private\Management%20Report%20-%20Associates\Business%20Plan%202005-9%20-%20Asso\BP2005-9_Final%20-%20HYP\OPS%20BPlan%202005-9%20R0.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thbkkfsr02\data$\Documents%20and%20Settings\All%20Users\Desktop\ASIAPACIFIC_INQUIRY_V8I.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S:\01%20Current%20Clients\Tax%20Compliance\2006\E\Euroceramic\Tax%20Computation\Final\Selling%20&amp;%20Admin%20Expense.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Thbk05\AuditB\Documents%20and%20Settings\nipapaw\Local%20Settings\Temporary%20Internet%20Files\OLKBA\2002%20Tax%20Return%20Questionnaire.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Users\RATCH\Documents\Sethanawee\Budget\2010\Budget%20RL%202553\Ratch%20Lao%20budget-53.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Users\mac\Downloads\IAVSERVER\Fina\Azman\Quater-%20Report%2002-03\WINDOWS\TEMP\MARM%20MASB%20JULY-SC%20PRELISTING.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L\Documents%20and%20Settings\shargielau.FOAMEXASIA\Local%20Settings\Temporary%20Internet%20Files\OLKA6\CONSOLIDATED%20ACCOUNTS%202003.xls" TargetMode="External"/></Relationships>
</file>

<file path=xl/externalLinks/_rels/externalLink207.xml.rels><?xml version="1.0" encoding="UTF-8" standalone="yes"?>
<Relationships xmlns="http://schemas.openxmlformats.org/package/2006/relationships"><Relationship Id="rId2" Type="http://schemas.microsoft.com/office/2019/04/relationships/externalLinkLongPath" Target="file:///\\psf\C\Documents%20and%20Settings\Administrator\Application%20Data\Microsoft\Excel\C\C\C\C\Documents%20and%20Settings\ut510025\Local%20Settings\Temporary%20Internet%20Files\Content.Outlook\H4E1EBJS\Acc03\c\Accounting\Fix%20asset\Year2000\FIX11-2000.xls?09553EFC" TargetMode="External"/><Relationship Id="rId1" Type="http://schemas.openxmlformats.org/officeDocument/2006/relationships/externalLinkPath" Target="file:///\\09553EFC\FIX11-2000.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S:\H\ACCFIN_WPTL\Finance%20&amp;%20Accounting\Accounting%20schedule\0809%20Accounting%20schdule\12%20Jun%2009\Summary\0912%20WPTL_Fixed%20Asset-Jun0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udayan\Udayan\udayan\MONTHLY%20REPORTS\OCT'03\SCHEDULES\WINNT\Profiles\smklein\Personal\Journal_Entry_Template_DEV.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s://onedrive-global.kpmg.com/Users/itsme/Google%20Drive/01%20Work/00%20PTT%20BPC%20Implementation/02%20Business%20Bluprint/02%20Input%20schedule/I101%20Financial%20statements%20and%20notes%20for%20PTT%20and%20subsidiaries.xlsx"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THAIGROUP\DAT\USER\MANAGE\CA\AIA.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TCR.BS.IBM02\D\TEMP\1998\CASH98.XLS" TargetMode="External"/></Relationships>
</file>

<file path=xl/externalLinks/_rels/externalLink215.xml.rels><?xml version="1.0" encoding="UTF-8" standalone="yes"?>
<Relationships xmlns="http://schemas.openxmlformats.org/package/2006/relationships"><Relationship Id="rId2" Type="http://schemas.microsoft.com/office/2019/04/relationships/externalLinkLongPath" Target="file:///\\psf\C\Documents%20and%20Settings\Administrator\Application%20Data\Microsoft\Excel\C\C\C\C\Documents%20and%20Settings\ut490012\Local%20Settings\Temporary%20Internet%20Files\Content.Outlook\6YCBW9L5\Apr\Cost%20Apr\Cost%20C1\Depre\&#3588;&#3656;&#3634;&#3648;&#3626;&#3639;&#3656;&#3629;&#3617;%20C1P%204.xls?05942D8C" TargetMode="External"/><Relationship Id="rId1" Type="http://schemas.openxmlformats.org/officeDocument/2006/relationships/externalLinkPath" Target="file:///\\05942D8C\&#3588;&#3656;&#3634;&#3648;&#3626;&#3639;&#3656;&#3629;&#3617;%20C1P%2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DW8RN2TU\asset%20Cup2(update)%20(2).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10/CUP-1/Depre/asset%20Cup1Phase5(&#3614;.&#3588;.53).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L\shargie\dec2004\CONSO%20ACCOUNTS%202004%20DEC_3.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SERVER\DataShare\Users\Siwaporn_T\AppData\Local\Microsoft\Windows\Temporary%20Internet%20Files\Content.Outlook\A59MQGA3\2250%20Cashflow%20worksheet%20of%20Glow%20Energy%20(Separated%20entity)%20YE%2010.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sjaranya\My%20Documents\2006\Foamex\Lily%20of%20the%20Valley\CONSO%20ACCOUNTS%202005%20DEC_v5%20PAT.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sjaranya\My%20Documents\2006\Foamex\Foamex'06-otherNan,Som.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F\Documents%20and%20Settings\jwiseschaisilp\Desktop\jharktip\bara\SWAP%20CALCULATION%201168%20YEAR%202003%20NOVEMBER.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PTP_YE\PA%20group%20_%20SCH\DETAILAC.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G:\Homework\Accounting\&#3591;&#3610;&#3585;&#3634;&#3619;&#3648;&#3591;&#3636;&#3609;\FS_2553\Job02\Appraisal\Trfc%20for%20Amt-P'nan\Base_NoKPP_Cdisc_SES(P'Nan-revise).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https://onedrive-global.kpmg.com/poo/Stock%20Movements/Stock%20On%202002/April%202002/STOCK_OUT.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onedrive-global.kpmg.com/Documents%20and%20Settings/avorachacreyanan/Myfile/Audit/Q.2%20'05%20Omnova/Q1'05/p'ning/Omnova/Inventory%20(D).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psf\Data\Drive_d\cpd-cp-64\Subsidairies%20company\TOCGC\TOCGC%20Information\TOCGC%20projection%202549%20by%20CPD\Model_Main%20-PTT%20New%20Pricing%20(Sep05)%20for%202006%20plan%20v2%20by%20PLP.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Data\Accounting\Reports\FS\FS-484-MPBC.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https://onedrive-global.kpmg.com/Users/asrinoppong/Desktop/UMSL_YE_15/WP_YE_15/G300/Work/Siam%20Yachio/Siam%20Yachio_YE15/YE/WP/G300/SYC_G300%20PPE%20YE_15.xlsx"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A:\DATA\Audit-job\jariya\Audit-job\ABFood\top\My%20Documents\Sombat\East%20Water\EW-Financial%20Statements\EW-QUARTERLY-FS\FS-EW-Q1-45\EW-FA-0900.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G:\NIK\PSM\anb\Depre\DEP12.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aphupaibul\Desktop\JOB%20beau\2006\JFE\cd\Reconciliations\NZ%20Duty%201NZ%2004%20224503%20INT%202001.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F:\~FaiRyTaLe\Jobs\TPL\Salary\Documents%20and%20Settings\osangpaung\Desktop\Thai%20Rent%20All%20%20Jun'08.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A:\Documents%20and%20Settings\wjantarakul\My%20Documents\beau\cut%20off%20ye'02\vsq4_02(last).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4)%20Feb%2010.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https://onedrive-global.kpmg.com/Users/nsittisawassakul/Desktop/Job/AJA/Quarter/Q1'19/Lead/Leadsheet%20AJA%20Q1'19%20V2.xlsx" TargetMode="External"/></Relationships>
</file>

<file path=xl/externalLinks/_rels/externalLink241.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msangrungarunchay/My%20Documents/Clients/SEWS-Components/2004/Cut%20of%20as%20at%20Oct%2031,2004/Clients/MIC/2004/Inventories%20as%20at%2031-5-2004.xls?FE8D6E6D" TargetMode="External"/><Relationship Id="rId1" Type="http://schemas.openxmlformats.org/officeDocument/2006/relationships/externalLinkPath" Target="file:///\\FE8D6E6D\Inventories%20as%20at%2031-5-2004.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U\My%20Documents\Tax\ctrform-org.xls" TargetMode="External"/></Relationships>
</file>

<file path=xl/externalLinks/_rels/externalLink245.xml.rels><?xml version="1.0" encoding="UTF-8" standalone="yes"?>
<Relationships xmlns="http://schemas.openxmlformats.org/package/2006/relationships"><Relationship Id="rId2" Type="http://schemas.microsoft.com/office/2019/04/relationships/externalLinkLongPath" Target="file:///\\psf\C\Documents%20and%20Settings\Administrator\Application%20Data\Microsoft\Excel\C\C\C\C\Documents%20and%20Settings\aphupaibul\Desktop\JOB%20beau\2006\JFE\TAX\GROUP9\2000\hayward\&#52572;&#51456;&#54785;\My%20Documents\Kim's%20Forms\CTR%20form\99form\ctr(origin).xls?53EBC199" TargetMode="External"/><Relationship Id="rId1" Type="http://schemas.openxmlformats.org/officeDocument/2006/relationships/externalLinkPath" Target="file:///\\53EBC199\ctr(origin).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VVa"/>
      <sheetName val="Program"/>
      <sheetName val="BS-Format FULL"/>
      <sheetName val="BS-Format"/>
      <sheetName val="EBITDA"/>
      <sheetName val="operating Assets"/>
      <sheetName val="ARAP "/>
      <sheetName val="Datial sale FAC"/>
      <sheetName val="Income"/>
      <sheetName val="BS-Format_FULL"/>
      <sheetName val="operating_Assets"/>
      <sheetName val="ARAP_"/>
      <sheetName val="Datial_sale_F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sheetName val="6-300y"/>
      <sheetName val="6-500y"/>
      <sheetName val="7-300y"/>
      <sheetName val="7-400y"/>
      <sheetName val="8-300y"/>
      <sheetName val="8-400y"/>
      <sheetName val="9-300y"/>
      <sheetName val="9-400y"/>
      <sheetName val="10-300"/>
      <sheetName val="10-500y"/>
      <sheetName val="11-100"/>
      <sheetName val="11-300y"/>
      <sheetName val="11-400y"/>
      <sheetName val="12-300y"/>
      <sheetName val="14-300y"/>
      <sheetName val="14-400"/>
      <sheetName val="15-400y"/>
      <sheetName val="15-500y"/>
      <sheetName val="16-300y"/>
      <sheetName val="16-400y"/>
      <sheetName val="17-100y"/>
      <sheetName val="21-300y"/>
      <sheetName val="22-300y"/>
      <sheetName val="Tested TB"/>
      <sheetName val="3-300y"/>
      <sheetName val="WORKING TB Q3"/>
      <sheetName val="10-300 (2)"/>
      <sheetName val="14-500 (2)"/>
      <sheetName val="Tested_T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ลูกหนี้(เก่า)"/>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
      <sheetName val="June"/>
      <sheetName val="Jan"/>
      <sheetName val="Feb"/>
      <sheetName val="Mar"/>
      <sheetName val="Apr"/>
      <sheetName val="May"/>
      <sheetName val="MD_R"/>
      <sheetName val="ADM_A"/>
      <sheetName val="CELL_A"/>
      <sheetName val="CHE_A"/>
      <sheetName val="CE_A"/>
      <sheetName val="YTD-Actual"/>
      <sheetName val="DESP_A"/>
      <sheetName val="JUNE1"/>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034-VTR"/>
      <sheetName val="036-VTR"/>
      <sheetName val="FSALES"/>
      <sheetName val="Box"/>
      <sheetName val="LIST"/>
      <sheetName val="sfcc-mth"/>
      <sheetName val="sfcc-ytd"/>
      <sheetName val="Scorecard"/>
      <sheetName val="#REF"/>
      <sheetName val="01000(A)"/>
      <sheetName val="Sheet1"/>
      <sheetName val="CASH98"/>
      <sheetName val="tpc"/>
      <sheetName val="LIA-JUN04"/>
      <sheetName val="BS"/>
      <sheetName val="DATA"/>
      <sheetName val="CF (2)"/>
      <sheetName val="TB as of Sep 2002"/>
      <sheetName val="TBBR"/>
      <sheetName val="시산표"/>
      <sheetName val="SUMMARY"/>
      <sheetName val="SUMFREIGHT"/>
      <sheetName val="資金繰り表 (9)"/>
      <sheetName val="PS"/>
      <sheetName val="Account List"/>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TB"/>
      <sheetName val="資金繰り表_(9)"/>
      <sheetName val="1.AR-Export"/>
      <sheetName val="AF Usage MTP"/>
      <sheetName val="CF_(2)"/>
      <sheetName val="TB_as_of_Sep_2002"/>
      <sheetName val="Comapny Name"/>
      <sheetName val="Manual"/>
      <sheetName val="I02-งวด_ผรม_หลัก-ย่อย-วัสดุ"/>
      <sheetName val="Account_List"/>
      <sheetName val="130530"/>
      <sheetName val="CF_(2)1"/>
      <sheetName val="TB_as_of_Sep_20021"/>
      <sheetName val="資金繰り表_(9)1"/>
      <sheetName val="Account_List1"/>
      <sheetName val="I02-งวด_ผรม_หลัก-ย่อย-วัสดุ1"/>
      <sheetName val="TrialBalance_Q3-2002"/>
      <sheetName val="Report_Srv__-_Subsidiary"/>
      <sheetName val="DR_+_R3_Archiving_-_Subsidiary"/>
      <sheetName val="1_AR-Export"/>
      <sheetName val="AF_Usage_MTP"/>
      <sheetName val="Comapny_Name"/>
      <sheetName val="資金繰り表･CASH FLOW（９）"/>
      <sheetName val="ﾘｽﾄ"/>
      <sheetName val="資金繰り表･CASH_FLOW（９）"/>
      <sheetName val="Venture_Key_Assumptions"/>
      <sheetName val="CONVERT"/>
      <sheetName val="LINK_WBPT"/>
      <sheetName val="Cashflows"/>
      <sheetName val="BP"/>
      <sheetName val="std cost"/>
      <sheetName val="承認票"/>
      <sheetName val="Profit and Loss"/>
      <sheetName val="Assumption"/>
      <sheetName val="資金繰り表_(9)2"/>
      <sheetName val="資金繰り表･CASH_FLOW（９）1"/>
      <sheetName val="std_cost"/>
      <sheetName val="Profit_and_Loss"/>
      <sheetName val="แผนงานหลัก"/>
      <sheetName val="Master"/>
      <sheetName val="2"/>
      <sheetName val="Options"/>
      <sheetName val="CONDITION"/>
      <sheetName val="Consumption"/>
      <sheetName val="L-2 PPT"/>
      <sheetName val="Active Aug'17"/>
      <sheetName val="RawData"/>
      <sheetName val="TargetK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sheetName val="ลูกหนี้(เก่า)"/>
      <sheetName val="Program"/>
      <sheetName val="BS,PL"/>
      <sheetName val="Crude Data"/>
      <sheetName val="加工リスト"/>
      <sheetName val="L300"/>
      <sheetName val="F3-1"/>
      <sheetName val="TB(BS)"/>
      <sheetName val="F3-3"/>
      <sheetName val="Tbl"/>
      <sheetName val="V3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AccpacTB"/>
      <sheetName val="new"/>
      <sheetName val="WORKING TB Q3"/>
      <sheetName val="BS,PL"/>
      <sheetName val="Cost Summary"/>
      <sheetName val="B1"/>
      <sheetName val="H300"/>
      <sheetName val="G300"/>
      <sheetName val="TB for WP"/>
      <sheetName val="TB 2011"/>
      <sheetName val="TB 2012"/>
      <sheetName val="JJDHT-Cash_Flows1"/>
      <sheetName val="JJDHT-Change_Share1"/>
      <sheetName val="Job_header"/>
      <sheetName val="TX-2Provision for doubtful_2010"/>
      <sheetName val="เงินกู้_MGC"/>
      <sheetName val="Sheet1"/>
      <sheetName val="OH Trend"/>
      <sheetName val="mapping"/>
      <sheetName val="BS&amp;PL"/>
      <sheetName val="Group"/>
      <sheetName val="stat local"/>
      <sheetName val="BS-Thai"/>
      <sheetName val="DealerData"/>
      <sheetName val="JJDHT-Cash_Flows2"/>
      <sheetName val="JJDHT-Change_Share2"/>
      <sheetName val="เงินกู้_MGC1"/>
      <sheetName val="TB_for_WP"/>
      <sheetName val="TB_2011"/>
      <sheetName val="TB_2012"/>
      <sheetName val="Job_header1"/>
      <sheetName val="Cost_Summary"/>
      <sheetName val="TX-2Provision_for_doubtful_2010"/>
      <sheetName val="WORKING_TB_Q3"/>
      <sheetName val="OH_Trend"/>
      <sheetName val="total"/>
      <sheetName val="dimension"/>
      <sheetName val="Trial Balance"/>
      <sheetName val="stat_local"/>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จ่ายล่วงหน้าบุคคลภายนอก"/>
      <sheetName val="Sheet3"/>
      <sheetName val="เงินประกันเงินมัดจำระยะยาว4"/>
    </sheetNames>
    <sheetDataSet>
      <sheetData sheetId="0" refreshError="1"/>
      <sheetData sheetId="1" refreshError="1"/>
      <sheetData sheetId="2"/>
      <sheetData sheetId="3"/>
      <sheetData sheetId="4" refreshError="1"/>
      <sheetData sheetId="5" refreshError="1"/>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sheetName val="Sheet3"/>
    </sheetNames>
    <sheetDataSet>
      <sheetData sheetId="0" refreshError="1"/>
      <sheetData sheetId="1" refreshError="1"/>
      <sheetData sheetId="2"/>
      <sheetData sheetId="3"/>
      <sheetData sheetId="4"/>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คชจ.ขายบริหาร (เปรียบเทียบQ)"/>
      <sheetName val="ค่าจ้างทำความสะอาด"/>
      <sheetName val="ค่าจ้างบุคคลภายนอกQ"/>
      <sheetName val="ค่าจ้างที่ปรึกษา"/>
      <sheetName val="ค่าจ้างบุคคลภายนอก"/>
    </sheetNames>
    <sheetDataSet>
      <sheetData sheetId="0" refreshError="1"/>
      <sheetData sheetId="1">
        <row r="2">
          <cell r="A2" t="str">
            <v>Doc.no.</v>
          </cell>
        </row>
        <row r="3">
          <cell r="A3" t="str">
            <v>6000000107</v>
          </cell>
          <cell r="D3">
            <v>39172</v>
          </cell>
          <cell r="E3">
            <v>39173</v>
          </cell>
          <cell r="F3">
            <v>-29883.75</v>
          </cell>
          <cell r="G3" t="str">
            <v>THB</v>
          </cell>
        </row>
        <row r="4">
          <cell r="A4" t="str">
            <v>5500000243</v>
          </cell>
          <cell r="D4">
            <v>39175</v>
          </cell>
          <cell r="E4">
            <v>39175</v>
          </cell>
          <cell r="F4">
            <v>8466.25</v>
          </cell>
          <cell r="G4" t="str">
            <v>THB</v>
          </cell>
        </row>
        <row r="5">
          <cell r="A5" t="str">
            <v>5500000253</v>
          </cell>
          <cell r="D5">
            <v>39175</v>
          </cell>
          <cell r="E5">
            <v>39175</v>
          </cell>
          <cell r="F5">
            <v>7552.19</v>
          </cell>
          <cell r="G5" t="str">
            <v>THB</v>
          </cell>
        </row>
        <row r="6">
          <cell r="A6" t="str">
            <v>5500000253</v>
          </cell>
          <cell r="D6">
            <v>39175</v>
          </cell>
          <cell r="E6">
            <v>39175</v>
          </cell>
          <cell r="F6">
            <v>7552.19</v>
          </cell>
          <cell r="G6" t="str">
            <v>THB</v>
          </cell>
        </row>
        <row r="7">
          <cell r="A7" t="str">
            <v>5500000253</v>
          </cell>
          <cell r="D7">
            <v>39175</v>
          </cell>
          <cell r="E7">
            <v>39175</v>
          </cell>
          <cell r="F7">
            <v>7552.19</v>
          </cell>
          <cell r="G7" t="str">
            <v>THB</v>
          </cell>
        </row>
        <row r="8">
          <cell r="A8" t="str">
            <v>5500000283</v>
          </cell>
          <cell r="D8">
            <v>39197</v>
          </cell>
          <cell r="E8">
            <v>39197</v>
          </cell>
          <cell r="F8">
            <v>6850</v>
          </cell>
          <cell r="G8" t="str">
            <v>THB</v>
          </cell>
        </row>
        <row r="9">
          <cell r="A9" t="str">
            <v>5500000283</v>
          </cell>
          <cell r="D9">
            <v>39197</v>
          </cell>
          <cell r="E9">
            <v>39197</v>
          </cell>
          <cell r="F9">
            <v>6850</v>
          </cell>
          <cell r="G9" t="str">
            <v>THB</v>
          </cell>
        </row>
        <row r="10">
          <cell r="A10" t="str">
            <v>5500000283</v>
          </cell>
          <cell r="D10">
            <v>39197</v>
          </cell>
          <cell r="E10">
            <v>39197</v>
          </cell>
          <cell r="F10">
            <v>6850</v>
          </cell>
          <cell r="G10" t="str">
            <v>THB</v>
          </cell>
        </row>
        <row r="11">
          <cell r="A11" t="str">
            <v>5500000325</v>
          </cell>
          <cell r="D11">
            <v>39206</v>
          </cell>
          <cell r="E11">
            <v>39206</v>
          </cell>
          <cell r="F11">
            <v>8370</v>
          </cell>
          <cell r="G11" t="str">
            <v>THB</v>
          </cell>
        </row>
        <row r="12">
          <cell r="A12" t="str">
            <v>5500000326</v>
          </cell>
          <cell r="D12">
            <v>39206</v>
          </cell>
          <cell r="E12">
            <v>39206</v>
          </cell>
          <cell r="F12">
            <v>8741.2999999999993</v>
          </cell>
          <cell r="G12" t="str">
            <v>THB</v>
          </cell>
        </row>
        <row r="13">
          <cell r="A13" t="str">
            <v>5500000326</v>
          </cell>
          <cell r="D13">
            <v>39206</v>
          </cell>
          <cell r="E13">
            <v>39206</v>
          </cell>
          <cell r="F13">
            <v>8741.2999999999993</v>
          </cell>
          <cell r="G13" t="str">
            <v>THB</v>
          </cell>
        </row>
        <row r="14">
          <cell r="A14" t="str">
            <v>5500000326</v>
          </cell>
          <cell r="D14">
            <v>39206</v>
          </cell>
          <cell r="E14">
            <v>39206</v>
          </cell>
          <cell r="F14">
            <v>8741.2999999999993</v>
          </cell>
          <cell r="G14" t="str">
            <v>THB</v>
          </cell>
        </row>
        <row r="15">
          <cell r="A15" t="str">
            <v>5500000335</v>
          </cell>
          <cell r="D15">
            <v>39210</v>
          </cell>
          <cell r="E15">
            <v>39210</v>
          </cell>
          <cell r="F15">
            <v>5000</v>
          </cell>
          <cell r="G15" t="str">
            <v>THB</v>
          </cell>
        </row>
        <row r="16">
          <cell r="A16" t="str">
            <v>5500000335</v>
          </cell>
          <cell r="D16">
            <v>39210</v>
          </cell>
          <cell r="E16">
            <v>39210</v>
          </cell>
          <cell r="F16">
            <v>5000</v>
          </cell>
          <cell r="G16" t="str">
            <v>THB</v>
          </cell>
        </row>
        <row r="17">
          <cell r="A17" t="str">
            <v>5500000335</v>
          </cell>
          <cell r="D17">
            <v>39210</v>
          </cell>
          <cell r="E17">
            <v>39210</v>
          </cell>
          <cell r="F17">
            <v>5000</v>
          </cell>
          <cell r="G17" t="str">
            <v>THB</v>
          </cell>
        </row>
        <row r="18">
          <cell r="A18" t="str">
            <v>2100000080</v>
          </cell>
          <cell r="D18">
            <v>39202</v>
          </cell>
          <cell r="E18">
            <v>39217</v>
          </cell>
          <cell r="F18">
            <v>2000</v>
          </cell>
          <cell r="G18" t="str">
            <v>THB</v>
          </cell>
        </row>
        <row r="19">
          <cell r="A19" t="str">
            <v>5500000381</v>
          </cell>
          <cell r="D19">
            <v>39230</v>
          </cell>
          <cell r="E19">
            <v>39230</v>
          </cell>
          <cell r="F19">
            <v>5625</v>
          </cell>
          <cell r="G19" t="str">
            <v>THB</v>
          </cell>
        </row>
        <row r="20">
          <cell r="A20" t="str">
            <v>5500000381</v>
          </cell>
          <cell r="D20">
            <v>39230</v>
          </cell>
          <cell r="E20">
            <v>39230</v>
          </cell>
          <cell r="F20">
            <v>5625</v>
          </cell>
          <cell r="G20" t="str">
            <v>THB</v>
          </cell>
        </row>
        <row r="21">
          <cell r="A21" t="str">
            <v>5500000381</v>
          </cell>
          <cell r="D21">
            <v>39230</v>
          </cell>
          <cell r="E21">
            <v>39230</v>
          </cell>
          <cell r="F21">
            <v>5625</v>
          </cell>
          <cell r="G21" t="str">
            <v>THB</v>
          </cell>
        </row>
        <row r="22">
          <cell r="A22" t="str">
            <v>5500000382</v>
          </cell>
          <cell r="D22">
            <v>39230</v>
          </cell>
          <cell r="E22">
            <v>39230</v>
          </cell>
          <cell r="F22">
            <v>6850</v>
          </cell>
          <cell r="G22" t="str">
            <v>THB</v>
          </cell>
        </row>
        <row r="23">
          <cell r="A23" t="str">
            <v>5500000382</v>
          </cell>
          <cell r="D23">
            <v>39230</v>
          </cell>
          <cell r="E23">
            <v>39230</v>
          </cell>
          <cell r="F23">
            <v>6850</v>
          </cell>
          <cell r="G23" t="str">
            <v>THB</v>
          </cell>
        </row>
        <row r="24">
          <cell r="A24" t="str">
            <v>5500000382</v>
          </cell>
          <cell r="D24">
            <v>39230</v>
          </cell>
          <cell r="E24">
            <v>39230</v>
          </cell>
          <cell r="F24">
            <v>6850</v>
          </cell>
          <cell r="G24" t="str">
            <v>THB</v>
          </cell>
        </row>
        <row r="25">
          <cell r="A25" t="str">
            <v>5500000423</v>
          </cell>
          <cell r="D25">
            <v>39239</v>
          </cell>
          <cell r="E25">
            <v>39239</v>
          </cell>
          <cell r="F25">
            <v>8614.75</v>
          </cell>
          <cell r="G25" t="str">
            <v>THB</v>
          </cell>
        </row>
        <row r="26">
          <cell r="A26" t="str">
            <v>5500000423</v>
          </cell>
          <cell r="D26">
            <v>39239</v>
          </cell>
          <cell r="E26">
            <v>39239</v>
          </cell>
          <cell r="F26">
            <v>8614.75</v>
          </cell>
          <cell r="G26" t="str">
            <v>THB</v>
          </cell>
        </row>
        <row r="27">
          <cell r="A27" t="str">
            <v>5500000423</v>
          </cell>
          <cell r="D27">
            <v>39239</v>
          </cell>
          <cell r="E27">
            <v>39239</v>
          </cell>
          <cell r="F27">
            <v>8614.74</v>
          </cell>
          <cell r="G27" t="str">
            <v>THB</v>
          </cell>
        </row>
        <row r="28">
          <cell r="A28" t="str">
            <v>5500000455</v>
          </cell>
          <cell r="D28">
            <v>39239</v>
          </cell>
          <cell r="E28">
            <v>39239</v>
          </cell>
          <cell r="F28">
            <v>9720</v>
          </cell>
          <cell r="G28" t="str">
            <v>THB</v>
          </cell>
        </row>
        <row r="29">
          <cell r="A29" t="str">
            <v>5500000461</v>
          </cell>
          <cell r="D29">
            <v>39258</v>
          </cell>
          <cell r="E29">
            <v>39258</v>
          </cell>
          <cell r="F29">
            <v>6850</v>
          </cell>
          <cell r="G29" t="str">
            <v>THB</v>
          </cell>
        </row>
        <row r="30">
          <cell r="A30" t="str">
            <v>5500000461</v>
          </cell>
          <cell r="D30">
            <v>39258</v>
          </cell>
          <cell r="E30">
            <v>39258</v>
          </cell>
          <cell r="F30">
            <v>6850</v>
          </cell>
          <cell r="G30" t="str">
            <v>THB</v>
          </cell>
        </row>
        <row r="31">
          <cell r="A31" t="str">
            <v>5500000461</v>
          </cell>
          <cell r="D31">
            <v>39258</v>
          </cell>
          <cell r="E31">
            <v>39258</v>
          </cell>
          <cell r="F31">
            <v>6850</v>
          </cell>
          <cell r="G31" t="str">
            <v>THB</v>
          </cell>
        </row>
        <row r="32">
          <cell r="A32" t="str">
            <v>3000001168</v>
          </cell>
          <cell r="D32">
            <v>39263</v>
          </cell>
          <cell r="E32">
            <v>39263</v>
          </cell>
          <cell r="F32">
            <v>34458.980000000003</v>
          </cell>
          <cell r="G32" t="str">
            <v>THB</v>
          </cell>
        </row>
        <row r="33">
          <cell r="A33" t="str">
            <v>3000001168</v>
          </cell>
          <cell r="D33">
            <v>39263</v>
          </cell>
          <cell r="E33">
            <v>39263</v>
          </cell>
          <cell r="F33">
            <v>9720</v>
          </cell>
          <cell r="G33" t="str">
            <v>THB</v>
          </cell>
        </row>
        <row r="34">
          <cell r="A34" t="str">
            <v>3000001168</v>
          </cell>
          <cell r="D34">
            <v>39263</v>
          </cell>
          <cell r="E34">
            <v>39263</v>
          </cell>
          <cell r="F34">
            <v>27400</v>
          </cell>
          <cell r="G34" t="str">
            <v>THB</v>
          </cell>
        </row>
        <row r="35">
          <cell r="F35">
            <v>238501.19</v>
          </cell>
        </row>
        <row r="36">
          <cell r="A36" t="str">
            <v>6000000250</v>
          </cell>
          <cell r="D36">
            <v>39263</v>
          </cell>
          <cell r="E36">
            <v>39264</v>
          </cell>
          <cell r="F36">
            <v>-34458.980000000003</v>
          </cell>
          <cell r="G36" t="str">
            <v>THB</v>
          </cell>
        </row>
        <row r="37">
          <cell r="A37" t="str">
            <v>6000000250</v>
          </cell>
          <cell r="D37">
            <v>39263</v>
          </cell>
          <cell r="E37">
            <v>39264</v>
          </cell>
          <cell r="F37">
            <v>-9720</v>
          </cell>
          <cell r="G37" t="str">
            <v>THB</v>
          </cell>
        </row>
        <row r="38">
          <cell r="A38" t="str">
            <v>6000000250</v>
          </cell>
          <cell r="D38">
            <v>39263</v>
          </cell>
          <cell r="E38">
            <v>39264</v>
          </cell>
          <cell r="F38">
            <v>-27400</v>
          </cell>
          <cell r="G38" t="str">
            <v>THB</v>
          </cell>
        </row>
        <row r="39">
          <cell r="A39" t="str">
            <v>2400000861</v>
          </cell>
          <cell r="D39">
            <v>39265</v>
          </cell>
          <cell r="E39">
            <v>39265</v>
          </cell>
          <cell r="F39">
            <v>1250</v>
          </cell>
          <cell r="G39" t="str">
            <v>THB</v>
          </cell>
        </row>
        <row r="40">
          <cell r="A40" t="str">
            <v>5500000486</v>
          </cell>
          <cell r="D40">
            <v>39267</v>
          </cell>
          <cell r="E40">
            <v>39267</v>
          </cell>
          <cell r="F40">
            <v>8100</v>
          </cell>
          <cell r="G40" t="str">
            <v>THB</v>
          </cell>
        </row>
        <row r="41">
          <cell r="A41" t="str">
            <v>5500000487</v>
          </cell>
          <cell r="D41">
            <v>39267</v>
          </cell>
          <cell r="E41">
            <v>39267</v>
          </cell>
          <cell r="F41">
            <v>7872.25</v>
          </cell>
          <cell r="G41" t="str">
            <v>THB</v>
          </cell>
        </row>
        <row r="42">
          <cell r="A42" t="str">
            <v>5500000487</v>
          </cell>
          <cell r="D42">
            <v>39267</v>
          </cell>
          <cell r="E42">
            <v>39267</v>
          </cell>
          <cell r="F42">
            <v>7872.25</v>
          </cell>
          <cell r="G42" t="str">
            <v>THB</v>
          </cell>
        </row>
        <row r="43">
          <cell r="A43" t="str">
            <v>5500000487</v>
          </cell>
          <cell r="D43">
            <v>39267</v>
          </cell>
          <cell r="E43">
            <v>39267</v>
          </cell>
          <cell r="F43">
            <v>7872.24</v>
          </cell>
          <cell r="G43" t="str">
            <v>THB</v>
          </cell>
        </row>
        <row r="44">
          <cell r="A44" t="str">
            <v>4700000856</v>
          </cell>
          <cell r="D44">
            <v>39265</v>
          </cell>
          <cell r="E44">
            <v>39275</v>
          </cell>
          <cell r="F44">
            <v>2000</v>
          </cell>
          <cell r="G44" t="str">
            <v>THB</v>
          </cell>
        </row>
        <row r="45">
          <cell r="A45" t="str">
            <v>4700000909</v>
          </cell>
          <cell r="D45">
            <v>39265</v>
          </cell>
          <cell r="E45">
            <v>39279</v>
          </cell>
          <cell r="F45">
            <v>4000</v>
          </cell>
          <cell r="G45" t="str">
            <v>THB</v>
          </cell>
        </row>
        <row r="46">
          <cell r="A46" t="str">
            <v>5500000529</v>
          </cell>
          <cell r="D46">
            <v>39287</v>
          </cell>
          <cell r="E46">
            <v>39287</v>
          </cell>
          <cell r="F46">
            <v>6850</v>
          </cell>
          <cell r="G46" t="str">
            <v>THB</v>
          </cell>
        </row>
        <row r="47">
          <cell r="A47" t="str">
            <v>5500000529</v>
          </cell>
          <cell r="D47">
            <v>39287</v>
          </cell>
          <cell r="E47">
            <v>39287</v>
          </cell>
          <cell r="F47">
            <v>6850</v>
          </cell>
          <cell r="G47" t="str">
            <v>THB</v>
          </cell>
        </row>
        <row r="48">
          <cell r="A48" t="str">
            <v>5500000529</v>
          </cell>
          <cell r="D48">
            <v>39287</v>
          </cell>
          <cell r="E48">
            <v>39287</v>
          </cell>
          <cell r="F48">
            <v>6850</v>
          </cell>
          <cell r="G48" t="str">
            <v>THB</v>
          </cell>
        </row>
        <row r="49">
          <cell r="A49" t="str">
            <v>5500000589</v>
          </cell>
          <cell r="D49">
            <v>39301</v>
          </cell>
          <cell r="E49">
            <v>39301</v>
          </cell>
          <cell r="F49">
            <v>7627.56</v>
          </cell>
          <cell r="G49" t="str">
            <v>THB</v>
          </cell>
        </row>
        <row r="50">
          <cell r="A50" t="str">
            <v>5500000589</v>
          </cell>
          <cell r="D50">
            <v>39301</v>
          </cell>
          <cell r="E50">
            <v>39301</v>
          </cell>
          <cell r="F50">
            <v>7627.56</v>
          </cell>
          <cell r="G50" t="str">
            <v>THB</v>
          </cell>
        </row>
        <row r="51">
          <cell r="A51" t="str">
            <v>5500000589</v>
          </cell>
          <cell r="D51">
            <v>39301</v>
          </cell>
          <cell r="E51">
            <v>39301</v>
          </cell>
          <cell r="F51">
            <v>7627.56</v>
          </cell>
          <cell r="G51" t="str">
            <v>THB</v>
          </cell>
        </row>
        <row r="52">
          <cell r="A52" t="str">
            <v>4700001042</v>
          </cell>
          <cell r="D52">
            <v>39281</v>
          </cell>
          <cell r="E52">
            <v>39308</v>
          </cell>
          <cell r="F52">
            <v>2000</v>
          </cell>
          <cell r="G52" t="str">
            <v>THB</v>
          </cell>
        </row>
        <row r="53">
          <cell r="A53" t="str">
            <v>5500000591</v>
          </cell>
          <cell r="D53">
            <v>39308</v>
          </cell>
          <cell r="E53">
            <v>39308</v>
          </cell>
          <cell r="F53">
            <v>8640</v>
          </cell>
          <cell r="G53" t="str">
            <v>THB</v>
          </cell>
        </row>
        <row r="54">
          <cell r="A54" t="str">
            <v>5500000621</v>
          </cell>
          <cell r="D54">
            <v>39318</v>
          </cell>
          <cell r="E54">
            <v>39318</v>
          </cell>
          <cell r="F54">
            <v>6850</v>
          </cell>
          <cell r="G54" t="str">
            <v>THB</v>
          </cell>
        </row>
        <row r="55">
          <cell r="A55" t="str">
            <v>5500000621</v>
          </cell>
          <cell r="D55">
            <v>39318</v>
          </cell>
          <cell r="E55">
            <v>39318</v>
          </cell>
          <cell r="F55">
            <v>6850</v>
          </cell>
          <cell r="G55" t="str">
            <v>THB</v>
          </cell>
        </row>
        <row r="56">
          <cell r="A56" t="str">
            <v>5500000621</v>
          </cell>
          <cell r="D56">
            <v>39318</v>
          </cell>
          <cell r="E56">
            <v>39318</v>
          </cell>
          <cell r="F56">
            <v>6850</v>
          </cell>
          <cell r="G56" t="str">
            <v>THB</v>
          </cell>
        </row>
        <row r="57">
          <cell r="A57" t="str">
            <v>5500000707</v>
          </cell>
          <cell r="D57">
            <v>39328</v>
          </cell>
          <cell r="E57">
            <v>39328</v>
          </cell>
          <cell r="F57">
            <v>7368.1</v>
          </cell>
          <cell r="G57" t="str">
            <v>THB</v>
          </cell>
        </row>
        <row r="58">
          <cell r="A58" t="str">
            <v>5500000707</v>
          </cell>
          <cell r="D58">
            <v>39328</v>
          </cell>
          <cell r="E58">
            <v>39328</v>
          </cell>
          <cell r="F58">
            <v>7368.1</v>
          </cell>
          <cell r="G58" t="str">
            <v>THB</v>
          </cell>
        </row>
        <row r="59">
          <cell r="A59" t="str">
            <v>5500000707</v>
          </cell>
          <cell r="D59">
            <v>39328</v>
          </cell>
          <cell r="E59">
            <v>39328</v>
          </cell>
          <cell r="F59">
            <v>7368.1</v>
          </cell>
          <cell r="G59" t="str">
            <v>THB</v>
          </cell>
        </row>
        <row r="60">
          <cell r="A60" t="str">
            <v>5500000724</v>
          </cell>
          <cell r="D60">
            <v>39329</v>
          </cell>
          <cell r="E60">
            <v>39330</v>
          </cell>
          <cell r="F60">
            <v>9787.5499999999993</v>
          </cell>
          <cell r="G60" t="str">
            <v>THB</v>
          </cell>
        </row>
        <row r="61">
          <cell r="A61" t="str">
            <v>5500000740</v>
          </cell>
          <cell r="D61">
            <v>39349</v>
          </cell>
          <cell r="E61">
            <v>39349</v>
          </cell>
          <cell r="F61">
            <v>7250</v>
          </cell>
          <cell r="G61" t="str">
            <v>THB</v>
          </cell>
        </row>
        <row r="62">
          <cell r="A62" t="str">
            <v>5500000740</v>
          </cell>
          <cell r="D62">
            <v>39349</v>
          </cell>
          <cell r="E62">
            <v>39349</v>
          </cell>
          <cell r="F62">
            <v>7250</v>
          </cell>
          <cell r="G62" t="str">
            <v>THB</v>
          </cell>
        </row>
        <row r="63">
          <cell r="A63" t="str">
            <v>5500000740</v>
          </cell>
          <cell r="D63">
            <v>39349</v>
          </cell>
          <cell r="E63">
            <v>39349</v>
          </cell>
          <cell r="F63">
            <v>7250</v>
          </cell>
          <cell r="G63" t="str">
            <v>THB</v>
          </cell>
        </row>
        <row r="64">
          <cell r="A64" t="str">
            <v>3000001858</v>
          </cell>
          <cell r="D64">
            <v>39355</v>
          </cell>
          <cell r="E64">
            <v>39355</v>
          </cell>
          <cell r="F64">
            <v>29472.41</v>
          </cell>
          <cell r="G64" t="str">
            <v>THB</v>
          </cell>
        </row>
        <row r="65">
          <cell r="A65" t="str">
            <v>3000001858</v>
          </cell>
          <cell r="D65">
            <v>39355</v>
          </cell>
          <cell r="E65">
            <v>39355</v>
          </cell>
          <cell r="F65">
            <v>9787.5499999999993</v>
          </cell>
          <cell r="G65" t="str">
            <v>THB</v>
          </cell>
        </row>
      </sheetData>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1">
          <cell r="S871">
            <v>-149314469.00999999</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
      <sheetName val="E"/>
      <sheetName val="AR"/>
      <sheetName val="Other AR Detail "/>
      <sheetName val="AR Other RPT "/>
      <sheetName val="AR Employee "/>
      <sheetName val="Prepaid RPT"/>
      <sheetName val="Prepaid Exp Other"/>
      <sheetName val="Prepaid Insur Other"/>
      <sheetName val="Prepaid Other"/>
      <sheetName val="JQ"/>
      <sheetName val="G"/>
      <sheetName val="JJJ"/>
      <sheetName val="HS"/>
      <sheetName val="HJ"/>
      <sheetName val="HA"/>
      <sheetName val="HO"/>
      <sheetName val="JL"/>
      <sheetName val="J"/>
      <sheetName val="เงินประกันเงินมัดจำระยะยาว"/>
      <sheetName val="R"/>
      <sheetName val="JJ"/>
      <sheetName val="GW"/>
      <sheetName val="M"/>
      <sheetName val="AP"/>
      <sheetName val="NC"/>
      <sheetName val="รายละเอียดเจ้าหนี้"/>
      <sheetName val="NI"/>
      <sheetName val="N"/>
      <sheetName val="NQ"/>
      <sheetName val="NP"/>
      <sheetName val="NA "/>
      <sheetName val="NR"/>
      <sheetName val="Q"/>
      <sheetName val="LP"/>
      <sheetName val="LE"/>
      <sheetName val="S"/>
      <sheetName val="SFL"/>
      <sheetName val="NII"/>
      <sheetName val="OI"/>
      <sheetName val="INT"/>
      <sheetName val="NI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
          <cell r="D3">
            <v>0</v>
          </cell>
          <cell r="E3">
            <v>0</v>
          </cell>
        </row>
        <row r="4">
          <cell r="D4" t="str">
            <v>Clrng doc.</v>
          </cell>
          <cell r="E4" t="str">
            <v>Text</v>
          </cell>
        </row>
        <row r="5">
          <cell r="D5">
            <v>0</v>
          </cell>
          <cell r="E5" t="str">
            <v>C.2 ปป.โอนเงินประกันฯยาวเป็นระยะสั้น เจนโก้ ม.ค.55</v>
          </cell>
        </row>
        <row r="6">
          <cell r="D6">
            <v>0</v>
          </cell>
          <cell r="E6">
            <v>0</v>
          </cell>
        </row>
        <row r="7">
          <cell r="D7">
            <v>0</v>
          </cell>
          <cell r="E7">
            <v>0</v>
          </cell>
        </row>
        <row r="8">
          <cell r="D8">
            <v>0</v>
          </cell>
          <cell r="E8">
            <v>0</v>
          </cell>
        </row>
        <row r="9">
          <cell r="D9" t="str">
            <v>Clrng doc.</v>
          </cell>
          <cell r="E9" t="str">
            <v>Text</v>
          </cell>
        </row>
        <row r="10">
          <cell r="D10" t="str">
            <v>DG</v>
          </cell>
          <cell r="E10" t="str">
            <v>ลดเงินหลักประกัน บจก.สเปซ แมทริกซ์</v>
          </cell>
        </row>
        <row r="11">
          <cell r="D11">
            <v>0</v>
          </cell>
          <cell r="E11" t="str">
            <v>ค่าหลักประกันงาน 10 % - บจก.สเปซ แมทริกซ์ ดีไซน์</v>
          </cell>
        </row>
        <row r="12">
          <cell r="D12">
            <v>0</v>
          </cell>
          <cell r="E12">
            <v>0</v>
          </cell>
        </row>
        <row r="13">
          <cell r="D13">
            <v>0</v>
          </cell>
          <cell r="E13">
            <v>0</v>
          </cell>
        </row>
        <row r="14">
          <cell r="D14">
            <v>0</v>
          </cell>
          <cell r="E14">
            <v>0</v>
          </cell>
        </row>
        <row r="15">
          <cell r="D15">
            <v>0</v>
          </cell>
          <cell r="E15">
            <v>0</v>
          </cell>
        </row>
        <row r="16">
          <cell r="D16">
            <v>0</v>
          </cell>
          <cell r="E16">
            <v>0</v>
          </cell>
        </row>
        <row r="17">
          <cell r="D17">
            <v>0</v>
          </cell>
          <cell r="E17">
            <v>0</v>
          </cell>
        </row>
        <row r="18">
          <cell r="D18">
            <v>0</v>
          </cell>
          <cell r="E18">
            <v>0</v>
          </cell>
        </row>
        <row r="19">
          <cell r="D19">
            <v>0</v>
          </cell>
          <cell r="E19">
            <v>0</v>
          </cell>
        </row>
        <row r="20">
          <cell r="D20">
            <v>0</v>
          </cell>
          <cell r="E20">
            <v>0</v>
          </cell>
        </row>
        <row r="21">
          <cell r="D21">
            <v>0</v>
          </cell>
          <cell r="E21">
            <v>0</v>
          </cell>
        </row>
        <row r="22">
          <cell r="D22">
            <v>0</v>
          </cell>
          <cell r="E22">
            <v>0</v>
          </cell>
        </row>
        <row r="23">
          <cell r="D23">
            <v>0</v>
          </cell>
          <cell r="E23">
            <v>0</v>
          </cell>
        </row>
        <row r="24">
          <cell r="D24">
            <v>0</v>
          </cell>
          <cell r="E24">
            <v>0</v>
          </cell>
        </row>
        <row r="25">
          <cell r="D25">
            <v>0</v>
          </cell>
          <cell r="E25">
            <v>0</v>
          </cell>
        </row>
        <row r="26">
          <cell r="D26">
            <v>0</v>
          </cell>
          <cell r="E26">
            <v>0</v>
          </cell>
        </row>
        <row r="27">
          <cell r="D27">
            <v>0</v>
          </cell>
          <cell r="E27">
            <v>0</v>
          </cell>
        </row>
        <row r="28">
          <cell r="D28">
            <v>0</v>
          </cell>
          <cell r="E28">
            <v>0</v>
          </cell>
        </row>
        <row r="29">
          <cell r="D29">
            <v>0</v>
          </cell>
          <cell r="E29">
            <v>0</v>
          </cell>
        </row>
        <row r="30">
          <cell r="D30">
            <v>0</v>
          </cell>
          <cell r="E30">
            <v>0</v>
          </cell>
        </row>
        <row r="31">
          <cell r="D31">
            <v>0</v>
          </cell>
          <cell r="E31">
            <v>0</v>
          </cell>
        </row>
        <row r="32">
          <cell r="D32">
            <v>0</v>
          </cell>
          <cell r="E32">
            <v>0</v>
          </cell>
        </row>
      </sheetData>
      <sheetData sheetId="33"/>
      <sheetData sheetId="34"/>
      <sheetData sheetId="35"/>
      <sheetData sheetId="36"/>
      <sheetData sheetId="37"/>
      <sheetData sheetId="38"/>
      <sheetData sheetId="39"/>
      <sheetData sheetId="40"/>
      <sheetData sheetId="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0">
          <cell r="S870">
            <v>-6788734.3700000001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18">
          <cell r="S818">
            <v>-75323003.540000007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PA"/>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 1 - Current"/>
      <sheetName val="SCB 2 - Current"/>
      <sheetName val="03中"/>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5"/>
      <sheetName val="Sheet4"/>
      <sheetName val="เจ้าหนี้ ก.ค.54"/>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row r="976">
          <cell r="S976">
            <v>-15477797.52</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24">
          <cell r="S824">
            <v>-6452870.6600000001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MT"/>
      <sheetName val="BME"/>
      <sheetName val="Sheet1"/>
      <sheetName val="BMCT2003"/>
    </sheetNames>
    <sheetDataSet>
      <sheetData sheetId="0"/>
      <sheetData sheetId="1"/>
      <sheetData sheetId="2"/>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s>
    <sheetDataSet>
      <sheetData sheetId="0">
        <row r="2">
          <cell r="G2">
            <v>36525</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ort CR _TOG"/>
      <sheetName val="Affiliate CR_TOG"/>
      <sheetName val="Domestic CR _TOG"/>
      <sheetName val="ตามราคา"/>
      <sheetName val="Export เลนส์พิเศษ _TOG"/>
      <sheetName val="Export เลนส์พิเศษ _TOG_SALE"/>
      <sheetName val="Export เลนส์พิเศษ _TOG_Cost"/>
      <sheetName val="Affiliate เลนส์พิเศษ _TOG"/>
      <sheetName val="Affiliate เลนส์พิเศษ _TOG Sale"/>
      <sheetName val="Affiliate เลนส์พิเศษ _TOG_Cost "/>
      <sheetName val="Total  เลนส์พิเศษ _TOG_SALE"/>
      <sheetName val="Total  เลนส์พิเศษ _TOG_Cost"/>
      <sheetName val="Domestic_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foster"/>
      <sheetName val="UNITY "/>
      <sheetName val="water group"/>
      <sheetName val="สัญญาฝ่ายบริหารโครงการฯ"/>
      <sheetName val="17200010"/>
      <sheetName val="Accrue มี.ค.54 PTTME  "/>
      <sheetName val="Accrue มี.ค.54 "/>
      <sheetName val="ภาระผูกพัน Q1"/>
      <sheetName val="CTCIO"/>
      <sheetName val="Shinryo Corp"/>
      <sheetName val="CTCI(Thai)"/>
      <sheetName val="Thai Shinryo"/>
      <sheetName val="Hydrotek"/>
      <sheetName val="โพลีเทคโนโลยี"/>
      <sheetName val="อาความชีมC.1P.4"/>
      <sheetName val="PTTME"/>
      <sheetName val="Loxey"/>
      <sheetName val="Gatabec"/>
      <sheetName val="IPS"/>
      <sheetName val="Demco "/>
      <sheetName val="SAC"/>
      <sheetName val="RMC"/>
      <sheetName val="RIC"/>
      <sheetName val="Sheet3"/>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48">
          <cell r="G48">
            <v>-23070750.000000004</v>
          </cell>
        </row>
      </sheetData>
      <sheetData sheetId="21">
        <row r="34">
          <cell r="F34">
            <v>37799550.000000015</v>
          </cell>
        </row>
      </sheetData>
      <sheetData sheetId="22">
        <row r="90">
          <cell r="I90">
            <v>253767800</v>
          </cell>
        </row>
      </sheetData>
      <sheetData sheetId="23">
        <row r="35">
          <cell r="G35">
            <v>1699644462.2649996</v>
          </cell>
        </row>
      </sheetData>
      <sheetData sheetId="24">
        <row r="53">
          <cell r="F53">
            <v>137610000.00000003</v>
          </cell>
        </row>
      </sheetData>
      <sheetData sheetId="25">
        <row r="21">
          <cell r="F21">
            <v>16812600</v>
          </cell>
        </row>
      </sheetData>
      <sheetData sheetId="26">
        <row r="14">
          <cell r="G14">
            <v>21376604.640000001</v>
          </cell>
        </row>
      </sheetData>
      <sheetData sheetId="27">
        <row r="31">
          <cell r="G31">
            <v>199999999.99999997</v>
          </cell>
        </row>
      </sheetData>
      <sheetData sheetId="28">
        <row r="4">
          <cell r="G4">
            <v>0</v>
          </cell>
        </row>
      </sheetData>
      <sheetData sheetId="29">
        <row r="17">
          <cell r="G17">
            <v>69300000</v>
          </cell>
        </row>
      </sheetData>
      <sheetData sheetId="30">
        <row r="12">
          <cell r="G12">
            <v>5522772.5</v>
          </cell>
        </row>
      </sheetData>
      <sheetData sheetId="31">
        <row r="90">
          <cell r="H90">
            <v>-36272400</v>
          </cell>
        </row>
      </sheetData>
      <sheetData sheetId="32">
        <row r="9">
          <cell r="G9">
            <v>37900106.799999997</v>
          </cell>
        </row>
      </sheetData>
      <sheetData sheetId="33">
        <row r="5">
          <cell r="G5">
            <v>17100000</v>
          </cell>
        </row>
      </sheetData>
      <sheetData sheetId="34">
        <row r="7">
          <cell r="G7">
            <v>11700000</v>
          </cell>
        </row>
      </sheetData>
      <sheetData sheetId="3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PL"/>
      <sheetName val="Reference Information"/>
      <sheetName val="RM purchase report by group"/>
      <sheetName val="Sheet1"/>
      <sheetName val="เงินกู้ธนชาติ"/>
      <sheetName val="เงินกู้ MGC"/>
      <sheetName val="Box"/>
      <sheetName val="CRITERIA1"/>
      <sheetName val="10-1_Media"/>
      <sheetName val="Reference_Information"/>
      <sheetName val="Calculation PS"/>
      <sheetName val="10-1_Media2"/>
      <sheetName val="Reference_Information2"/>
      <sheetName val="10-1_Media1"/>
      <sheetName val="Reference_Information1"/>
      <sheetName val="10-1_Media3"/>
      <sheetName val="Reference_Information3"/>
      <sheetName val="10-1_Media4"/>
      <sheetName val="Reference_Information4"/>
      <sheetName val="Cap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Note 19"/>
      <sheetName val="TB31.03.19"/>
      <sheetName val="K400"/>
      <sheetName val="ZD300"/>
      <sheetName val="V300"/>
      <sheetName val="V330 Confirmation"/>
      <sheetName val="V320 re-value"/>
      <sheetName val="DETAIL"/>
      <sheetName val="ValueList"/>
      <sheetName val="เครื่องตกแต่ง"/>
      <sheetName val="Zmonth"/>
      <sheetName val="SalesForecast (2)"/>
      <sheetName val="Premium and Commission"/>
      <sheetName val="เครื่องมือ"/>
      <sheetName val="bblยังไม่จ่าย"/>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2020"/>
      <sheetName val="AWR_Short-term loans from"/>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DATA"/>
      <sheetName val="COST"/>
      <sheetName val="HagR&amp;G"/>
      <sheetName val="MA"/>
      <sheetName val="AWR_Short-term_loans_from"/>
      <sheetName val="ocean voyage"/>
      <sheetName val="Accr JAN"/>
      <sheetName val="損益分岐点"/>
      <sheetName val="0.09"/>
      <sheetName val="MOTO"/>
      <sheetName val="A"/>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Statistic"/>
      <sheetName val="MarketMix"/>
      <sheetName val="TA_Production"/>
      <sheetName val="OTA_Production"/>
      <sheetName val="Geo"/>
      <sheetName val="Distribution"/>
      <sheetName val="?????"/>
      <sheetName val="VL"/>
      <sheetName val="TN"/>
      <sheetName val="ND"/>
      <sheetName val="$_TEU"/>
      <sheetName val="TO"/>
      <sheetName val="Total_Cost"/>
      <sheetName val="Book2"/>
      <sheetName val="C_TAR"/>
      <sheetName val="T_P"/>
      <sheetName val="Date"/>
      <sheetName val="Mapping Mat"/>
      <sheetName val="Mapping เขต"/>
      <sheetName val="10K4"/>
      <sheetName val="034-VTR"/>
      <sheetName val="DropDown Choices"/>
      <sheetName val="11"/>
      <sheetName val="ExRate"/>
      <sheetName val="ห้องยา 1_1"/>
      <sheetName val="SCB 1 - Current"/>
      <sheetName val="SCB 2 - Current"/>
      <sheetName val="Discontinue_Item"/>
      <sheetName val="03中"/>
      <sheetName val="Master TB"/>
      <sheetName val="F-1"/>
      <sheetName val="T400"/>
      <sheetName val="Appendix#5 ICIS Price"/>
      <sheetName val="FNDWRR"/>
      <sheetName val="P1 (7)"/>
      <sheetName val="Claim (6)"/>
      <sheetName val="Claim (5)"/>
      <sheetName val="P1 (6)"/>
      <sheetName val="P1 (5)"/>
      <sheetName val="Claim (4)"/>
      <sheetName val="Claim (3)"/>
      <sheetName val="P1 (4)"/>
      <sheetName val="P1 (3)"/>
      <sheetName val="Claim (2)"/>
      <sheetName val="P1 (2)"/>
      <sheetName val="Claim"/>
      <sheetName val="Moon"/>
      <sheetName val="P1"/>
      <sheetName val="Sheet2"/>
      <sheetName val="Sheet3"/>
      <sheetName val="Sheet4"/>
      <sheetName val="Ref Quantity"/>
      <sheetName val="Ref Pric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ชื่อหุ้น"/>
      <sheetName val="B&amp;S 1999"/>
      <sheetName val="その他補整の内訳"/>
      <sheetName val="July2007"/>
      <sheetName val="2006_1_"/>
      <sheetName val="2006_2_"/>
      <sheetName val="ลงทะเบียน+ยอดขาย_2008"/>
      <sheetName val="ขายจานรวม"/>
      <sheetName val="2007"/>
      <sheetName val="2006"/>
      <sheetName val="2006(1)"/>
      <sheetName val="2006(2)"/>
      <sheetName val="2006 (2)"/>
      <sheetName val="Manual"/>
      <sheetName val="FR"/>
      <sheetName val="DB $MX"/>
      <sheetName val="CatType"/>
      <sheetName val="Lists"/>
      <sheetName val="Sales Jan_Dec"/>
      <sheetName val="ENG油洩れ"/>
      <sheetName val="投資･工数推移"/>
      <sheetName val="History-TAX"/>
      <sheetName val="F1"/>
      <sheetName val="LEGAL GUJ"/>
      <sheetName val="F3"/>
      <sheetName val="Materiality"/>
      <sheetName val="SAM"/>
      <sheetName val="Master_TB"/>
      <sheetName val="legal_h"/>
      <sheetName val="rev.4"/>
      <sheetName val="T500"/>
      <sheetName val="10-1_Media6"/>
      <sheetName val="Reference_Information6"/>
      <sheetName val="RM_purchase_report_by_group1"/>
      <sheetName val="เงินกู้_MGC1"/>
      <sheetName val="Calculation_PS1"/>
      <sheetName val="QC_APPROVE_SHEET1"/>
      <sheetName val="Note_191"/>
      <sheetName val="TB31_03_191"/>
      <sheetName val="V330_Confirmation1"/>
      <sheetName val="V320_re-value1"/>
      <sheetName val="SalesForecast_(2)1"/>
      <sheetName val="Premium_and_Commission1"/>
      <sheetName val="T511_Penalty1"/>
      <sheetName val="T512_ค่ารับรอง1"/>
      <sheetName val="T513_คชจ_ใช้ไม่ได้1"/>
      <sheetName val="T514_บริจาค1"/>
      <sheetName val="T515_Write_off-_FA1"/>
      <sheetName val="T516_ค่าอบรม1"/>
      <sheetName val="T517_ผู้พิการ1"/>
      <sheetName val="T518_พรฏ_6041"/>
      <sheetName val="T519_พรฏ_6421"/>
      <sheetName val="T520_ค่าเสื่อมรถเกินล้าน1"/>
      <sheetName val="T521_Forward1"/>
      <sheetName val="L402_Sales_of_goods1"/>
      <sheetName val="L403_Sales_of_service1"/>
      <sheetName val="10-1_Media7"/>
      <sheetName val="Reference_Information7"/>
      <sheetName val="RM_purchase_report_by_group2"/>
      <sheetName val="เงินกู้_MGC2"/>
      <sheetName val="Calculation_PS2"/>
      <sheetName val="QC_APPROVE_SHEET2"/>
      <sheetName val="Note_192"/>
      <sheetName val="TB31_03_192"/>
      <sheetName val="V330_Confirmation2"/>
      <sheetName val="V320_re-value2"/>
      <sheetName val="SalesForecast_(2)2"/>
      <sheetName val="Premium_and_Commission2"/>
      <sheetName val="T511_Penalty2"/>
      <sheetName val="T512_ค่ารับรอง2"/>
      <sheetName val="T513_คชจ_ใช้ไม่ได้2"/>
      <sheetName val="T514_บริจาค2"/>
      <sheetName val="T515_Write_off-_FA2"/>
      <sheetName val="T516_ค่าอบรม2"/>
      <sheetName val="T517_ผู้พิการ2"/>
      <sheetName val="T518_พรฏ_6042"/>
      <sheetName val="T519_พรฏ_6422"/>
      <sheetName val="T520_ค่าเสื่อมรถเกินล้าน2"/>
      <sheetName val="T521_Forward2"/>
      <sheetName val="L402_Sales_of_goods2"/>
      <sheetName val="L403_Sales_of_service2"/>
      <sheetName val="10-1_Media8"/>
      <sheetName val="Reference_Information8"/>
      <sheetName val="RM_purchase_report_by_group3"/>
      <sheetName val="เงินกู้_MGC3"/>
      <sheetName val="Calculation_PS3"/>
      <sheetName val="QC_APPROVE_SHEET3"/>
      <sheetName val="Note_193"/>
      <sheetName val="TB31_03_193"/>
      <sheetName val="V330_Confirmation3"/>
      <sheetName val="V320_re-value3"/>
      <sheetName val="SalesForecast_(2)3"/>
      <sheetName val="Premium_and_Commission3"/>
      <sheetName val="T511_Penalty3"/>
      <sheetName val="T512_ค่ารับรอง3"/>
      <sheetName val="T513_คชจ_ใช้ไม่ได้3"/>
      <sheetName val="T514_บริจาค3"/>
      <sheetName val="T515_Write_off-_FA3"/>
      <sheetName val="T516_ค่าอบรม3"/>
      <sheetName val="T517_ผู้พิการ3"/>
      <sheetName val="T518_พรฏ_6043"/>
      <sheetName val="T519_พรฏ_6423"/>
      <sheetName val="T520_ค่าเสื่อมรถเกินล้าน3"/>
      <sheetName val="T521_Forward3"/>
      <sheetName val="L402_Sales_of_goods3"/>
      <sheetName val="L403_Sales_of_service3"/>
      <sheetName val="interest "/>
      <sheetName val="Prices"/>
      <sheetName val="MOULD"/>
      <sheetName val="B&amp;S_1999"/>
      <sheetName val="NTPC_summary_for_Taxdecl_2007"/>
      <sheetName val="BS_-_P&amp;L_-_CF1"/>
      <sheetName val="AWR_Short-term_loans_from1"/>
      <sheetName val="ocean_voyage"/>
      <sheetName val="Accr_JAN"/>
      <sheetName val="0_09"/>
      <sheetName val="Sales_Jan_Dec"/>
      <sheetName val="Mapping_Mat"/>
      <sheetName val="Mapping_เขต"/>
      <sheetName val="DropDown_Choices"/>
      <sheetName val="SCB_1_-_Current"/>
      <sheetName val="SCB_2_-_Current"/>
      <sheetName val="Appendix#5_ICIS_Price"/>
      <sheetName val="P1_(7)"/>
      <sheetName val="Claim_(6)"/>
      <sheetName val="Claim_(5)"/>
      <sheetName val="P1_(6)"/>
      <sheetName val="P1_(5)"/>
      <sheetName val="Claim_(4)"/>
      <sheetName val="Claim_(3)"/>
      <sheetName val="P1_(4)"/>
      <sheetName val="P1_(3)"/>
      <sheetName val="Claim_(2)"/>
      <sheetName val="P1_(2)"/>
      <sheetName val="ห้องยา_1_1"/>
      <sheetName val="TB SAP"/>
      <sheetName val="s006-⑤ (1)"/>
      <sheetName val="ประวัติพนักงานแยกแผนก Dec'19"/>
      <sheetName val="Breadown-Nop"/>
      <sheetName val="AS"/>
      <sheetName val="co"/>
      <sheetName val="WIP"/>
      <sheetName val="CF"/>
      <sheetName val="X500"/>
      <sheetName val="O300"/>
      <sheetName val="M_Maincomp"/>
      <sheetName val="68001000"/>
      <sheetName val="cash card"/>
      <sheetName val="10-1_Media9"/>
      <sheetName val="Reference_Information9"/>
      <sheetName val="RM_purchase_report_by_group4"/>
      <sheetName val="เงินกู้_MGC4"/>
      <sheetName val="Calculation_PS4"/>
      <sheetName val="QC_APPROVE_SHEET4"/>
      <sheetName val="Note_194"/>
      <sheetName val="TB31_03_194"/>
      <sheetName val="V330_Confirmation4"/>
      <sheetName val="V320_re-value4"/>
      <sheetName val="SalesForecast_(2)4"/>
      <sheetName val="Premium_and_Commission4"/>
      <sheetName val="T511_Penalty4"/>
      <sheetName val="T512_ค่ารับรอง4"/>
      <sheetName val="T513_คชจ_ใช้ไม่ได้4"/>
      <sheetName val="T514_บริจาค4"/>
      <sheetName val="T515_Write_off-_FA4"/>
      <sheetName val="T516_ค่าอบรม4"/>
      <sheetName val="T517_ผู้พิการ4"/>
      <sheetName val="T518_พรฏ_6044"/>
      <sheetName val="T519_พรฏ_6424"/>
      <sheetName val="T520_ค่าเสื่อมรถเกินล้าน4"/>
      <sheetName val="T521_Forward4"/>
      <sheetName val="L402_Sales_of_goods4"/>
      <sheetName val="L403_Sales_of_service4"/>
      <sheetName val="45"/>
      <sheetName val="dcf"/>
      <sheetName val="事業計画"/>
      <sheetName val="投資計画"/>
      <sheetName val="人員計画"/>
      <sheetName val="売上・比例計画"/>
      <sheetName val="MENU"/>
      <sheetName val="Ass"/>
      <sheetName val="明細"/>
      <sheetName val="Library Procedures"/>
      <sheetName val="현금흐름표"/>
      <sheetName val="_____"/>
      <sheetName val="STO"/>
      <sheetName val="YOEMAGUM"/>
      <sheetName val="Input"/>
      <sheetName val="country"/>
      <sheetName val="ITEM"/>
      <sheetName val="ALCost"/>
      <sheetName val="FactoryO"/>
      <sheetName val="PFCost"/>
      <sheetName val="StCost"/>
      <sheetName val="SurCost"/>
      <sheetName val="Master_TB1"/>
      <sheetName val="Ref_Quantity"/>
      <sheetName val="Ref_Price"/>
      <sheetName val="2006_(2)"/>
      <sheetName val="PULP_MILL"/>
      <sheetName val="DB_$MX"/>
      <sheetName val="interest_"/>
      <sheetName val="LEGAL_GUJ"/>
      <sheetName val="rev_4"/>
      <sheetName val="TB_SAP"/>
      <sheetName val="s006-⑤_(1)"/>
      <sheetName val="ประวัติพนักงานแยกแผนก_Dec'19"/>
      <sheetName val="10-1_Media10"/>
      <sheetName val="Reference_Information10"/>
      <sheetName val="RM_purchase_report_by_group5"/>
      <sheetName val="เงินกู้_MGC5"/>
      <sheetName val="Calculation_PS5"/>
      <sheetName val="QC_APPROVE_SHEET5"/>
      <sheetName val="Note_195"/>
      <sheetName val="TB31_03_195"/>
      <sheetName val="V330_Confirmation5"/>
      <sheetName val="V320_re-value5"/>
      <sheetName val="SalesForecast_(2)5"/>
      <sheetName val="Premium_and_Commission5"/>
      <sheetName val="T511_Penalty5"/>
      <sheetName val="T512_ค่ารับรอง5"/>
      <sheetName val="T513_คชจ_ใช้ไม่ได้5"/>
      <sheetName val="T514_บริจาค5"/>
      <sheetName val="T515_Write_off-_FA5"/>
      <sheetName val="T516_ค่าอบรม5"/>
      <sheetName val="T517_ผู้พิการ5"/>
      <sheetName val="T518_พรฏ_6045"/>
      <sheetName val="T519_พรฏ_6425"/>
      <sheetName val="T520_ค่าเสื่อมรถเกินล้าน5"/>
      <sheetName val="T521_Forward5"/>
      <sheetName val="L402_Sales_of_goods5"/>
      <sheetName val="L403_Sales_of_service5"/>
      <sheetName val="AWR_Short-term_loans_from2"/>
      <sheetName val="BS_-_P&amp;L_-_CF2"/>
      <sheetName val="NTPC_summary_for_Taxdecl_20071"/>
      <sheetName val="ocean_voyage1"/>
      <sheetName val="Accr_JAN1"/>
      <sheetName val="0_091"/>
      <sheetName val="Mapping_Mat1"/>
      <sheetName val="Mapping_เขต1"/>
      <sheetName val="SCB_1_-_Current1"/>
      <sheetName val="SCB_2_-_Current1"/>
      <sheetName val="DropDown_Choices1"/>
      <sheetName val="Master_TB2"/>
      <sheetName val="B&amp;S_19991"/>
      <sheetName val="Appendix#5_ICIS_Price1"/>
      <sheetName val="P1_(7)1"/>
      <sheetName val="Claim_(6)1"/>
      <sheetName val="Claim_(5)1"/>
      <sheetName val="P1_(6)1"/>
      <sheetName val="P1_(5)1"/>
      <sheetName val="Claim_(4)1"/>
      <sheetName val="Claim_(3)1"/>
      <sheetName val="P1_(4)1"/>
      <sheetName val="P1_(3)1"/>
      <sheetName val="Claim_(2)1"/>
      <sheetName val="P1_(2)1"/>
      <sheetName val="Ref_Quantity1"/>
      <sheetName val="Ref_Price1"/>
      <sheetName val="ห้องยา_1_11"/>
      <sheetName val="2006_(2)1"/>
      <sheetName val="PULP_MILL1"/>
      <sheetName val="Sales_Jan_Dec1"/>
      <sheetName val="DB_$MX1"/>
      <sheetName val="interest_1"/>
      <sheetName val="LEGAL_GUJ1"/>
      <sheetName val="rev_41"/>
      <sheetName val="TB_SAP1"/>
      <sheetName val="s006-⑤_(1)1"/>
      <sheetName val="ประวัติพนักงานแยกแผนก_Dec'191"/>
      <sheetName val="interest"/>
      <sheetName val="Billing"/>
      <sheetName val="p***"/>
      <sheetName val="選酋表"/>
      <sheetName val="JAN"/>
      <sheetName val="MAR"/>
      <sheetName val="APR"/>
      <sheetName val="MAY"/>
      <sheetName val="JUN"/>
      <sheetName val="JULY"/>
      <sheetName val="AUG"/>
      <sheetName val="SEP"/>
      <sheetName val="OCT"/>
      <sheetName val="NOV"/>
      <sheetName val="DEC"/>
      <sheetName val="XREF"/>
      <sheetName val="Configuration"/>
      <sheetName val="เงินประกันสัญญาระยะสั้น-ยาว3"/>
      <sheetName val="PLGROUP"/>
      <sheetName val="PLGROUPCPY"/>
      <sheetName val="PLDM"/>
      <sheetName val="Actual-Monthly"/>
      <sheetName val="Actual-ＹＴＤ"/>
      <sheetName val="Budget-Monthly"/>
      <sheetName val="Budget-YTD"/>
      <sheetName val="F3-3GP"/>
      <sheetName val="P&amp;L"/>
      <sheetName val="BNP"/>
      <sheetName val="Deutsche"/>
      <sheetName val="MERM"/>
      <sheetName val="시산표"/>
      <sheetName val="10-1_Media11"/>
      <sheetName val="Reference_Information11"/>
      <sheetName val="RM_purchase_report_by_group6"/>
      <sheetName val="เงินกู้_MGC6"/>
      <sheetName val="Calculation_PS6"/>
      <sheetName val="QC_APPROVE_SHEET6"/>
      <sheetName val="Note_196"/>
      <sheetName val="TB31_03_196"/>
      <sheetName val="V330_Confirmation6"/>
      <sheetName val="V320_re-value6"/>
      <sheetName val="SalesForecast_(2)6"/>
      <sheetName val="Premium_and_Commission6"/>
      <sheetName val="T511_Penalty6"/>
      <sheetName val="T512_ค่ารับรอง6"/>
      <sheetName val="T513_คชจ_ใช้ไม่ได้6"/>
      <sheetName val="T514_บริจาค6"/>
      <sheetName val="T515_Write_off-_FA6"/>
      <sheetName val="T516_ค่าอบรม6"/>
      <sheetName val="T517_ผู้พิการ6"/>
      <sheetName val="T518_พรฏ_6046"/>
      <sheetName val="T519_พรฏ_6426"/>
      <sheetName val="T520_ค่าเสื่อมรถเกินล้าน6"/>
      <sheetName val="T521_Forward6"/>
      <sheetName val="L402_Sales_of_goods6"/>
      <sheetName val="L403_Sales_of_service6"/>
      <sheetName val="AWR_Short-term_loans_from3"/>
      <sheetName val="BS_-_P&amp;L_-_CF3"/>
      <sheetName val="NTPC_summary_for_Taxdecl_20072"/>
      <sheetName val="ocean_voyage2"/>
      <sheetName val="Accr_JAN2"/>
      <sheetName val="0_092"/>
      <sheetName val="Mapping_Mat2"/>
      <sheetName val="Mapping_เขต2"/>
      <sheetName val="SCB_1_-_Current2"/>
      <sheetName val="SCB_2_-_Current2"/>
      <sheetName val="DropDown_Choices2"/>
      <sheetName val="Master_TB3"/>
      <sheetName val="B&amp;S_19992"/>
      <sheetName val="Appendix#5_ICIS_Price2"/>
      <sheetName val="P1_(7)2"/>
      <sheetName val="Claim_(6)2"/>
      <sheetName val="Claim_(5)2"/>
      <sheetName val="P1_(6)2"/>
      <sheetName val="P1_(5)2"/>
      <sheetName val="Claim_(4)2"/>
      <sheetName val="Claim_(3)2"/>
      <sheetName val="P1_(4)2"/>
      <sheetName val="P1_(3)2"/>
      <sheetName val="Claim_(2)2"/>
      <sheetName val="P1_(2)2"/>
      <sheetName val="Ref_Quantity2"/>
      <sheetName val="Ref_Price2"/>
      <sheetName val="ห้องยา_1_12"/>
      <sheetName val="2006_(2)2"/>
      <sheetName val="PULP_MILL2"/>
      <sheetName val="Sales_Jan_Dec2"/>
      <sheetName val="DB_$MX2"/>
      <sheetName val="interest_2"/>
      <sheetName val="LEGAL_GUJ2"/>
      <sheetName val="rev_42"/>
      <sheetName val="TB_SAP2"/>
      <sheetName val="s006-⑤_(1)2"/>
      <sheetName val="ประวัติพนักงานแยกแผนก_Dec'192"/>
      <sheetName val="TMS2000"/>
      <sheetName val="Revenue break detail"/>
      <sheetName val="BS-FULL"/>
      <sheetName val="ROFF2003"/>
      <sheetName val="結果"/>
      <sheetName val="CIPA"/>
      <sheetName val="Group Zdecor+ECOM"/>
      <sheetName val="SKA"/>
      <sheetName val="ลูกค้า"/>
      <sheetName val="BS누적"/>
      <sheetName val="TB(PL)"/>
      <sheetName val="Sheet5"/>
      <sheetName val="Y-IPO"/>
      <sheetName val="Assump - Operational"/>
      <sheetName val="10-1_Media12"/>
      <sheetName val="Reference_Information12"/>
      <sheetName val="RM_purchase_report_by_group7"/>
      <sheetName val="Calculation_PS7"/>
      <sheetName val="เงินกู้_MGC7"/>
      <sheetName val="QC_APPROVE_SHEET7"/>
      <sheetName val="Note_197"/>
      <sheetName val="TB31_03_197"/>
      <sheetName val="V330_Confirmation7"/>
      <sheetName val="V320_re-value7"/>
      <sheetName val="SalesForecast_(2)7"/>
      <sheetName val="T511_Penalty7"/>
      <sheetName val="T512_ค่ารับรอง7"/>
      <sheetName val="T513_คชจ_ใช้ไม่ได้7"/>
      <sheetName val="T514_บริจาค7"/>
      <sheetName val="T515_Write_off-_FA7"/>
      <sheetName val="T516_ค่าอบรม7"/>
      <sheetName val="T517_ผู้พิการ7"/>
      <sheetName val="T518_พรฏ_6047"/>
      <sheetName val="T519_พรฏ_6427"/>
      <sheetName val="T520_ค่าเสื่อมรถเกินล้าน7"/>
      <sheetName val="T521_Forward7"/>
      <sheetName val="Premium_and_Commission7"/>
      <sheetName val="L402_Sales_of_goods7"/>
      <sheetName val="L403_Sales_of_service7"/>
      <sheetName val="AWR_Short-term_loans_from4"/>
      <sheetName val="BS_-_P&amp;L_-_CF4"/>
      <sheetName val="NTPC_summary_for_Taxdecl_20073"/>
      <sheetName val="ocean_voyage3"/>
      <sheetName val="Accr_JAN3"/>
      <sheetName val="0_093"/>
      <sheetName val="Mapping_Mat3"/>
      <sheetName val="Mapping_เขต3"/>
      <sheetName val="SCB_1_-_Current3"/>
      <sheetName val="SCB_2_-_Current3"/>
      <sheetName val="DropDown_Choices3"/>
      <sheetName val="Master_TB4"/>
      <sheetName val="B&amp;S_19993"/>
      <sheetName val="ห้องยา_1_13"/>
      <sheetName val="Appendix#5_ICIS_Price3"/>
      <sheetName val="P1_(7)3"/>
      <sheetName val="Claim_(6)3"/>
      <sheetName val="Claim_(5)3"/>
      <sheetName val="P1_(6)3"/>
      <sheetName val="P1_(5)3"/>
      <sheetName val="Claim_(4)3"/>
      <sheetName val="Claim_(3)3"/>
      <sheetName val="P1_(4)3"/>
      <sheetName val="P1_(3)3"/>
      <sheetName val="Claim_(2)3"/>
      <sheetName val="P1_(2)3"/>
      <sheetName val="Ref_Quantity3"/>
      <sheetName val="Ref_Price3"/>
      <sheetName val="2006_(2)3"/>
      <sheetName val="PULP_MILL3"/>
      <sheetName val="DB_$MX3"/>
      <sheetName val="Sales_Jan_Dec3"/>
      <sheetName val="interest_3"/>
      <sheetName val="LEGAL_GUJ3"/>
      <sheetName val="rev_43"/>
      <sheetName val="TB_SAP3"/>
      <sheetName val="s006-⑤_(1)3"/>
      <sheetName val="ประวัติพนักงานแยกแผนก_Dec'193"/>
      <sheetName val="Library_Procedures"/>
      <sheetName val="cash_card"/>
      <sheetName val="Dec15"/>
      <sheetName val="DEC31"/>
      <sheetName val="list"/>
      <sheetName val="Index"/>
      <sheetName val="PTTAP (2)"/>
      <sheetName val="#REF"/>
      <sheetName val="GROUPING"/>
      <sheetName val="10-1_Media13"/>
      <sheetName val="Reference_Information13"/>
      <sheetName val="RM_purchase_report_by_group8"/>
      <sheetName val="Calculation_PS8"/>
      <sheetName val="เงินกู้_MGC8"/>
      <sheetName val="QC_APPROVE_SHEET8"/>
      <sheetName val="V330_Confirmation8"/>
      <sheetName val="V320_re-value8"/>
      <sheetName val="Note_198"/>
      <sheetName val="TB31_03_198"/>
      <sheetName val="SalesForecast_(2)8"/>
      <sheetName val="T511_Penalty8"/>
      <sheetName val="T512_ค่ารับรอง8"/>
      <sheetName val="T513_คชจ_ใช้ไม่ได้8"/>
      <sheetName val="T514_บริจาค8"/>
      <sheetName val="T515_Write_off-_FA8"/>
      <sheetName val="T516_ค่าอบรม8"/>
      <sheetName val="T517_ผู้พิการ8"/>
      <sheetName val="T518_พรฏ_6048"/>
      <sheetName val="T519_พรฏ_6428"/>
      <sheetName val="T520_ค่าเสื่อมรถเกินล้าน8"/>
      <sheetName val="T521_Forward8"/>
      <sheetName val="L402_Sales_of_goods8"/>
      <sheetName val="L403_Sales_of_service8"/>
      <sheetName val="Premium_and_Commission8"/>
      <sheetName val="BS_-_P&amp;L_-_CF5"/>
      <sheetName val="AWR_Short-term_loans_from5"/>
      <sheetName val="NTPC_summary_for_Taxdecl_20074"/>
      <sheetName val="ocean_voyage4"/>
      <sheetName val="Accr_JAN4"/>
      <sheetName val="0_094"/>
      <sheetName val="Mapping_Mat4"/>
      <sheetName val="Mapping_เขต4"/>
      <sheetName val="Master_TB5"/>
      <sheetName val="DropDown_Choices4"/>
      <sheetName val="SCB_1_-_Current4"/>
      <sheetName val="SCB_2_-_Current4"/>
      <sheetName val="ห้องยา_1_14"/>
      <sheetName val="B&amp;S_19994"/>
      <sheetName val="Appendix#5_ICIS_Price4"/>
      <sheetName val="P1_(7)4"/>
      <sheetName val="Claim_(6)4"/>
      <sheetName val="Claim_(5)4"/>
      <sheetName val="P1_(6)4"/>
      <sheetName val="P1_(5)4"/>
      <sheetName val="Claim_(4)4"/>
      <sheetName val="Claim_(3)4"/>
      <sheetName val="P1_(4)4"/>
      <sheetName val="P1_(3)4"/>
      <sheetName val="Claim_(2)4"/>
      <sheetName val="P1_(2)4"/>
      <sheetName val="Ref_Quantity4"/>
      <sheetName val="Ref_Price4"/>
      <sheetName val="2006_(2)4"/>
      <sheetName val="PULP_MILL4"/>
      <sheetName val="DB_$MX4"/>
      <sheetName val="Sales_Jan_Dec4"/>
      <sheetName val="LEGAL_GUJ4"/>
      <sheetName val="rev_44"/>
      <sheetName val="TB_SAP4"/>
      <sheetName val="interest_4"/>
      <sheetName val="s006-⑤_(1)4"/>
      <sheetName val="ประวัติพนักงานแยกแผนก_Dec'194"/>
      <sheetName val="Library_Procedures1"/>
      <sheetName val="cash_card1"/>
      <sheetName val="Revenue_break_detail"/>
      <sheetName val="Assump_-_Operational"/>
      <sheetName val="PTTAP_(2)"/>
      <sheetName val="Group_Zdecor+ECOM"/>
      <sheetName val="2.2"/>
      <sheetName val="BRIXCUV"/>
      <sheetName val="D564F0ZTW"/>
      <sheetName val="M40K9212TW"/>
      <sheetName val="ROOMS_ST"/>
      <sheetName val="TELEPHONE"/>
      <sheetName val="マスタ"/>
      <sheetName val="C214 9306#25"/>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row r="1">
          <cell r="AG1" t="str">
            <v>/WIR~/CA1.AF1~~</v>
          </cell>
        </row>
      </sheetData>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Box"/>
      <sheetName val="F1"/>
      <sheetName val="Master TB"/>
      <sheetName val="F-1"/>
      <sheetName val="T400"/>
      <sheetName val="LEGAL GUJ"/>
      <sheetName val="SCB 1 - Current"/>
      <sheetName val="SCB 2 - Current"/>
      <sheetName val="F3"/>
      <sheetName val="Materiality"/>
      <sheetName val="SAM"/>
      <sheetName val="Master_TB"/>
      <sheetName val="Breadown-Nop"/>
      <sheetName val="CF"/>
      <sheetName val="68001000"/>
      <sheetName val="co"/>
      <sheetName val="WIP"/>
      <sheetName val="AS"/>
      <sheetName val="M_Maincomp"/>
      <sheetName val="X500"/>
      <sheetName val="O300"/>
      <sheetName val="อาคาร"/>
      <sheetName val="Group"/>
      <sheetName val="925"/>
      <sheetName val="FGC"/>
      <sheetName val="10-1 Media"/>
      <sheetName val="10-cut"/>
      <sheetName val="FP"/>
      <sheetName val="Names"/>
      <sheetName val="Reference Information"/>
      <sheetName val="RM purchase report by group"/>
      <sheetName val="Sheet1"/>
      <sheetName val="Calculation PS"/>
      <sheetName val="เงินกู้ธนชาติ"/>
      <sheetName val="เงินกู้ MGC"/>
      <sheetName val="CRITERIA1"/>
      <sheetName val="10-1_Media"/>
      <sheetName val="Reference_Information"/>
      <sheetName val="Caption"/>
      <sheetName val="QC APPROVE SHEET"/>
      <sheetName val="Note 19"/>
      <sheetName val="TB31.03.19"/>
      <sheetName val="K400"/>
      <sheetName val="ZD300"/>
      <sheetName val="JUNE"/>
      <sheetName val="ADM_A"/>
      <sheetName val="JUNE1"/>
      <sheetName val="Admin"/>
      <sheetName val="CDC"/>
      <sheetName val="Estate"/>
      <sheetName val="Fire"/>
      <sheetName val="Guest"/>
      <sheetName val="Medical"/>
      <sheetName val="PR"/>
      <sheetName val="PRE"/>
      <sheetName val="Secutiry"/>
      <sheetName val="Waste"/>
      <sheetName val="PL"/>
      <sheetName val="10-1_Media2"/>
      <sheetName val="Reference_Information2"/>
      <sheetName val="10-1_Media1"/>
      <sheetName val="Reference_Information1"/>
      <sheetName val="10-1_Media3"/>
      <sheetName val="Reference_Information3"/>
      <sheetName val="10-1_Media4"/>
      <sheetName val="Reference_Information4"/>
      <sheetName val="DETAIL"/>
      <sheetName val="V300"/>
      <sheetName val="V330 Confirmation"/>
      <sheetName val="V320 re-value"/>
      <sheetName val="ValueList"/>
      <sheetName val="เครื่องตกแต่ง"/>
      <sheetName val="SalesForecast (2)"/>
      <sheetName val="Zmonth"/>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Premium and Commission"/>
      <sheetName val="เครื่องมือ"/>
      <sheetName val="bblยังไม่จ่าย"/>
      <sheetName val="L402_Sales of goods"/>
      <sheetName val="L403_Sales of service"/>
      <sheetName val="発停サイクル表"/>
      <sheetName val="BS - P&amp;L - CF"/>
      <sheetName val="AWR_Short-term loans from"/>
      <sheetName val="DATA"/>
      <sheetName val="2020"/>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COST"/>
      <sheetName val="HagR&amp;G"/>
      <sheetName val="Statistic"/>
      <sheetName val="MarketMix"/>
      <sheetName val="TA_Production"/>
      <sheetName val="OTA_Production"/>
      <sheetName val="Geo"/>
      <sheetName val="Distribution"/>
      <sheetName val="A"/>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AWR_Short-term_loans_from"/>
      <sheetName val="ocean voyage"/>
      <sheetName val="Accr JAN"/>
      <sheetName val="損益分岐点"/>
      <sheetName val="0.09"/>
      <sheetName val="MOTO"/>
      <sheetName val="MA"/>
      <sheetName val="?????"/>
      <sheetName val="VL"/>
      <sheetName val="TN"/>
      <sheetName val="ND"/>
      <sheetName val="$_TEU"/>
      <sheetName val="TO"/>
      <sheetName val="Total_Cost"/>
      <sheetName val="Book2"/>
      <sheetName val="C_TAR"/>
      <sheetName val="T_P"/>
      <sheetName val="Date"/>
      <sheetName val="Discontinue_Item"/>
      <sheetName val="03中"/>
      <sheetName val="Mapping Mat"/>
      <sheetName val="Mapping เขต"/>
      <sheetName val="สรุป_XXต่อ"/>
      <sheetName val="สรุป_XX"/>
      <sheetName val="A-1"/>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TrialBalance Q3-2002"/>
      <sheetName val="2"/>
      <sheetName val="T500"/>
      <sheetName val="History-TAX"/>
      <sheetName val="legal_h"/>
      <sheetName val="Sales Jan_Dec"/>
      <sheetName val="rev.4"/>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Lead"/>
      <sheetName val="ตั๋วเงินรับ"/>
      <sheetName val="cost allocation"/>
      <sheetName val="Stock Aging"/>
      <sheetName val="03中"/>
      <sheetName val="DoFirs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Mpd"/>
      <sheetName val="Yield"/>
      <sheetName val="FGpd"/>
      <sheetName val="FGc"/>
      <sheetName val="FG"/>
      <sheetName val="Qty"/>
      <sheetName val="YQty"/>
      <sheetName val="Price"/>
      <sheetName val="SaleCost"/>
      <sheetName val="OCT"/>
      <sheetName val="NOV"/>
      <sheetName val="FGc (3)"/>
      <sheetName val="GP"/>
      <sheetName val="S03"/>
      <sheetName val="TB 31-Dec-10"/>
      <sheetName val="03_98"/>
      <sheetName val="09_97"/>
      <sheetName val="Accure"/>
      <sheetName val="L400B"/>
      <sheetName val="Graph"/>
      <sheetName val="0409"/>
      <sheetName val="Sheet1"/>
      <sheetName val="Key RM Purchase"/>
      <sheetName val="FGc_(3)"/>
      <sheetName val="TB_31-Dec-10"/>
      <sheetName val="資金繰り表 (9)"/>
      <sheetName val="ocean voyage"/>
      <sheetName val="Check"/>
      <sheetName val="G300"/>
      <sheetName val="F-1"/>
      <sheetName val="Master TB"/>
      <sheetName val="H300"/>
      <sheetName val="投資･工数推移"/>
      <sheetName val="BASIC"/>
      <sheetName val="Pkg Summary"/>
      <sheetName val="LEGAL GUJ"/>
      <sheetName val="LOB"/>
      <sheetName val="FGc_(3)2"/>
      <sheetName val="TB_31-Dec-102"/>
      <sheetName val="FGc_(3)1"/>
      <sheetName val="TB_31-Dec-101"/>
      <sheetName val="FGc_(3)3"/>
      <sheetName val="TB_31-Dec-103"/>
      <sheetName val="FGc_(3)4"/>
      <sheetName val="TB_31-Dec-104"/>
      <sheetName val="F1"/>
      <sheetName val="L400"/>
      <sheetName val="O300"/>
      <sheetName val="dcf"/>
      <sheetName val="sum_m"/>
      <sheetName val="O300(NFS4)"/>
      <sheetName val="DealerData"/>
      <sheetName val="Variance"/>
      <sheetName val="ReworkLabour"/>
      <sheetName val="Trial Balance"/>
      <sheetName val="Key_RM_Purchase"/>
      <sheetName val="Master_TB"/>
      <sheetName val="資金繰り表_(9)"/>
      <sheetName val="ocean_voyage"/>
      <sheetName val="Pkg_Summary"/>
      <sheetName val="PCONTROL"/>
      <sheetName val="P4DDBFTESP"/>
      <sheetName val="Age311299TESP"/>
      <sheetName val="IntDec00TespM&amp;B"/>
      <sheetName val="DETAIL"/>
      <sheetName val="PBC"/>
      <sheetName val=""/>
      <sheetName val="DPLA"/>
      <sheetName val="Master"/>
      <sheetName val="FGc_(3)5"/>
      <sheetName val="TB_31-Dec-105"/>
      <sheetName val="Key_RM_Purchase1"/>
      <sheetName val="資金繰り表_(9)1"/>
      <sheetName val="ocean_voyage1"/>
      <sheetName val="Pkg_Summary1"/>
      <sheetName val="Master_TB1"/>
      <sheetName val="LEGAL_GUJ"/>
      <sheetName val="Trial_Balance"/>
      <sheetName val="stat local"/>
      <sheetName val="ตั้งค่า"/>
      <sheetName val="p&amp;l"/>
      <sheetName val="Assumption"/>
      <sheetName val="com"/>
      <sheetName val="SCB 1 - Current"/>
      <sheetName val="SCB 2 - Current"/>
      <sheetName val="TrialBalance Q3-2002"/>
      <sheetName val="02"/>
      <sheetName val="Results from Nov 98"/>
      <sheetName val="foc domestic"/>
      <sheetName val="foc export"/>
      <sheetName val="data"/>
      <sheetName val="เงินกู้ MGC"/>
      <sheetName val="เงินกู้ธนชาติ"/>
      <sheetName val="tp"/>
      <sheetName val="MA_NVL"/>
      <sheetName val="CANDOI"/>
      <sheetName val="MA"/>
      <sheetName val="10-1 Media"/>
      <sheetName val="10-cut"/>
      <sheetName val="初期03"/>
      <sheetName val="BS, P&amp;L"/>
      <sheetName val="tr 05"/>
      <sheetName val="Sap_Actual"/>
      <sheetName val="6balancesheet2000"/>
      <sheetName val="FGc_(3)6"/>
      <sheetName val="TB_31-Dec-106"/>
      <sheetName val="LEGAL_GUJ1"/>
      <sheetName val="FGc_(3)7"/>
      <sheetName val="TB_31-Dec-107"/>
      <sheetName val="Key_RM_Purchase2"/>
      <sheetName val="資金繰り表_(9)2"/>
      <sheetName val="Pkg_Summary2"/>
      <sheetName val="ocean_voyage2"/>
      <sheetName val="Master_TB2"/>
      <sheetName val="LEGAL_GUJ2"/>
      <sheetName val="FGc_(3)8"/>
      <sheetName val="TB_31-Dec-108"/>
      <sheetName val="Key_RM_Purchase3"/>
      <sheetName val="資金繰り表_(9)3"/>
      <sheetName val="Pkg_Summary3"/>
      <sheetName val="ocean_voyage3"/>
      <sheetName val="Master_TB3"/>
      <sheetName val="LEGAL_GUJ3"/>
      <sheetName val="LRA"/>
      <sheetName val="ชื่อหุ้น"/>
      <sheetName val="B&amp;S 1999"/>
      <sheetName val="Actions &amp; Projects"/>
      <sheetName val="FGc_(3)9"/>
      <sheetName val="TB_31-Dec-109"/>
      <sheetName val="Key_RM_Purchase4"/>
      <sheetName val="資金繰り表_(9)4"/>
      <sheetName val="Pkg_Summary4"/>
      <sheetName val="ocean_voyage4"/>
      <sheetName val="Master_TB4"/>
      <sheetName val="LEGAL_GUJ4"/>
      <sheetName val="Export CR _TOG"/>
      <sheetName val="D"/>
      <sheetName val="PRM"/>
      <sheetName val="1201"/>
      <sheetName val="Trial_Balance1"/>
      <sheetName val="stat_local"/>
      <sheetName val="SCB_1_-_Current"/>
      <sheetName val="SCB_2_-_Current"/>
      <sheetName val="TrialBalance_Q3-2002"/>
      <sheetName val="Results_from_Nov_98"/>
      <sheetName val="foc_domestic"/>
      <sheetName val="foc_export"/>
      <sheetName val="เงินกู้_MGC"/>
      <sheetName val="BS,_P&amp;L"/>
      <sheetName val="B&amp;S_1999"/>
      <sheetName val="กล่องข้อร้องเรียน 04"/>
      <sheetName val="静ﾊﾟﾀﾝ分析"/>
      <sheetName val="投資ﾌｫﾛｰ"/>
      <sheetName val="SW"/>
      <sheetName val="fin tb_si"/>
      <sheetName val="File Setup"/>
      <sheetName val="Variables"/>
      <sheetName val="Ã«ÀûÂÊ·ÖÎö±í"/>
      <sheetName val="Trial_Balance2"/>
      <sheetName val="stat_local1"/>
      <sheetName val="SCB_1_-_Current1"/>
      <sheetName val="SCB_2_-_Current1"/>
      <sheetName val="TrialBalance_Q3-20021"/>
      <sheetName val="Results_from_Nov_981"/>
      <sheetName val="foc_domestic1"/>
      <sheetName val="foc_export1"/>
      <sheetName val="เงินกู้_MGC1"/>
      <sheetName val="BS,_P&amp;L1"/>
      <sheetName val="B&amp;S_19991"/>
      <sheetName val="10-1_Media"/>
      <sheetName val="0220"/>
      <sheetName val="0000"/>
      <sheetName val="data_package"/>
      <sheetName val="Group"/>
      <sheetName val="Total 01'05"/>
      <sheetName val="SAP Open Items Data"/>
      <sheetName val="TB-Oct07"/>
      <sheetName val="Overall PLATT"/>
      <sheetName val="MR.MEYER"/>
      <sheetName val="BOT Rate"/>
      <sheetName val="Maturity Data"/>
      <sheetName val="Avg BOT"/>
      <sheetName val="Hedge Vol &amp; G-L"/>
      <sheetName val="bblยังไม่จ่าย"/>
      <sheetName val="CRITERIA1"/>
      <sheetName val="A"/>
      <sheetName val="MOTO"/>
      <sheetName val="Inventory"/>
      <sheetName val="ELEC45-01"/>
      <sheetName val="Total_01'05"/>
      <sheetName val="Unearned_OLD"/>
      <sheetName val="Detail of exchange rate"/>
      <sheetName val="MAT"/>
      <sheetName val="Tb 31.12.15"/>
      <sheetName val="Group TB 31.10.2015"/>
      <sheetName val="สมุดรายวัน"/>
      <sheetName val="CIPA"/>
      <sheetName val=" nfcst_py"/>
      <sheetName val="5).Action Plan BL Debone"/>
      <sheetName val="#366-6E"/>
      <sheetName val="NHMT"/>
      <sheetName val="เงินกู้ธนช"/>
      <sheetName val="SML"/>
      <sheetName val="CF-14-16"/>
      <sheetName val="3-ADJ"/>
      <sheetName val="14"/>
      <sheetName val="BS (ToP)"/>
      <sheetName val="BS"/>
      <sheetName val="stat_local2"/>
      <sheetName val="Total_01'05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Calculation PS"/>
      <sheetName val="#REF"/>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Deferred tax Adjs Clo (P) Q2'18"/>
      <sheetName val="คำชี้แจง"/>
      <sheetName val="BATCH_M"/>
      <sheetName val="GL 2018 Q3 - ver1"/>
      <sheetName val="発停サイクル表"/>
      <sheetName val="2017 Expense Break down"/>
      <sheetName val="TFB-1998"/>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NSC-BS11-02"/>
      <sheetName val="Database"/>
      <sheetName val="Q2 EXPECTED"/>
      <sheetName val="MOULD"/>
      <sheetName val="R300"/>
      <sheetName val="数量"/>
      <sheetName val="F3-3GP"/>
      <sheetName val="Sheet2"/>
      <sheetName val="Feuil2"/>
      <sheetName val="FNDWRR"/>
    </sheetNames>
    <sheetDataSet>
      <sheetData sheetId="0">
        <row r="3">
          <cell r="A3" t="str">
            <v>JAN</v>
          </cell>
        </row>
      </sheetData>
      <sheetData sheetId="1">
        <row r="3">
          <cell r="A3" t="str">
            <v>JAN</v>
          </cell>
        </row>
      </sheetData>
      <sheetData sheetId="2"/>
      <sheetData sheetId="3"/>
      <sheetData sheetId="4"/>
      <sheetData sheetId="5"/>
      <sheetData sheetId="6" refreshError="1">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row r="769">
          <cell r="D769">
            <v>0</v>
          </cell>
        </row>
      </sheetData>
      <sheetData sheetId="167"/>
      <sheetData sheetId="168"/>
      <sheetData sheetId="169"/>
      <sheetData sheetId="170" refreshError="1"/>
      <sheetData sheetId="171">
        <row r="769">
          <cell r="D769">
            <v>0</v>
          </cell>
        </row>
      </sheetData>
      <sheetData sheetId="172">
        <row r="769">
          <cell r="D769">
            <v>0</v>
          </cell>
        </row>
      </sheetData>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sheetData sheetId="216">
        <row r="769">
          <cell r="D769">
            <v>0</v>
          </cell>
        </row>
      </sheetData>
      <sheetData sheetId="217">
        <row r="769">
          <cell r="D769">
            <v>0</v>
          </cell>
        </row>
      </sheetData>
      <sheetData sheetId="218"/>
      <sheetData sheetId="219">
        <row r="769">
          <cell r="D769">
            <v>0</v>
          </cell>
        </row>
      </sheetData>
      <sheetData sheetId="220">
        <row r="769">
          <cell r="D769">
            <v>0</v>
          </cell>
        </row>
      </sheetData>
      <sheetData sheetId="221">
        <row r="769">
          <cell r="D769">
            <v>0</v>
          </cell>
        </row>
      </sheetData>
      <sheetData sheetId="222"/>
      <sheetData sheetId="223" refreshError="1"/>
      <sheetData sheetId="224" refreshError="1"/>
      <sheetData sheetId="225" refreshError="1"/>
      <sheetData sheetId="226" refreshError="1"/>
      <sheetData sheetId="227" refreshError="1"/>
      <sheetData sheetId="228">
        <row r="769">
          <cell r="D769">
            <v>0</v>
          </cell>
        </row>
      </sheetData>
      <sheetData sheetId="229">
        <row r="769">
          <cell r="D769">
            <v>0</v>
          </cell>
        </row>
      </sheetData>
      <sheetData sheetId="230"/>
      <sheetData sheetId="231"/>
      <sheetData sheetId="232">
        <row r="769">
          <cell r="D769">
            <v>0</v>
          </cell>
        </row>
      </sheetData>
      <sheetData sheetId="233">
        <row r="769">
          <cell r="D769">
            <v>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ow r="4">
          <cell r="A4" t="str">
            <v>Currency</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Plan_vs_Actual-Outlook5"/>
      <sheetName val="Bonus_LD5"/>
      <sheetName val="PLAN_Model5"/>
      <sheetName val="Outlook_Model5"/>
      <sheetName val="Economic_Arguments5"/>
      <sheetName val="Monthly_Characteristics5"/>
      <sheetName val="O&amp;M_Para5"/>
    </sheetNames>
    <sheetDataSet>
      <sheetData sheetId="0"/>
      <sheetData sheetId="1"/>
      <sheetData sheetId="2"/>
      <sheetData sheetId="3"/>
      <sheetData sheetId="4">
        <row r="4">
          <cell r="B4">
            <v>31</v>
          </cell>
          <cell r="M4">
            <v>700</v>
          </cell>
        </row>
        <row r="5">
          <cell r="B5">
            <v>31</v>
          </cell>
          <cell r="E5">
            <v>1.4323868852459016</v>
          </cell>
          <cell r="H5">
            <v>1.6001474926253687</v>
          </cell>
          <cell r="I5">
            <v>219.72120000000001</v>
          </cell>
          <cell r="J5">
            <v>20.6553</v>
          </cell>
          <cell r="K5">
            <v>120240</v>
          </cell>
          <cell r="M5">
            <v>700</v>
          </cell>
        </row>
        <row r="9">
          <cell r="C9">
            <v>7968</v>
          </cell>
          <cell r="D9">
            <v>3060</v>
          </cell>
          <cell r="E9">
            <v>167</v>
          </cell>
        </row>
      </sheetData>
      <sheetData sheetId="5"/>
      <sheetData sheetId="6"/>
      <sheetData sheetId="7"/>
      <sheetData sheetId="8"/>
      <sheetData sheetId="9"/>
      <sheetData sheetId="10"/>
      <sheetData sheetId="11"/>
      <sheetData sheetId="12">
        <row r="4">
          <cell r="B4">
            <v>31</v>
          </cell>
        </row>
      </sheetData>
      <sheetData sheetId="13"/>
      <sheetData sheetId="14"/>
      <sheetData sheetId="15"/>
      <sheetData sheetId="16"/>
      <sheetData sheetId="17"/>
      <sheetData sheetId="18"/>
      <sheetData sheetId="19">
        <row r="4">
          <cell r="B4">
            <v>31</v>
          </cell>
        </row>
      </sheetData>
      <sheetData sheetId="20"/>
      <sheetData sheetId="21"/>
      <sheetData sheetId="22" refreshError="1"/>
      <sheetData sheetId="23"/>
      <sheetData sheetId="24"/>
      <sheetData sheetId="25"/>
      <sheetData sheetId="26">
        <row r="4">
          <cell r="B4">
            <v>31</v>
          </cell>
        </row>
      </sheetData>
      <sheetData sheetId="27"/>
      <sheetData sheetId="28"/>
      <sheetData sheetId="29"/>
      <sheetData sheetId="30"/>
      <sheetData sheetId="31"/>
      <sheetData sheetId="32"/>
      <sheetData sheetId="33">
        <row r="4">
          <cell r="B4">
            <v>31</v>
          </cell>
        </row>
      </sheetData>
      <sheetData sheetId="34"/>
      <sheetData sheetId="35"/>
      <sheetData sheetId="36"/>
      <sheetData sheetId="37"/>
      <sheetData sheetId="38"/>
      <sheetData sheetId="39"/>
      <sheetData sheetId="40">
        <row r="4">
          <cell r="B4">
            <v>31</v>
          </cell>
        </row>
      </sheetData>
      <sheetData sheetId="41"/>
      <sheetData sheetId="42"/>
      <sheetData sheetId="43"/>
      <sheetData sheetId="44"/>
      <sheetData sheetId="45"/>
      <sheetData sheetId="46"/>
      <sheetData sheetId="47">
        <row r="4">
          <cell r="B4">
            <v>31</v>
          </cell>
        </row>
      </sheetData>
      <sheetData sheetId="48"/>
      <sheetData sheetId="49"/>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efreshError="1">
        <row r="9">
          <cell r="D9" t="str">
            <v>2012</v>
          </cell>
        </row>
        <row r="13">
          <cell r="D13">
            <v>41274</v>
          </cell>
        </row>
        <row r="15">
          <cell r="D15" t="str">
            <v>THB</v>
          </cell>
        </row>
      </sheetData>
      <sheetData sheetId="1"/>
      <sheetData sheetId="2" refreshError="1">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BS,PL"/>
    </sheetNames>
    <sheetDataSet>
      <sheetData sheetId="0" refreshError="1"/>
      <sheetData sheetId="1"/>
      <sheetData sheetId="2"/>
      <sheetData sheetId="3" refreshError="1">
        <row r="24">
          <cell r="B24">
            <v>-24727573.359999999</v>
          </cell>
          <cell r="D24">
            <v>6030019.9400000004</v>
          </cell>
        </row>
        <row r="51">
          <cell r="B51">
            <v>-323041.74</v>
          </cell>
          <cell r="D51">
            <v>0</v>
          </cell>
        </row>
        <row r="67">
          <cell r="B67">
            <v>-504859.20000000094</v>
          </cell>
          <cell r="D67">
            <v>0</v>
          </cell>
        </row>
        <row r="70">
          <cell r="B70">
            <v>0</v>
          </cell>
          <cell r="D70">
            <v>0</v>
          </cell>
        </row>
        <row r="109">
          <cell r="D109">
            <v>0</v>
          </cell>
        </row>
        <row r="110">
          <cell r="B110">
            <v>-62014402.460000001</v>
          </cell>
          <cell r="D110">
            <v>-6276630.7000000002</v>
          </cell>
        </row>
        <row r="113">
          <cell r="B113">
            <v>-6836230.1099999994</v>
          </cell>
          <cell r="D113">
            <v>-1120003.42</v>
          </cell>
        </row>
        <row r="117">
          <cell r="B117">
            <v>0</v>
          </cell>
          <cell r="D117">
            <v>0</v>
          </cell>
        </row>
        <row r="118">
          <cell r="B118">
            <v>0</v>
          </cell>
        </row>
        <row r="148">
          <cell r="B148">
            <v>-977814251.55999994</v>
          </cell>
          <cell r="D148">
            <v>0</v>
          </cell>
        </row>
        <row r="167">
          <cell r="B167">
            <v>861635149.31000006</v>
          </cell>
          <cell r="D167">
            <v>636650</v>
          </cell>
        </row>
        <row r="207">
          <cell r="B207">
            <v>37740813.010000005</v>
          </cell>
          <cell r="D207">
            <v>0</v>
          </cell>
        </row>
        <row r="220">
          <cell r="B220">
            <v>24417666.090000004</v>
          </cell>
          <cell r="D220">
            <v>0</v>
          </cell>
        </row>
        <row r="223">
          <cell r="B223">
            <v>-71724.929999999993</v>
          </cell>
        </row>
        <row r="247">
          <cell r="B247">
            <v>-431995.99</v>
          </cell>
          <cell r="D247">
            <v>0</v>
          </cell>
        </row>
        <row r="248">
          <cell r="B248">
            <v>442417.48999999993</v>
          </cell>
          <cell r="D248">
            <v>0</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stat_local"/>
      <sheetName val="Group"/>
      <sheetName val="Total 01'05"/>
      <sheetName val="1201"/>
      <sheetName val="Overall PLATT"/>
      <sheetName val="TB-Oct07"/>
      <sheetName val="Accure"/>
      <sheetName val="MR.MEYER"/>
      <sheetName val="bblยังไม่จ่าย"/>
      <sheetName val="CRITERIA1"/>
      <sheetName val="เงินกู้ MGC"/>
      <sheetName val="A"/>
      <sheetName val="MOTO"/>
      <sheetName val="Inventory"/>
      <sheetName val="ELEC45-01"/>
      <sheetName val="stat_local1"/>
      <sheetName val="Total_01'05"/>
      <sheetName val="เงินกู้_MGC"/>
      <sheetName val="BOT Rate"/>
      <sheetName val="Maturity Data"/>
      <sheetName val="Avg BOT"/>
      <sheetName val="Hedge Vol &amp; G-L"/>
      <sheetName val="Unearned_OLD"/>
      <sheetName val="Detail of exchange rate"/>
      <sheetName val="DealerData"/>
      <sheetName val="SAP Open Items Data"/>
      <sheetName val="YQty"/>
      <sheetName val="สมุดรายวัน"/>
      <sheetName val="MAT"/>
      <sheetName val="F1"/>
      <sheetName val="Tb 31.12.15"/>
      <sheetName val="Group TB 31.10.2015"/>
      <sheetName val="CIPA"/>
      <sheetName val="Sheet1"/>
      <sheetName val=" nfcst_py"/>
      <sheetName val="#366-6E"/>
      <sheetName val="5).Action Plan BL Debone"/>
      <sheetName val="SML"/>
      <sheetName val="CF-14-16"/>
      <sheetName val="NHMT"/>
      <sheetName val="เงินกู้ธนช"/>
      <sheetName val="BS (ToP)"/>
      <sheetName val="3-ADJ"/>
      <sheetName val="14"/>
      <sheetName val="FA Register"/>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Latex Qty&amp;Price (2)"/>
      <sheetName val="Trial Balance"/>
      <sheetName val="#REF"/>
      <sheetName val="DETAIL"/>
      <sheetName val="Calculation PS"/>
      <sheetName val="คำชี้แจง"/>
      <sheetName val="TFB-1998"/>
      <sheetName val="Q2 EXPECTED"/>
      <sheetName val="TB"/>
      <sheetName val="BATCH_M"/>
      <sheetName val="発停サイクル表"/>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Deferred tax Adjs Clo (P) Q2'18"/>
      <sheetName val="data"/>
      <sheetName val="P&amp;L"/>
      <sheetName val="NSC-BS11-02"/>
      <sheetName val="Database"/>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O300"/>
      <sheetName val="Master TB"/>
      <sheetName val="R300"/>
      <sheetName val="2017 Expense Break down"/>
      <sheetName val="BS"/>
      <sheetName val="数量"/>
      <sheetName val="MOULD"/>
      <sheetName val="Sheet2"/>
      <sheetName val="mapping"/>
      <sheetName val="F3-3GP"/>
      <sheetName val="PNT-QUOT-#3"/>
      <sheetName val="COAT&amp;WRAP-QIOT-#3"/>
      <sheetName val="TREND"/>
      <sheetName val="Statement-BAHT"/>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Cal_help"/>
      <sheetName val="CF-C(+Graph)"/>
      <sheetName val="ocean voyage"/>
      <sheetName val="損益分岐点"/>
      <sheetName val="表紙"/>
      <sheetName val="L410"/>
      <sheetName val="SCB 1 - Current"/>
      <sheetName val="SCB 2 - Current"/>
      <sheetName val="co"/>
      <sheetName val="WIP"/>
      <sheetName val="LCQ"/>
      <sheetName val="国内HSP"/>
      <sheetName val="TBE_2004012"/>
      <sheetName val="손익"/>
      <sheetName val="2005 DATA"/>
      <sheetName val="BD"/>
      <sheetName val="PL"/>
      <sheetName val="TOTAL"/>
      <sheetName val="OtherKPI"/>
      <sheetName val="actlst01d"/>
      <sheetName val="AcqBS"/>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0"/>
      <sheetName val=" Code -สิทธิรักษาพยาบาล1-9-53"/>
      <sheetName val="Salary  StructureBK. 20-12- (2)"/>
      <sheetName val="REPORT"/>
      <sheetName val="MA"/>
      <sheetName val="11"/>
      <sheetName val="FEBRUARY"/>
      <sheetName val="group type"/>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10K4"/>
      <sheetName val="donnee lct"/>
      <sheetName val="I-Données_de_base"/>
      <sheetName val="Margins"/>
      <sheetName val="Breakeven Analysis"/>
      <sheetName val="ที่ดินอาคาร อุปกรณ์"/>
      <sheetName val="VL"/>
      <sheetName val="TN"/>
      <sheetName val="ND"/>
      <sheetName val="N-4.4"/>
      <sheetName val="iGrouping"/>
      <sheetName val="Rate"/>
      <sheetName val="detailed pl-svcs"/>
      <sheetName val="P1"/>
      <sheetName val="MainComp"/>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falso"/>
      <sheetName val="report detial"/>
      <sheetName val="exchange rate"/>
      <sheetName val="mix"/>
      <sheetName val="เงินกู้ธนชาติ"/>
      <sheetName val="qtr3"/>
      <sheetName val="qtr4"/>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STart"/>
      <sheetName val="table"/>
      <sheetName val="MFA"/>
      <sheetName val="assumption"/>
      <sheetName val="Main"/>
      <sheetName val="B1"/>
      <sheetName val="Puerto Rico"/>
      <sheetName val="graph"/>
      <sheetName val="SUM"/>
      <sheetName val="BMCT2003"/>
      <sheetName val="ฝ่ายบัญชีและการเงิน"/>
      <sheetName val="NOTE 29"/>
      <sheetName val="Library Procedures"/>
      <sheetName val="Summary"/>
      <sheetName val="Control List"/>
      <sheetName val="Control_List"/>
      <sheetName val="Control_List1"/>
      <sheetName val="J2"/>
      <sheetName val="J1"/>
      <sheetName val="Data2007"/>
      <sheetName val="基本量販店動向"/>
      <sheetName val="3A STD"/>
      <sheetName val="4003-1 lead"/>
      <sheetName val="Puerto_Rico"/>
      <sheetName val="Amortization Table"/>
      <sheetName val="ROOMS_ST"/>
      <sheetName val="TELEPHONE"/>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TrialBalance Q3-2002"/>
      <sheetName val="exchange_rate"/>
      <sheetName val="Prod"/>
      <sheetName val="Selection"/>
      <sheetName val="Level of Effort"/>
      <sheetName val="Rates"/>
      <sheetName val="Competitors"/>
      <sheetName val="am_cost"/>
      <sheetName val="Office Space"/>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Variables"/>
      <sheetName val="k-5"/>
      <sheetName val="D"/>
      <sheetName val="PRMT_05"/>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Monthly"/>
      <sheetName val="Control_List2"/>
      <sheetName val=" AE INTEGRAL VALUE MC 1"/>
      <sheetName val="working capital"/>
      <sheetName val="P&amp;L-PTA"/>
      <sheetName val="inventory-pta"/>
      <sheetName val="P&amp;L-DMT"/>
      <sheetName val="Raw Material Cost"/>
      <sheetName val="sales"/>
      <sheetName val="inventory-dmt"/>
      <sheetName val="Actions &amp; Projects"/>
      <sheetName val="E-1-1"/>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report_detial"/>
      <sheetName val="N-4_4"/>
      <sheetName val="2005_DATA2"/>
      <sheetName val="donnee_lct1"/>
      <sheetName val="group_type2"/>
      <sheetName val="_Code_-สิทธิรักษาพยาบาล1-9-532"/>
      <sheetName val="Salary__StructureBK__20-12-_(22"/>
      <sheetName val="LOCAL_MARKET1"/>
      <sheetName val="NEW_LOCAL1"/>
      <sheetName val="OUTSIDE_MARKET1"/>
      <sheetName val="ที่ดินอาคาร_อุปกรณ์1"/>
      <sheetName val="Breakeven_Analysis1"/>
      <sheetName val="B&amp;S_19991"/>
      <sheetName val="Customize_Your_Invoice1"/>
      <sheetName val="1-1_BS1"/>
      <sheetName val="detailed_pl-svcs1"/>
      <sheetName val="NOTE_29"/>
      <sheetName val="Library_Procedures"/>
      <sheetName val="Puerto_Rico1"/>
      <sheetName val="15310000_(2010)1"/>
      <sheetName val="AutoLiv"/>
      <sheetName val="exchange_rate2"/>
      <sheetName val="report_detial2"/>
      <sheetName val="N-4_42"/>
      <sheetName val="collection external"/>
      <sheetName val="INDEX"/>
      <sheetName val="Office_Space"/>
      <sheetName val="Location Codes"/>
      <sheetName val="Jan 01"/>
      <sheetName val="Stk"/>
      <sheetName val="A1"/>
      <sheetName val="BudgetType"/>
      <sheetName val="Plants"/>
      <sheetName val="Codes"/>
      <sheetName val="Office_Space1"/>
      <sheetName val="forecast"/>
      <sheetName val="tax computation"/>
      <sheetName val="QTY &amp; AMT"/>
      <sheetName val="Int_"/>
      <sheetName val="3A_STD"/>
      <sheetName val="4003-1_lead"/>
      <sheetName val="Amortization_Table"/>
      <sheetName val="TrialBalance_Q3-2002"/>
      <sheetName val="Level_of_Effort"/>
      <sheetName val="TB10"/>
      <sheetName val="fr"/>
      <sheetName val="เปรียบเทียบเดือน12"/>
      <sheetName val=" TB Summaries"/>
      <sheetName val="ลงทะเบียน+ยอดขาย_2008"/>
      <sheetName val="ขายจานรวม"/>
      <sheetName val="July2007"/>
      <sheetName val="2007"/>
      <sheetName val="2006"/>
      <sheetName val="2006(1)"/>
      <sheetName val="2006(2)"/>
      <sheetName val="2006 (2)"/>
      <sheetName val="2006_1_"/>
      <sheetName val="2006_2_"/>
      <sheetName val="Menu"/>
      <sheetName val="Cover"/>
      <sheetName val="May-Apr 2009"/>
      <sheetName val="Link data-july"/>
      <sheetName val="bbl.43-98"/>
      <sheetName val="Furniture_Master"/>
      <sheetName val="Lists"/>
      <sheetName val="Tier1リスト"/>
      <sheetName val="グラフ"/>
      <sheetName val="Lead Q1 2022"/>
      <sheetName val="tp"/>
      <sheetName val="AccountList"/>
      <sheetName val="salary &amp; pr tax"/>
      <sheetName val="Objective 1 Detail Budget ICNL"/>
      <sheetName val="drop list"/>
      <sheetName val="Info"/>
      <sheetName val="stat_local14"/>
      <sheetName val="Total_01'0513"/>
      <sheetName val="เงินกู้_MGC13"/>
      <sheetName val="SAP_Open_Items_Data12"/>
      <sheetName val="MR_MEYER12"/>
      <sheetName val="Overall_PLATT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Deferred_tax_Adjs_Clo_(P)_Q2'16"/>
      <sheetName val="Q2_EXPECTED6"/>
      <sheetName val="Master_TB6"/>
      <sheetName val="2017_Expense_Break_down6"/>
      <sheetName val="ocean_voyage5"/>
      <sheetName val="2005_DATA4"/>
      <sheetName val="SCB_1_-_Current5"/>
      <sheetName val="SCB_2_-_Current5"/>
      <sheetName val="donnee_lct3"/>
      <sheetName val="group_type4"/>
      <sheetName val="_Code_-สิทธิรักษาพยาบาล1-9-534"/>
      <sheetName val="Salary__StructureBK__20-12-_(24"/>
      <sheetName val="LOCAL_MARKET3"/>
      <sheetName val="NEW_LOCAL3"/>
      <sheetName val="OUTSIDE_MARKET3"/>
      <sheetName val="ที่ดินอาคาร_อุปกรณ์3"/>
      <sheetName val="exchange_rate3"/>
      <sheetName val="report_detial3"/>
      <sheetName val="Breakeven_Analysis3"/>
      <sheetName val="B&amp;S_19993"/>
      <sheetName val="Customize_Your_Invoice3"/>
      <sheetName val="1-1_BS3"/>
      <sheetName val="N-4_43"/>
      <sheetName val="detailed_pl-svcs3"/>
      <sheetName val="NOTE_292"/>
      <sheetName val="Library_Procedures2"/>
      <sheetName val="Puerto_Rico3"/>
      <sheetName val="15310000_(2010)3"/>
      <sheetName val="Control_List4"/>
      <sheetName val="QOS_Graph1"/>
      <sheetName val="BU_Summary_Data1"/>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office"/>
      <sheetName val="Volume"/>
      <sheetName val="FF-21(a)"/>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Office_Space2"/>
      <sheetName val="Link_FS_for_Ref__FS_caption"/>
      <sheetName val="Inv_Elim_Clo_(D)"/>
      <sheetName val="Inv_Mar_Elim_Clo_(H)"/>
      <sheetName val="Oth_Cons_Adjs_Clo(L)"/>
      <sheetName val="Defered_tax_Adjs_Clo(P)"/>
      <sheetName val="Entity_Curr_Adjs"/>
      <sheetName val="Link_FS"/>
      <sheetName val="_AE_INTEGRAL_VALUE_MC_1"/>
      <sheetName val="เงินสำรองเกษียยณอายุ"/>
      <sheetName val="working_capital"/>
      <sheetName val="Raw_Material_Cost"/>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6"/>
      <sheetName val="Drivers"/>
      <sheetName val="e-2 capital afe - carryover"/>
      <sheetName val="O310 (A)"/>
      <sheetName val="Standing Data"/>
      <sheetName val="Asset &amp; Liability"/>
      <sheetName val="Net asset value"/>
      <sheetName val="BS-Thai"/>
      <sheetName val="総合B"/>
      <sheetName val="stat_local16"/>
      <sheetName val="เงินกู้_MGC15"/>
      <sheetName val="Total_01'0515"/>
      <sheetName val="SAP_Open_Items_Data14"/>
      <sheetName val="MR_MEYER14"/>
      <sheetName val="Overall_PLATT14"/>
      <sheetName val="BOT_Rate14"/>
      <sheetName val="Maturity_Data14"/>
      <sheetName val="Avg_BOT14"/>
      <sheetName val="Hedge_Vol_&amp;_G-L14"/>
      <sheetName val="Detail_of_exchange_rate14"/>
      <sheetName val="Tb_31_12_1514"/>
      <sheetName val="Group_TB_31_10_201514"/>
      <sheetName val="_nfcst_py14"/>
      <sheetName val="5)_Action_Plan_BL_Debone14"/>
      <sheetName val="Trial_Balance13"/>
      <sheetName val="BS_(ToP)14"/>
      <sheetName val="Latex_Qty&amp;Price_(2)13"/>
      <sheetName val="FA_Register13"/>
      <sheetName val="Calculation_PS8"/>
      <sheetName val="GL_2018_Q3_-_ver18"/>
      <sheetName val="Deferred_tax_Adjs_Clo_(P)_Q2'19"/>
      <sheetName val="Q2_EXPECTED8"/>
      <sheetName val="Master_TB8"/>
      <sheetName val="2017_Expense_Break_down8"/>
      <sheetName val="ocean_voyage7"/>
      <sheetName val="2005_DATA6"/>
      <sheetName val="SCB_1_-_Current7"/>
      <sheetName val="SCB_2_-_Current7"/>
      <sheetName val="donnee_lct5"/>
      <sheetName val="group_type6"/>
      <sheetName val="_Code_-สิทธิรักษาพยาบาล1-9-536"/>
      <sheetName val="Salary__StructureBK__20-12-_(26"/>
      <sheetName val="LOCAL_MARKET5"/>
      <sheetName val="NEW_LOCAL5"/>
      <sheetName val="OUTSIDE_MARKET5"/>
      <sheetName val="ที่ดินอาคาร_อุปกรณ์5"/>
      <sheetName val="exchange_rate5"/>
      <sheetName val="report_detial5"/>
      <sheetName val="Breakeven_Analysis5"/>
      <sheetName val="B&amp;S_19995"/>
      <sheetName val="Customize_Your_Invoice5"/>
      <sheetName val="1-1_BS5"/>
      <sheetName val="N-4_45"/>
      <sheetName val="2006_(2)"/>
      <sheetName val="???"/>
      <sheetName val="Wvð"/>
      <sheetName val="PL selection"/>
      <sheetName val="Net Sales17"/>
      <sheetName val="AA-1"/>
      <sheetName val="TB09.30.04"/>
      <sheetName val="BS_FULL"/>
      <sheetName val="เครื่องมือ"/>
      <sheetName val="ยานพาหนะ"/>
      <sheetName val="อาคาร"/>
      <sheetName val="RATESTOT"/>
      <sheetName val="2003 Forecast"/>
      <sheetName val="2004 Risk Adjusted AOP"/>
      <sheetName val="P_2005_4511 (Rachel)"/>
      <sheetName val="1998 meses"/>
      <sheetName val="detailed_pl-svcs5"/>
      <sheetName val="15310000_(2010)5"/>
      <sheetName val="NOTE_294"/>
      <sheetName val="Library_Procedures4"/>
      <sheetName val="Puerto_Rico5"/>
      <sheetName val="Control_List6"/>
      <sheetName val="3A_STD2"/>
      <sheetName val="4003-1_lead2"/>
      <sheetName val="TrialBalance_Q3-20022"/>
      <sheetName val="Link_FS_for_Ref__FS_caption2"/>
      <sheetName val="Inv_Elim_Clo_(D)2"/>
      <sheetName val="Inv_Mar_Elim_Clo_(H)2"/>
      <sheetName val="Oth_Cons_Adjs_Clo(L)2"/>
      <sheetName val="Defered_tax_Adjs_Clo(P)2"/>
      <sheetName val="Entity_Curr_Adjs2"/>
      <sheetName val="Link_FS2"/>
      <sheetName val="Amortization_Table2"/>
      <sheetName val="Int_2"/>
      <sheetName val="Office_Space4"/>
      <sheetName val="Level_of_Effort2"/>
      <sheetName val="working_capital2"/>
      <sheetName val="Raw_Material_Cost2"/>
      <sheetName val="QOS_Graph3"/>
      <sheetName val="BU_Summary_Data3"/>
      <sheetName val="_AE_INTEGRAL_VALUE_MC_12"/>
      <sheetName val="Actions_&amp;_Projects2"/>
      <sheetName val="collection_external2"/>
      <sheetName val="Jan_012"/>
      <sheetName val="Location_Codes2"/>
      <sheetName val="tax_computation2"/>
      <sheetName val="QTY_&amp;_AMT2"/>
      <sheetName val="May-Apr_2009"/>
      <sheetName val="Link_data-july"/>
      <sheetName val="bbl_43-98"/>
      <sheetName val="Lead_Q1_2022"/>
      <sheetName val="_TB_Summaries"/>
      <sheetName val="ของเข้า"/>
      <sheetName val="R&amp;C"/>
      <sheetName val="만기"/>
      <sheetName val="TargIS"/>
      <sheetName val="시산표"/>
      <sheetName val="stat_local17"/>
      <sheetName val="Total_01'0516"/>
      <sheetName val="เงินกู้_MGC16"/>
      <sheetName val="SAP_Open_Items_Data15"/>
      <sheetName val="MR_MEYER15"/>
      <sheetName val="Overall_PLATT15"/>
      <sheetName val="BOT_Rate15"/>
      <sheetName val="Maturity_Data15"/>
      <sheetName val="Avg_BOT15"/>
      <sheetName val="Hedge_Vol_&amp;_G-L15"/>
      <sheetName val="Detail_of_exchange_rate15"/>
      <sheetName val="Tb_31_12_1515"/>
      <sheetName val="Group_TB_31_10_201515"/>
      <sheetName val="_nfcst_py15"/>
      <sheetName val="5)_Action_Plan_BL_Debone15"/>
      <sheetName val="BS_(ToP)15"/>
      <sheetName val="Trial_Balance14"/>
      <sheetName val="FA_Register14"/>
      <sheetName val="Latex_Qty&amp;Price_(2)14"/>
      <sheetName val="Calculation_PS9"/>
      <sheetName val="GL_2018_Q3_-_ver19"/>
      <sheetName val="Deferred_tax_Adjs_Clo_(P)_Q2'10"/>
      <sheetName val="Q2_EXPECTED9"/>
      <sheetName val="Master_TB9"/>
      <sheetName val="2017_Expense_Break_down9"/>
      <sheetName val="ocean_voyage8"/>
      <sheetName val="2005_DATA7"/>
      <sheetName val="SCB_1_-_Current8"/>
      <sheetName val="SCB_2_-_Current8"/>
      <sheetName val="donnee_lct6"/>
      <sheetName val="group_type7"/>
      <sheetName val="_Code_-สิทธิรักษาพยาบาล1-9-537"/>
      <sheetName val="Salary__StructureBK__20-12-_(27"/>
      <sheetName val="LOCAL_MARKET6"/>
      <sheetName val="NEW_LOCAL6"/>
      <sheetName val="OUTSIDE_MARKET6"/>
      <sheetName val="ที่ดินอาคาร_อุปกรณ์6"/>
      <sheetName val="exchange_rate6"/>
      <sheetName val="report_detial6"/>
      <sheetName val="Breakeven_Analysis6"/>
      <sheetName val="B&amp;S_19996"/>
      <sheetName val="Customize_Your_Invoice6"/>
      <sheetName val="1-1_BS6"/>
      <sheetName val="N-4_46"/>
      <sheetName val="2006_(2)1"/>
      <sheetName val=""/>
      <sheetName val="副3 (2)"/>
      <sheetName val="DPLA"/>
      <sheetName val="salary_&amp;_pr_tax"/>
      <sheetName val="Objective_1_Detail_Budget_ICNL"/>
      <sheetName val="Keydrv_health_nrm2"/>
      <sheetName val="Keydrv_health_pyl2"/>
      <sheetName val="Trial Bal"/>
      <sheetName val="asset hdk&amp;shk"/>
      <sheetName val=" preopening budget"/>
      <sheetName val="Itens de verificação"/>
      <sheetName val="detail "/>
      <sheetName val="List"/>
      <sheetName val="customer feed back"/>
      <sheetName val="หน้า 1"/>
      <sheetName val="EQUITY ITEMS"/>
      <sheetName val="Inputs"/>
      <sheetName val="IDC"/>
      <sheetName val="Revenue"/>
      <sheetName val="parameter"/>
      <sheetName val="Pick Lists"/>
      <sheetName val="EII"/>
      <sheetName val="Opex"/>
      <sheetName val="OSHA"/>
      <sheetName val="data_opx"/>
      <sheetName val="Financing charge"/>
      <sheetName val="D-02&amp;D-03"/>
      <sheetName val="Date"/>
      <sheetName val="PL-D"/>
      <sheetName val="鮮之味搭贈"/>
      <sheetName val="ACCODE"/>
      <sheetName val="INCOME STATEMENT 3"/>
      <sheetName val="Assumptions"/>
      <sheetName val="Master"/>
      <sheetName val="new db"/>
      <sheetName val="_FS1220"/>
      <sheetName val="_FS1610"/>
      <sheetName val="PR1"/>
      <sheetName val="PR3"/>
      <sheetName val="PR5"/>
      <sheetName val="PR6"/>
      <sheetName val="อยู่รวม ORG (new)2556"/>
      <sheetName val="Gia_GC_Satthep"/>
      <sheetName val="EURO"/>
      <sheetName val="detailed_pl-svcs6"/>
      <sheetName val="15310000_(2010)6"/>
      <sheetName val="Puerto_Rico6"/>
      <sheetName val="NOTE_295"/>
      <sheetName val="Library_Procedures5"/>
      <sheetName val="Control_List7"/>
      <sheetName val="3A_STD3"/>
      <sheetName val="4003-1_lead3"/>
      <sheetName val="Amortization_Table3"/>
      <sheetName val="Level_of_Effort3"/>
      <sheetName val="Link_FS_for_Ref__FS_caption3"/>
      <sheetName val="Inv_Elim_Clo_(D)3"/>
      <sheetName val="Inv_Mar_Elim_Clo_(H)3"/>
      <sheetName val="Oth_Cons_Adjs_Clo(L)3"/>
      <sheetName val="Defered_tax_Adjs_Clo(P)3"/>
      <sheetName val="Entity_Curr_Adjs3"/>
      <sheetName val="Link_FS3"/>
      <sheetName val="Int_3"/>
      <sheetName val="TrialBalance_Q3-20023"/>
      <sheetName val="Office_Space5"/>
      <sheetName val="_AE_INTEGRAL_VALUE_MC_13"/>
      <sheetName val="Actions_&amp;_Projects3"/>
      <sheetName val="working_capital3"/>
      <sheetName val="Raw_Material_Cost3"/>
      <sheetName val="QOS_Graph4"/>
      <sheetName val="BU_Summary_Data4"/>
      <sheetName val="collection_external3"/>
      <sheetName val="Location_Codes3"/>
      <sheetName val="Jan_013"/>
      <sheetName val="tax_computation3"/>
      <sheetName val="QTY_&amp;_AMT3"/>
      <sheetName val="May-Apr_20091"/>
      <sheetName val="Link_data-july1"/>
      <sheetName val="bbl_43-981"/>
      <sheetName val="Lead_Q1_20221"/>
      <sheetName val="_TB_Summaries1"/>
      <sheetName val="Land_Tax"/>
      <sheetName val="הכנסות_מוכרות_מרבעונים_קודמים"/>
      <sheetName val="TAX_INCOME"/>
      <sheetName val="drop_list"/>
      <sheetName val="O310_(A)"/>
      <sheetName val="e-2_capital_afe_-_carryover"/>
      <sheetName val="Standing_Data"/>
      <sheetName val="Asset_&amp;_Liability"/>
      <sheetName val="Net_asset_value"/>
      <sheetName val="PL_selection"/>
      <sheetName val="Net_Sales17"/>
      <sheetName val="TB09_30_04"/>
      <sheetName val="1998_meses"/>
      <sheetName val="副3_(2)"/>
      <sheetName val="2003_Forecast"/>
      <sheetName val="2004_Risk_Adjusted_AOP"/>
      <sheetName val="P_2005_4511_(Rachel)"/>
      <sheetName val="Manual"/>
      <sheetName val="stat_local18"/>
      <sheetName val="Total_01'0517"/>
      <sheetName val="MR_MEYER16"/>
      <sheetName val="Overall_PLATT16"/>
      <sheetName val="เงินกู้_MGC17"/>
      <sheetName val="BOT_Rate16"/>
      <sheetName val="Maturity_Data16"/>
      <sheetName val="Avg_BOT16"/>
      <sheetName val="Hedge_Vol_&amp;_G-L16"/>
      <sheetName val="SAP_Open_Items_Data16"/>
      <sheetName val="Detail_of_exchange_rate16"/>
      <sheetName val="Tb_31_12_1516"/>
      <sheetName val="Group_TB_31_10_201516"/>
      <sheetName val="_nfcst_py16"/>
      <sheetName val="5)_Action_Plan_BL_Debone16"/>
      <sheetName val="BS_(ToP)16"/>
      <sheetName val="exchange_rate7"/>
      <sheetName val="FA_Register15"/>
      <sheetName val="Latex_Qty&amp;Price_(2)15"/>
      <sheetName val="Trial_Balance15"/>
      <sheetName val="Calculation_PS10"/>
      <sheetName val="GL_2018_Q3_-_ver110"/>
      <sheetName val="Deferred_tax_Adjs_Clo_(P)_Q2'20"/>
      <sheetName val="2017_Expense_Break_down10"/>
      <sheetName val="Q2_EXPECTED10"/>
      <sheetName val="Master_TB10"/>
      <sheetName val="ocean_voyage9"/>
      <sheetName val="SCB_1_-_Current9"/>
      <sheetName val="SCB_2_-_Current9"/>
      <sheetName val="2005_DATA8"/>
      <sheetName val="donnee_lct7"/>
      <sheetName val="group_type8"/>
      <sheetName val="_Code_-สิทธิรักษาพยาบาล1-9-538"/>
      <sheetName val="Salary__StructureBK__20-12-_(28"/>
      <sheetName val="Breakeven_Analysis7"/>
      <sheetName val="LOCAL_MARKET7"/>
      <sheetName val="NEW_LOCAL7"/>
      <sheetName val="OUTSIDE_MARKET7"/>
      <sheetName val="ที่ดินอาคาร_อุปกรณ์7"/>
      <sheetName val="B&amp;S_19997"/>
      <sheetName val="Customize_Your_Invoice7"/>
      <sheetName val="1-1_BS7"/>
      <sheetName val="report_detial7"/>
      <sheetName val="N-4_47"/>
      <sheetName val="2006_(2)2"/>
      <sheetName val="Itens_de_verificação"/>
      <sheetName val="INCOME_STATEMENT_3"/>
      <sheetName val="หน้า_1"/>
      <sheetName val="stat_local19"/>
      <sheetName val="Total_01'0518"/>
      <sheetName val="Overall_PLATT17"/>
      <sheetName val="MR_MEYER17"/>
      <sheetName val="BOT_Rate17"/>
      <sheetName val="Maturity_Data17"/>
      <sheetName val="Avg_BOT17"/>
      <sheetName val="Hedge_Vol_&amp;_G-L17"/>
      <sheetName val="เงินกู้_MGC18"/>
      <sheetName val="Detail_of_exchange_rate17"/>
      <sheetName val="SAP_Open_Items_Data17"/>
      <sheetName val="Tb_31_12_1517"/>
      <sheetName val="Group_TB_31_10_201517"/>
      <sheetName val="_nfcst_py17"/>
      <sheetName val="5)_Action_Plan_BL_Debone17"/>
      <sheetName val="BS_(ToP)17"/>
      <sheetName val="FA_Register16"/>
      <sheetName val="Latex_Qty&amp;Price_(2)16"/>
      <sheetName val="Trial_Balance16"/>
      <sheetName val="Calculation_PS11"/>
      <sheetName val="exchange_rate8"/>
      <sheetName val="GL_2018_Q3_-_ver111"/>
      <sheetName val="Deferred_tax_Adjs_Clo_(P)_Q2'21"/>
      <sheetName val="2017_Expense_Break_down11"/>
      <sheetName val="Q2_EXPECTED11"/>
      <sheetName val="Master_TB11"/>
      <sheetName val="ocean_voyage10"/>
      <sheetName val="SCB_1_-_Current10"/>
      <sheetName val="SCB_2_-_Current10"/>
      <sheetName val="2005_DATA9"/>
      <sheetName val="donnee_lct8"/>
      <sheetName val="group_type9"/>
      <sheetName val="_Code_-สิทธิรักษาพยาบาล1-9-539"/>
      <sheetName val="Salary__StructureBK__20-12-_(29"/>
      <sheetName val="B&amp;S_19998"/>
      <sheetName val="Customize_Your_Invoice8"/>
      <sheetName val="1-1_BS8"/>
      <sheetName val="LOCAL_MARKET8"/>
      <sheetName val="NEW_LOCAL8"/>
      <sheetName val="OUTSIDE_MARKET8"/>
      <sheetName val="detailed_pl-svcs7"/>
      <sheetName val="Breakeven_Analysis8"/>
      <sheetName val="ที่ดินอาคาร_อุปกรณ์8"/>
      <sheetName val="report_detial8"/>
      <sheetName val="N-4_48"/>
      <sheetName val="15310000_(2010)7"/>
      <sheetName val="Puerto_Rico7"/>
      <sheetName val="NOTE_296"/>
      <sheetName val="Library_Procedures6"/>
      <sheetName val="Control_List8"/>
      <sheetName val="QOS_Graph5"/>
      <sheetName val="BU_Summary_Data5"/>
      <sheetName val="2006_(2)3"/>
      <sheetName val="salary_&amp;_pr_tax1"/>
      <sheetName val="Objective_1_Detail_Budget_ICNL1"/>
      <sheetName val="PL_selection1"/>
      <sheetName val="Net_Sales171"/>
      <sheetName val="2003_Forecast1"/>
      <sheetName val="2004_Risk_Adjusted_AOP1"/>
      <sheetName val="drop_list1"/>
      <sheetName val="Land_Tax1"/>
      <sheetName val="הכנסות_מוכרות_מרבעונים_קודמים1"/>
      <sheetName val="TAX_INCOME1"/>
      <sheetName val="O310_(A)1"/>
      <sheetName val="e-2_capital_afe_-_carryover1"/>
      <sheetName val="Standing_Data1"/>
      <sheetName val="Asset_&amp;_Liability1"/>
      <sheetName val="Net_asset_value1"/>
      <sheetName val="Itens_de_verificação1"/>
      <sheetName val="หน้า_11"/>
      <sheetName val="INCOME_STATEMENT_31"/>
      <sheetName val="Trial_Bal"/>
      <sheetName val="asset_hdk&amp;shk"/>
      <sheetName val="sumdata"/>
      <sheetName val="_bal int acp"/>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ow r="769">
          <cell r="D769">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ow r="769">
          <cell r="D769">
            <v>0</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ow r="769">
          <cell r="D769">
            <v>0</v>
          </cell>
        </row>
      </sheetData>
      <sheetData sheetId="92">
        <row r="769">
          <cell r="D769">
            <v>0</v>
          </cell>
        </row>
      </sheetData>
      <sheetData sheetId="93" refreshError="1"/>
      <sheetData sheetId="94" refreshError="1"/>
      <sheetData sheetId="95" refreshError="1"/>
      <sheetData sheetId="96" refreshError="1"/>
      <sheetData sheetId="97">
        <row r="769">
          <cell r="D769">
            <v>0</v>
          </cell>
        </row>
      </sheetData>
      <sheetData sheetId="98">
        <row r="769">
          <cell r="D769">
            <v>0</v>
          </cell>
        </row>
      </sheetData>
      <sheetData sheetId="99">
        <row r="769">
          <cell r="D769">
            <v>0</v>
          </cell>
        </row>
      </sheetData>
      <sheetData sheetId="100">
        <row r="769">
          <cell r="D769">
            <v>0</v>
          </cell>
        </row>
      </sheetData>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ow r="769">
          <cell r="D769">
            <v>0</v>
          </cell>
        </row>
      </sheetData>
      <sheetData sheetId="296" refreshError="1"/>
      <sheetData sheetId="297" refreshError="1"/>
      <sheetData sheetId="298" refreshError="1"/>
      <sheetData sheetId="299" refreshError="1"/>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ow r="769">
          <cell r="D769">
            <v>0</v>
          </cell>
        </row>
      </sheetData>
      <sheetData sheetId="329">
        <row r="769">
          <cell r="D769">
            <v>0</v>
          </cell>
        </row>
      </sheetData>
      <sheetData sheetId="330">
        <row r="769">
          <cell r="D769">
            <v>0</v>
          </cell>
        </row>
      </sheetData>
      <sheetData sheetId="331">
        <row r="769">
          <cell r="D769">
            <v>0</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row r="769">
          <cell r="D769">
            <v>0</v>
          </cell>
        </row>
      </sheetData>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efreshError="1"/>
      <sheetData sheetId="384">
        <row r="769">
          <cell r="D769">
            <v>0</v>
          </cell>
        </row>
      </sheetData>
      <sheetData sheetId="385">
        <row r="769">
          <cell r="D769">
            <v>0</v>
          </cell>
        </row>
      </sheetData>
      <sheetData sheetId="386">
        <row r="769">
          <cell r="D769">
            <v>0</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ow r="769">
          <cell r="D769">
            <v>0</v>
          </cell>
        </row>
      </sheetData>
      <sheetData sheetId="399">
        <row r="769">
          <cell r="D769">
            <v>0</v>
          </cell>
        </row>
      </sheetData>
      <sheetData sheetId="400" refreshError="1"/>
      <sheetData sheetId="401" refreshError="1"/>
      <sheetData sheetId="402" refreshError="1"/>
      <sheetData sheetId="403" refreshError="1"/>
      <sheetData sheetId="404" refreshError="1"/>
      <sheetData sheetId="405" refreshError="1"/>
      <sheetData sheetId="406">
        <row r="769">
          <cell r="D769">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769">
          <cell r="D769">
            <v>0</v>
          </cell>
        </row>
      </sheetData>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1">
          <cell r="A1" t="str">
            <v>Region</v>
          </cell>
        </row>
      </sheetData>
      <sheetData sheetId="450">
        <row r="769">
          <cell r="D769">
            <v>0</v>
          </cell>
        </row>
      </sheetData>
      <sheetData sheetId="451">
        <row r="769">
          <cell r="D769">
            <v>0</v>
          </cell>
        </row>
      </sheetData>
      <sheetData sheetId="452">
        <row r="1">
          <cell r="L1" t="str">
            <v>December</v>
          </cell>
        </row>
      </sheetData>
      <sheetData sheetId="453">
        <row r="769">
          <cell r="D769">
            <v>0</v>
          </cell>
        </row>
      </sheetData>
      <sheetData sheetId="454">
        <row r="769">
          <cell r="D769">
            <v>0</v>
          </cell>
        </row>
      </sheetData>
      <sheetData sheetId="455">
        <row r="769">
          <cell r="D769">
            <v>0</v>
          </cell>
        </row>
      </sheetData>
      <sheetData sheetId="456">
        <row r="769">
          <cell r="D769">
            <v>0</v>
          </cell>
        </row>
      </sheetData>
      <sheetData sheetId="457">
        <row r="769">
          <cell r="D769">
            <v>0</v>
          </cell>
        </row>
      </sheetData>
      <sheetData sheetId="458">
        <row r="1">
          <cell r="A1" t="str">
            <v>Region</v>
          </cell>
        </row>
      </sheetData>
      <sheetData sheetId="459">
        <row r="769">
          <cell r="D769">
            <v>0</v>
          </cell>
        </row>
      </sheetData>
      <sheetData sheetId="460">
        <row r="1">
          <cell r="L1" t="str">
            <v>December</v>
          </cell>
        </row>
      </sheetData>
      <sheetData sheetId="461">
        <row r="769">
          <cell r="D769">
            <v>0</v>
          </cell>
        </row>
      </sheetData>
      <sheetData sheetId="462">
        <row r="769">
          <cell r="D769">
            <v>0</v>
          </cell>
        </row>
      </sheetData>
      <sheetData sheetId="463">
        <row r="769">
          <cell r="D769">
            <v>0</v>
          </cell>
        </row>
      </sheetData>
      <sheetData sheetId="464">
        <row r="1">
          <cell r="L1" t="str">
            <v>December</v>
          </cell>
        </row>
      </sheetData>
      <sheetData sheetId="465">
        <row r="769">
          <cell r="D769">
            <v>0</v>
          </cell>
        </row>
      </sheetData>
      <sheetData sheetId="466">
        <row r="769">
          <cell r="D769">
            <v>0</v>
          </cell>
        </row>
      </sheetData>
      <sheetData sheetId="467">
        <row r="769">
          <cell r="D769">
            <v>0</v>
          </cell>
        </row>
      </sheetData>
      <sheetData sheetId="468">
        <row r="769">
          <cell r="D769">
            <v>0</v>
          </cell>
        </row>
      </sheetData>
      <sheetData sheetId="469">
        <row r="769">
          <cell r="D769">
            <v>0</v>
          </cell>
        </row>
      </sheetData>
      <sheetData sheetId="470">
        <row r="769">
          <cell r="D769">
            <v>0</v>
          </cell>
        </row>
      </sheetData>
      <sheetData sheetId="471" refreshError="1"/>
      <sheetData sheetId="472">
        <row r="769">
          <cell r="D769">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ow r="769">
          <cell r="D769">
            <v>0</v>
          </cell>
        </row>
      </sheetData>
      <sheetData sheetId="486">
        <row r="769">
          <cell r="D769">
            <v>0</v>
          </cell>
        </row>
      </sheetData>
      <sheetData sheetId="487">
        <row r="769">
          <cell r="D769">
            <v>0</v>
          </cell>
        </row>
      </sheetData>
      <sheetData sheetId="488">
        <row r="769">
          <cell r="D769">
            <v>0</v>
          </cell>
        </row>
      </sheetData>
      <sheetData sheetId="489">
        <row r="769">
          <cell r="D769">
            <v>0</v>
          </cell>
        </row>
      </sheetData>
      <sheetData sheetId="490">
        <row r="1">
          <cell r="A1" t="str">
            <v>Region</v>
          </cell>
        </row>
      </sheetData>
      <sheetData sheetId="491">
        <row r="769">
          <cell r="D769">
            <v>0</v>
          </cell>
        </row>
      </sheetData>
      <sheetData sheetId="492">
        <row r="769">
          <cell r="D769">
            <v>0</v>
          </cell>
        </row>
      </sheetData>
      <sheetData sheetId="493">
        <row r="1">
          <cell r="L1" t="str">
            <v>December</v>
          </cell>
        </row>
      </sheetData>
      <sheetData sheetId="494">
        <row r="769">
          <cell r="D769">
            <v>0</v>
          </cell>
        </row>
      </sheetData>
      <sheetData sheetId="495">
        <row r="1">
          <cell r="L1" t="str">
            <v>December</v>
          </cell>
        </row>
      </sheetData>
      <sheetData sheetId="496">
        <row r="769">
          <cell r="D769">
            <v>0</v>
          </cell>
        </row>
      </sheetData>
      <sheetData sheetId="497">
        <row r="769">
          <cell r="D769">
            <v>0</v>
          </cell>
        </row>
      </sheetData>
      <sheetData sheetId="498">
        <row r="769">
          <cell r="D769">
            <v>0</v>
          </cell>
        </row>
      </sheetData>
      <sheetData sheetId="499">
        <row r="1">
          <cell r="L1" t="str">
            <v>December</v>
          </cell>
        </row>
      </sheetData>
      <sheetData sheetId="500">
        <row r="769">
          <cell r="D769">
            <v>0</v>
          </cell>
        </row>
      </sheetData>
      <sheetData sheetId="501">
        <row r="769">
          <cell r="D769">
            <v>0</v>
          </cell>
        </row>
      </sheetData>
      <sheetData sheetId="502">
        <row r="769">
          <cell r="D769">
            <v>0</v>
          </cell>
        </row>
      </sheetData>
      <sheetData sheetId="503">
        <row r="769">
          <cell r="D769">
            <v>0</v>
          </cell>
        </row>
      </sheetData>
      <sheetData sheetId="504">
        <row r="769">
          <cell r="D769">
            <v>0</v>
          </cell>
        </row>
      </sheetData>
      <sheetData sheetId="505">
        <row r="769">
          <cell r="D769">
            <v>0</v>
          </cell>
        </row>
      </sheetData>
      <sheetData sheetId="506">
        <row r="769">
          <cell r="D769">
            <v>0</v>
          </cell>
        </row>
      </sheetData>
      <sheetData sheetId="507">
        <row r="769">
          <cell r="D769">
            <v>0</v>
          </cell>
        </row>
      </sheetData>
      <sheetData sheetId="508">
        <row r="769">
          <cell r="D769">
            <v>0</v>
          </cell>
        </row>
      </sheetData>
      <sheetData sheetId="509">
        <row r="769">
          <cell r="D769">
            <v>0</v>
          </cell>
        </row>
      </sheetData>
      <sheetData sheetId="510">
        <row r="769">
          <cell r="D769">
            <v>0</v>
          </cell>
        </row>
      </sheetData>
      <sheetData sheetId="511">
        <row r="769">
          <cell r="D769">
            <v>0</v>
          </cell>
        </row>
      </sheetData>
      <sheetData sheetId="512">
        <row r="769">
          <cell r="D769">
            <v>0</v>
          </cell>
        </row>
      </sheetData>
      <sheetData sheetId="513">
        <row r="769">
          <cell r="D769">
            <v>0</v>
          </cell>
        </row>
      </sheetData>
      <sheetData sheetId="514">
        <row r="769">
          <cell r="D769">
            <v>0</v>
          </cell>
        </row>
      </sheetData>
      <sheetData sheetId="515">
        <row r="769">
          <cell r="D769">
            <v>0</v>
          </cell>
        </row>
      </sheetData>
      <sheetData sheetId="516">
        <row r="769">
          <cell r="D769">
            <v>0</v>
          </cell>
        </row>
      </sheetData>
      <sheetData sheetId="517">
        <row r="769">
          <cell r="D769">
            <v>0</v>
          </cell>
        </row>
      </sheetData>
      <sheetData sheetId="518">
        <row r="769">
          <cell r="D769">
            <v>0</v>
          </cell>
        </row>
      </sheetData>
      <sheetData sheetId="519">
        <row r="769">
          <cell r="D769">
            <v>0</v>
          </cell>
        </row>
      </sheetData>
      <sheetData sheetId="520">
        <row r="769">
          <cell r="D769">
            <v>0</v>
          </cell>
        </row>
      </sheetData>
      <sheetData sheetId="521">
        <row r="769">
          <cell r="D769">
            <v>0</v>
          </cell>
        </row>
      </sheetData>
      <sheetData sheetId="522">
        <row r="1">
          <cell r="A1" t="str">
            <v>Region</v>
          </cell>
        </row>
      </sheetData>
      <sheetData sheetId="523">
        <row r="769">
          <cell r="D769">
            <v>0</v>
          </cell>
        </row>
      </sheetData>
      <sheetData sheetId="524">
        <row r="769">
          <cell r="D769">
            <v>0</v>
          </cell>
        </row>
      </sheetData>
      <sheetData sheetId="525">
        <row r="1">
          <cell r="L1" t="str">
            <v>December</v>
          </cell>
        </row>
      </sheetData>
      <sheetData sheetId="526">
        <row r="769">
          <cell r="D769">
            <v>0</v>
          </cell>
        </row>
      </sheetData>
      <sheetData sheetId="527">
        <row r="1">
          <cell r="L1" t="str">
            <v>December</v>
          </cell>
        </row>
      </sheetData>
      <sheetData sheetId="528">
        <row r="769">
          <cell r="D769">
            <v>0</v>
          </cell>
        </row>
      </sheetData>
      <sheetData sheetId="529">
        <row r="769">
          <cell r="D769">
            <v>0</v>
          </cell>
        </row>
      </sheetData>
      <sheetData sheetId="530">
        <row r="769">
          <cell r="D769">
            <v>0</v>
          </cell>
        </row>
      </sheetData>
      <sheetData sheetId="531">
        <row r="769">
          <cell r="D769">
            <v>0</v>
          </cell>
        </row>
      </sheetData>
      <sheetData sheetId="532">
        <row r="769">
          <cell r="D769">
            <v>0</v>
          </cell>
        </row>
      </sheetData>
      <sheetData sheetId="533">
        <row r="769">
          <cell r="D769">
            <v>0</v>
          </cell>
        </row>
      </sheetData>
      <sheetData sheetId="534">
        <row r="769">
          <cell r="D769">
            <v>0</v>
          </cell>
        </row>
      </sheetData>
      <sheetData sheetId="535">
        <row r="769">
          <cell r="D769">
            <v>0</v>
          </cell>
        </row>
      </sheetData>
      <sheetData sheetId="536">
        <row r="1">
          <cell r="A1" t="str">
            <v>Region</v>
          </cell>
        </row>
      </sheetData>
      <sheetData sheetId="537">
        <row r="769">
          <cell r="D769">
            <v>0</v>
          </cell>
        </row>
      </sheetData>
      <sheetData sheetId="538">
        <row r="769">
          <cell r="D769">
            <v>0</v>
          </cell>
        </row>
      </sheetData>
      <sheetData sheetId="539">
        <row r="1">
          <cell r="L1" t="str">
            <v>December</v>
          </cell>
        </row>
      </sheetData>
      <sheetData sheetId="540">
        <row r="1">
          <cell r="A1" t="str">
            <v>Region</v>
          </cell>
        </row>
      </sheetData>
      <sheetData sheetId="541">
        <row r="769">
          <cell r="D769">
            <v>0</v>
          </cell>
        </row>
      </sheetData>
      <sheetData sheetId="542">
        <row r="769">
          <cell r="D769">
            <v>0</v>
          </cell>
        </row>
      </sheetData>
      <sheetData sheetId="543">
        <row r="1">
          <cell r="L1" t="str">
            <v>December</v>
          </cell>
        </row>
      </sheetData>
      <sheetData sheetId="544">
        <row r="1">
          <cell r="A1" t="str">
            <v>Region</v>
          </cell>
        </row>
      </sheetData>
      <sheetData sheetId="545">
        <row r="769">
          <cell r="D769">
            <v>0</v>
          </cell>
        </row>
      </sheetData>
      <sheetData sheetId="546">
        <row r="769">
          <cell r="D769">
            <v>0</v>
          </cell>
        </row>
      </sheetData>
      <sheetData sheetId="547">
        <row r="1">
          <cell r="L1" t="str">
            <v>December</v>
          </cell>
        </row>
      </sheetData>
      <sheetData sheetId="548">
        <row r="1">
          <cell r="A1" t="str">
            <v>Region</v>
          </cell>
        </row>
      </sheetData>
      <sheetData sheetId="549">
        <row r="1">
          <cell r="L1" t="str">
            <v>December</v>
          </cell>
        </row>
      </sheetData>
      <sheetData sheetId="550">
        <row r="769">
          <cell r="D769">
            <v>0</v>
          </cell>
        </row>
      </sheetData>
      <sheetData sheetId="551">
        <row r="1">
          <cell r="L1" t="str">
            <v>December</v>
          </cell>
        </row>
      </sheetData>
      <sheetData sheetId="552">
        <row r="1">
          <cell r="A1" t="str">
            <v>Region</v>
          </cell>
        </row>
      </sheetData>
      <sheetData sheetId="553">
        <row r="769">
          <cell r="D769">
            <v>0</v>
          </cell>
        </row>
      </sheetData>
      <sheetData sheetId="554">
        <row r="769">
          <cell r="D769">
            <v>0</v>
          </cell>
        </row>
      </sheetData>
      <sheetData sheetId="555">
        <row r="769">
          <cell r="D769">
            <v>0</v>
          </cell>
        </row>
      </sheetData>
      <sheetData sheetId="556">
        <row r="769">
          <cell r="D769">
            <v>0</v>
          </cell>
        </row>
      </sheetData>
      <sheetData sheetId="557" refreshError="1"/>
      <sheetData sheetId="558">
        <row r="769">
          <cell r="D769">
            <v>0</v>
          </cell>
        </row>
      </sheetData>
      <sheetData sheetId="559">
        <row r="769">
          <cell r="D769">
            <v>0</v>
          </cell>
        </row>
      </sheetData>
      <sheetData sheetId="560">
        <row r="1">
          <cell r="L1" t="str">
            <v>December</v>
          </cell>
        </row>
      </sheetData>
      <sheetData sheetId="561" refreshError="1"/>
      <sheetData sheetId="562" refreshError="1"/>
      <sheetData sheetId="563">
        <row r="1">
          <cell r="A1" t="str">
            <v>Region</v>
          </cell>
        </row>
      </sheetData>
      <sheetData sheetId="564" refreshError="1"/>
      <sheetData sheetId="565" refreshError="1"/>
      <sheetData sheetId="566" refreshError="1"/>
      <sheetData sheetId="567" refreshError="1"/>
      <sheetData sheetId="568" refreshError="1"/>
      <sheetData sheetId="569" refreshError="1"/>
      <sheetData sheetId="570" refreshError="1"/>
      <sheetData sheetId="571">
        <row r="1">
          <cell r="A1" t="str">
            <v>Region</v>
          </cell>
        </row>
      </sheetData>
      <sheetData sheetId="572" refreshError="1"/>
      <sheetData sheetId="573" refreshError="1"/>
      <sheetData sheetId="574" refreshError="1"/>
      <sheetData sheetId="575">
        <row r="1">
          <cell r="A1" t="str">
            <v>Region</v>
          </cell>
        </row>
      </sheetData>
      <sheetData sheetId="576">
        <row r="1">
          <cell r="A1" t="str">
            <v>Region</v>
          </cell>
        </row>
      </sheetData>
      <sheetData sheetId="577">
        <row r="1">
          <cell r="A1" t="str">
            <v>Region</v>
          </cell>
        </row>
      </sheetData>
      <sheetData sheetId="578">
        <row r="1">
          <cell r="L1" t="str">
            <v>December</v>
          </cell>
        </row>
      </sheetData>
      <sheetData sheetId="579">
        <row r="1">
          <cell r="A1" t="str">
            <v>Region</v>
          </cell>
        </row>
      </sheetData>
      <sheetData sheetId="580">
        <row r="1">
          <cell r="A1" t="str">
            <v>Region</v>
          </cell>
        </row>
      </sheetData>
      <sheetData sheetId="581" refreshError="1"/>
      <sheetData sheetId="582" refreshError="1"/>
      <sheetData sheetId="583" refreshError="1"/>
      <sheetData sheetId="584" refreshError="1"/>
      <sheetData sheetId="585" refreshError="1"/>
      <sheetData sheetId="586" refreshError="1"/>
      <sheetData sheetId="587">
        <row r="1">
          <cell r="A1" t="str">
            <v>Region</v>
          </cell>
        </row>
      </sheetData>
      <sheetData sheetId="588" refreshError="1"/>
      <sheetData sheetId="589" refreshError="1"/>
      <sheetData sheetId="590">
        <row r="1">
          <cell r="A1" t="str">
            <v>Region</v>
          </cell>
        </row>
      </sheetData>
      <sheetData sheetId="591">
        <row r="1">
          <cell r="A1" t="str">
            <v>Region</v>
          </cell>
        </row>
      </sheetData>
      <sheetData sheetId="592" refreshError="1"/>
      <sheetData sheetId="593">
        <row r="1">
          <cell r="A1" t="str">
            <v>Region</v>
          </cell>
        </row>
      </sheetData>
      <sheetData sheetId="594">
        <row r="1">
          <cell r="A1" t="str">
            <v>Region</v>
          </cell>
        </row>
      </sheetData>
      <sheetData sheetId="595" refreshError="1"/>
      <sheetData sheetId="596" refreshError="1"/>
      <sheetData sheetId="597">
        <row r="1">
          <cell r="A1" t="str">
            <v>Region</v>
          </cell>
        </row>
      </sheetData>
      <sheetData sheetId="598" refreshError="1"/>
      <sheetData sheetId="599" refreshError="1"/>
      <sheetData sheetId="600" refreshError="1"/>
      <sheetData sheetId="601" refreshError="1"/>
      <sheetData sheetId="602" refreshError="1"/>
      <sheetData sheetId="603" refreshError="1"/>
      <sheetData sheetId="604" refreshError="1"/>
      <sheetData sheetId="605">
        <row r="1">
          <cell r="A1" t="str">
            <v>Region</v>
          </cell>
        </row>
      </sheetData>
      <sheetData sheetId="606" refreshError="1"/>
      <sheetData sheetId="607" refreshError="1"/>
      <sheetData sheetId="608" refreshError="1"/>
      <sheetData sheetId="609" refreshError="1"/>
      <sheetData sheetId="610" refreshError="1"/>
      <sheetData sheetId="611">
        <row r="769">
          <cell r="D769">
            <v>0</v>
          </cell>
        </row>
      </sheetData>
      <sheetData sheetId="612">
        <row r="769">
          <cell r="D769">
            <v>0</v>
          </cell>
        </row>
      </sheetData>
      <sheetData sheetId="613">
        <row r="769">
          <cell r="D769">
            <v>0</v>
          </cell>
        </row>
      </sheetData>
      <sheetData sheetId="614">
        <row r="769">
          <cell r="D769">
            <v>0</v>
          </cell>
        </row>
      </sheetData>
      <sheetData sheetId="615">
        <row r="769">
          <cell r="D769">
            <v>0</v>
          </cell>
        </row>
      </sheetData>
      <sheetData sheetId="616">
        <row r="769">
          <cell r="D769">
            <v>0</v>
          </cell>
        </row>
      </sheetData>
      <sheetData sheetId="617">
        <row r="769">
          <cell r="D769">
            <v>0</v>
          </cell>
        </row>
      </sheetData>
      <sheetData sheetId="618">
        <row r="769">
          <cell r="D769">
            <v>0</v>
          </cell>
        </row>
      </sheetData>
      <sheetData sheetId="619">
        <row r="769">
          <cell r="D769">
            <v>0</v>
          </cell>
        </row>
      </sheetData>
      <sheetData sheetId="620">
        <row r="769">
          <cell r="D769">
            <v>0</v>
          </cell>
        </row>
      </sheetData>
      <sheetData sheetId="621">
        <row r="769">
          <cell r="D769">
            <v>0</v>
          </cell>
        </row>
      </sheetData>
      <sheetData sheetId="622">
        <row r="769">
          <cell r="D769">
            <v>0</v>
          </cell>
        </row>
      </sheetData>
      <sheetData sheetId="623">
        <row r="769">
          <cell r="D769">
            <v>0</v>
          </cell>
        </row>
      </sheetData>
      <sheetData sheetId="624">
        <row r="769">
          <cell r="D769">
            <v>0</v>
          </cell>
        </row>
      </sheetData>
      <sheetData sheetId="625">
        <row r="769">
          <cell r="D769">
            <v>0</v>
          </cell>
        </row>
      </sheetData>
      <sheetData sheetId="626">
        <row r="1">
          <cell r="L1" t="str">
            <v>December</v>
          </cell>
        </row>
      </sheetData>
      <sheetData sheetId="627">
        <row r="769">
          <cell r="D769">
            <v>0</v>
          </cell>
        </row>
      </sheetData>
      <sheetData sheetId="628">
        <row r="769">
          <cell r="D769">
            <v>0</v>
          </cell>
        </row>
      </sheetData>
      <sheetData sheetId="629">
        <row r="769">
          <cell r="D769">
            <v>0</v>
          </cell>
        </row>
      </sheetData>
      <sheetData sheetId="630">
        <row r="769">
          <cell r="D769">
            <v>0</v>
          </cell>
        </row>
      </sheetData>
      <sheetData sheetId="631">
        <row r="769">
          <cell r="D769">
            <v>0</v>
          </cell>
        </row>
      </sheetData>
      <sheetData sheetId="632">
        <row r="769">
          <cell r="D769">
            <v>0</v>
          </cell>
        </row>
      </sheetData>
      <sheetData sheetId="633">
        <row r="769">
          <cell r="D769">
            <v>0</v>
          </cell>
        </row>
      </sheetData>
      <sheetData sheetId="634">
        <row r="769">
          <cell r="D769">
            <v>0</v>
          </cell>
        </row>
      </sheetData>
      <sheetData sheetId="635">
        <row r="769">
          <cell r="D769">
            <v>0</v>
          </cell>
        </row>
      </sheetData>
      <sheetData sheetId="636">
        <row r="769">
          <cell r="D769">
            <v>0</v>
          </cell>
        </row>
      </sheetData>
      <sheetData sheetId="637"/>
      <sheetData sheetId="638">
        <row r="769">
          <cell r="D769">
            <v>0</v>
          </cell>
        </row>
      </sheetData>
      <sheetData sheetId="639"/>
      <sheetData sheetId="640">
        <row r="769">
          <cell r="D769">
            <v>0</v>
          </cell>
        </row>
      </sheetData>
      <sheetData sheetId="641">
        <row r="769">
          <cell r="D769">
            <v>0</v>
          </cell>
        </row>
      </sheetData>
      <sheetData sheetId="642">
        <row r="769">
          <cell r="D769">
            <v>0</v>
          </cell>
        </row>
      </sheetData>
      <sheetData sheetId="643">
        <row r="769">
          <cell r="D769">
            <v>0</v>
          </cell>
        </row>
      </sheetData>
      <sheetData sheetId="644">
        <row r="769">
          <cell r="D769">
            <v>0</v>
          </cell>
        </row>
      </sheetData>
      <sheetData sheetId="645"/>
      <sheetData sheetId="646"/>
      <sheetData sheetId="647">
        <row r="769">
          <cell r="D769">
            <v>0</v>
          </cell>
        </row>
      </sheetData>
      <sheetData sheetId="648">
        <row r="769">
          <cell r="D769">
            <v>0</v>
          </cell>
        </row>
      </sheetData>
      <sheetData sheetId="649">
        <row r="769">
          <cell r="D769">
            <v>0</v>
          </cell>
        </row>
      </sheetData>
      <sheetData sheetId="650">
        <row r="769">
          <cell r="D769">
            <v>0</v>
          </cell>
        </row>
      </sheetData>
      <sheetData sheetId="651">
        <row r="769">
          <cell r="D769">
            <v>0</v>
          </cell>
        </row>
      </sheetData>
      <sheetData sheetId="652">
        <row r="769">
          <cell r="D769">
            <v>0</v>
          </cell>
        </row>
      </sheetData>
      <sheetData sheetId="653">
        <row r="769">
          <cell r="D769">
            <v>0</v>
          </cell>
        </row>
      </sheetData>
      <sheetData sheetId="654">
        <row r="769">
          <cell r="D769">
            <v>0</v>
          </cell>
        </row>
      </sheetData>
      <sheetData sheetId="655">
        <row r="769">
          <cell r="D769">
            <v>0</v>
          </cell>
        </row>
      </sheetData>
      <sheetData sheetId="656">
        <row r="769">
          <cell r="D769">
            <v>0</v>
          </cell>
        </row>
      </sheetData>
      <sheetData sheetId="657">
        <row r="769">
          <cell r="D769">
            <v>0</v>
          </cell>
        </row>
      </sheetData>
      <sheetData sheetId="658">
        <row r="769">
          <cell r="D769">
            <v>0</v>
          </cell>
        </row>
      </sheetData>
      <sheetData sheetId="659">
        <row r="769">
          <cell r="D769">
            <v>0</v>
          </cell>
        </row>
      </sheetData>
      <sheetData sheetId="660">
        <row r="769">
          <cell r="D769">
            <v>0</v>
          </cell>
        </row>
      </sheetData>
      <sheetData sheetId="661">
        <row r="769">
          <cell r="D769">
            <v>0</v>
          </cell>
        </row>
      </sheetData>
      <sheetData sheetId="662">
        <row r="769">
          <cell r="D769">
            <v>0</v>
          </cell>
        </row>
      </sheetData>
      <sheetData sheetId="663">
        <row r="769">
          <cell r="D769">
            <v>0</v>
          </cell>
        </row>
      </sheetData>
      <sheetData sheetId="664">
        <row r="769">
          <cell r="D769">
            <v>0</v>
          </cell>
        </row>
      </sheetData>
      <sheetData sheetId="665">
        <row r="769">
          <cell r="D769">
            <v>0</v>
          </cell>
        </row>
      </sheetData>
      <sheetData sheetId="666">
        <row r="769">
          <cell r="D769">
            <v>0</v>
          </cell>
        </row>
      </sheetData>
      <sheetData sheetId="667">
        <row r="769">
          <cell r="D769">
            <v>0</v>
          </cell>
        </row>
      </sheetData>
      <sheetData sheetId="668">
        <row r="769">
          <cell r="D769">
            <v>0</v>
          </cell>
        </row>
      </sheetData>
      <sheetData sheetId="669">
        <row r="769">
          <cell r="D769">
            <v>0</v>
          </cell>
        </row>
      </sheetData>
      <sheetData sheetId="670">
        <row r="769">
          <cell r="D769">
            <v>0</v>
          </cell>
        </row>
      </sheetData>
      <sheetData sheetId="671">
        <row r="769">
          <cell r="D769">
            <v>0</v>
          </cell>
        </row>
      </sheetData>
      <sheetData sheetId="672">
        <row r="769">
          <cell r="D769">
            <v>0</v>
          </cell>
        </row>
      </sheetData>
      <sheetData sheetId="673">
        <row r="769">
          <cell r="D769">
            <v>0</v>
          </cell>
        </row>
      </sheetData>
      <sheetData sheetId="674">
        <row r="769">
          <cell r="D769">
            <v>0</v>
          </cell>
        </row>
      </sheetData>
      <sheetData sheetId="675">
        <row r="769">
          <cell r="D769">
            <v>0</v>
          </cell>
        </row>
      </sheetData>
      <sheetData sheetId="676">
        <row r="769">
          <cell r="D769">
            <v>0</v>
          </cell>
        </row>
      </sheetData>
      <sheetData sheetId="677">
        <row r="769">
          <cell r="D769">
            <v>0</v>
          </cell>
        </row>
      </sheetData>
      <sheetData sheetId="678">
        <row r="769">
          <cell r="D769">
            <v>0</v>
          </cell>
        </row>
      </sheetData>
      <sheetData sheetId="679">
        <row r="769">
          <cell r="D769">
            <v>0</v>
          </cell>
        </row>
      </sheetData>
      <sheetData sheetId="680">
        <row r="769">
          <cell r="D769">
            <v>0</v>
          </cell>
        </row>
      </sheetData>
      <sheetData sheetId="681">
        <row r="769">
          <cell r="D769">
            <v>0</v>
          </cell>
        </row>
      </sheetData>
      <sheetData sheetId="682">
        <row r="769">
          <cell r="D769">
            <v>0</v>
          </cell>
        </row>
      </sheetData>
      <sheetData sheetId="683">
        <row r="769">
          <cell r="D769">
            <v>0</v>
          </cell>
        </row>
      </sheetData>
      <sheetData sheetId="684">
        <row r="769">
          <cell r="D769">
            <v>0</v>
          </cell>
        </row>
      </sheetData>
      <sheetData sheetId="685">
        <row r="769">
          <cell r="D769">
            <v>0</v>
          </cell>
        </row>
      </sheetData>
      <sheetData sheetId="686">
        <row r="769">
          <cell r="D769">
            <v>0</v>
          </cell>
        </row>
      </sheetData>
      <sheetData sheetId="687">
        <row r="769">
          <cell r="D769">
            <v>0</v>
          </cell>
        </row>
      </sheetData>
      <sheetData sheetId="688">
        <row r="769">
          <cell r="D769">
            <v>0</v>
          </cell>
        </row>
      </sheetData>
      <sheetData sheetId="689">
        <row r="769">
          <cell r="D769">
            <v>0</v>
          </cell>
        </row>
      </sheetData>
      <sheetData sheetId="690">
        <row r="769">
          <cell r="D769">
            <v>0</v>
          </cell>
        </row>
      </sheetData>
      <sheetData sheetId="691">
        <row r="769">
          <cell r="D769">
            <v>0</v>
          </cell>
        </row>
      </sheetData>
      <sheetData sheetId="692">
        <row r="769">
          <cell r="D769">
            <v>0</v>
          </cell>
        </row>
      </sheetData>
      <sheetData sheetId="693">
        <row r="769">
          <cell r="D769">
            <v>0</v>
          </cell>
        </row>
      </sheetData>
      <sheetData sheetId="694">
        <row r="769">
          <cell r="D769">
            <v>0</v>
          </cell>
        </row>
      </sheetData>
      <sheetData sheetId="695">
        <row r="769">
          <cell r="D769">
            <v>0</v>
          </cell>
        </row>
      </sheetData>
      <sheetData sheetId="696">
        <row r="769">
          <cell r="D769">
            <v>0</v>
          </cell>
        </row>
      </sheetData>
      <sheetData sheetId="697">
        <row r="769">
          <cell r="D769">
            <v>0</v>
          </cell>
        </row>
      </sheetData>
      <sheetData sheetId="698">
        <row r="769">
          <cell r="D769">
            <v>0</v>
          </cell>
        </row>
      </sheetData>
      <sheetData sheetId="699">
        <row r="769">
          <cell r="D769">
            <v>0</v>
          </cell>
        </row>
      </sheetData>
      <sheetData sheetId="700">
        <row r="769">
          <cell r="D769">
            <v>0</v>
          </cell>
        </row>
      </sheetData>
      <sheetData sheetId="701"/>
      <sheetData sheetId="702">
        <row r="769">
          <cell r="D769">
            <v>0</v>
          </cell>
        </row>
      </sheetData>
      <sheetData sheetId="703">
        <row r="769">
          <cell r="D769">
            <v>0</v>
          </cell>
        </row>
      </sheetData>
      <sheetData sheetId="704"/>
      <sheetData sheetId="705"/>
      <sheetData sheetId="706">
        <row r="769">
          <cell r="D769">
            <v>0</v>
          </cell>
        </row>
      </sheetData>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ow r="769">
          <cell r="D769">
            <v>0</v>
          </cell>
        </row>
      </sheetData>
      <sheetData sheetId="752">
        <row r="769">
          <cell r="D769">
            <v>0</v>
          </cell>
        </row>
      </sheetData>
      <sheetData sheetId="753">
        <row r="769">
          <cell r="D769">
            <v>0</v>
          </cell>
        </row>
      </sheetData>
      <sheetData sheetId="754">
        <row r="769">
          <cell r="D769">
            <v>0</v>
          </cell>
        </row>
      </sheetData>
      <sheetData sheetId="755">
        <row r="769">
          <cell r="D769">
            <v>0</v>
          </cell>
        </row>
      </sheetData>
      <sheetData sheetId="756">
        <row r="769">
          <cell r="D769">
            <v>0</v>
          </cell>
        </row>
      </sheetData>
      <sheetData sheetId="757">
        <row r="769">
          <cell r="D769">
            <v>0</v>
          </cell>
        </row>
      </sheetData>
      <sheetData sheetId="758">
        <row r="769">
          <cell r="D769">
            <v>0</v>
          </cell>
        </row>
      </sheetData>
      <sheetData sheetId="759">
        <row r="769">
          <cell r="D769">
            <v>0</v>
          </cell>
        </row>
      </sheetData>
      <sheetData sheetId="760" refreshError="1"/>
      <sheetData sheetId="761">
        <row r="769">
          <cell r="D769">
            <v>0</v>
          </cell>
        </row>
      </sheetData>
      <sheetData sheetId="762"/>
      <sheetData sheetId="763"/>
      <sheetData sheetId="764"/>
      <sheetData sheetId="765">
        <row r="769">
          <cell r="D769">
            <v>0</v>
          </cell>
        </row>
      </sheetData>
      <sheetData sheetId="766">
        <row r="769">
          <cell r="D769">
            <v>0</v>
          </cell>
        </row>
      </sheetData>
      <sheetData sheetId="767">
        <row r="769">
          <cell r="D769">
            <v>0</v>
          </cell>
        </row>
      </sheetData>
      <sheetData sheetId="768">
        <row r="769">
          <cell r="D769">
            <v>0</v>
          </cell>
        </row>
      </sheetData>
      <sheetData sheetId="769"/>
      <sheetData sheetId="770"/>
      <sheetData sheetId="771"/>
      <sheetData sheetId="772">
        <row r="769">
          <cell r="D769">
            <v>0</v>
          </cell>
        </row>
      </sheetData>
      <sheetData sheetId="773">
        <row r="769">
          <cell r="D769">
            <v>0</v>
          </cell>
        </row>
      </sheetData>
      <sheetData sheetId="774">
        <row r="769">
          <cell r="D769">
            <v>0</v>
          </cell>
        </row>
      </sheetData>
      <sheetData sheetId="775">
        <row r="769">
          <cell r="D769">
            <v>0</v>
          </cell>
        </row>
      </sheetData>
      <sheetData sheetId="776">
        <row r="769">
          <cell r="D769">
            <v>0</v>
          </cell>
        </row>
      </sheetData>
      <sheetData sheetId="777">
        <row r="769">
          <cell r="D769">
            <v>0</v>
          </cell>
        </row>
      </sheetData>
      <sheetData sheetId="778">
        <row r="769">
          <cell r="D769">
            <v>0</v>
          </cell>
        </row>
      </sheetData>
      <sheetData sheetId="779"/>
      <sheetData sheetId="780"/>
      <sheetData sheetId="781"/>
      <sheetData sheetId="782"/>
      <sheetData sheetId="783"/>
      <sheetData sheetId="784"/>
      <sheetData sheetId="785"/>
      <sheetData sheetId="786">
        <row r="769">
          <cell r="D769">
            <v>0</v>
          </cell>
        </row>
      </sheetData>
      <sheetData sheetId="787">
        <row r="769">
          <cell r="D769">
            <v>0</v>
          </cell>
        </row>
      </sheetData>
      <sheetData sheetId="788"/>
      <sheetData sheetId="789"/>
      <sheetData sheetId="790">
        <row r="769">
          <cell r="D769">
            <v>0</v>
          </cell>
        </row>
      </sheetData>
      <sheetData sheetId="791">
        <row r="769">
          <cell r="D769">
            <v>0</v>
          </cell>
        </row>
      </sheetData>
      <sheetData sheetId="792">
        <row r="769">
          <cell r="D769">
            <v>0</v>
          </cell>
        </row>
      </sheetData>
      <sheetData sheetId="793">
        <row r="769">
          <cell r="D769">
            <v>0</v>
          </cell>
        </row>
      </sheetData>
      <sheetData sheetId="794">
        <row r="769">
          <cell r="D769">
            <v>0</v>
          </cell>
        </row>
      </sheetData>
      <sheetData sheetId="795">
        <row r="769">
          <cell r="D769">
            <v>0</v>
          </cell>
        </row>
      </sheetData>
      <sheetData sheetId="796">
        <row r="769">
          <cell r="D769">
            <v>0</v>
          </cell>
        </row>
      </sheetData>
      <sheetData sheetId="797"/>
      <sheetData sheetId="798"/>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ow r="769">
          <cell r="D769">
            <v>0</v>
          </cell>
        </row>
      </sheetData>
      <sheetData sheetId="810">
        <row r="769">
          <cell r="D769">
            <v>0</v>
          </cell>
        </row>
      </sheetData>
      <sheetData sheetId="811">
        <row r="769">
          <cell r="D769">
            <v>0</v>
          </cell>
        </row>
      </sheetData>
      <sheetData sheetId="812">
        <row r="769">
          <cell r="D769">
            <v>0</v>
          </cell>
        </row>
      </sheetData>
      <sheetData sheetId="813">
        <row r="769">
          <cell r="D769">
            <v>0</v>
          </cell>
        </row>
      </sheetData>
      <sheetData sheetId="814">
        <row r="769">
          <cell r="D769">
            <v>0</v>
          </cell>
        </row>
      </sheetData>
      <sheetData sheetId="815">
        <row r="769">
          <cell r="D769">
            <v>0</v>
          </cell>
        </row>
      </sheetData>
      <sheetData sheetId="816"/>
      <sheetData sheetId="817"/>
      <sheetData sheetId="818"/>
      <sheetData sheetId="819"/>
      <sheetData sheetId="820">
        <row r="769">
          <cell r="D769">
            <v>0</v>
          </cell>
        </row>
      </sheetData>
      <sheetData sheetId="821">
        <row r="769">
          <cell r="D769">
            <v>0</v>
          </cell>
        </row>
      </sheetData>
      <sheetData sheetId="822">
        <row r="769">
          <cell r="D769">
            <v>0</v>
          </cell>
        </row>
      </sheetData>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refreshError="1"/>
      <sheetData sheetId="906" refreshError="1"/>
      <sheetData sheetId="907" refreshError="1"/>
      <sheetData sheetId="908" refreshError="1"/>
      <sheetData sheetId="909" refreshError="1"/>
      <sheetData sheetId="910">
        <row r="769">
          <cell r="D769">
            <v>0</v>
          </cell>
        </row>
      </sheetData>
      <sheetData sheetId="911">
        <row r="769">
          <cell r="D769">
            <v>0</v>
          </cell>
        </row>
      </sheetData>
      <sheetData sheetId="912">
        <row r="769">
          <cell r="D769">
            <v>0</v>
          </cell>
        </row>
      </sheetData>
      <sheetData sheetId="913">
        <row r="769">
          <cell r="D769">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efreshError="1"/>
      <sheetData sheetId="956" refreshError="1"/>
      <sheetData sheetId="957" refreshError="1"/>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refreshError="1"/>
      <sheetData sheetId="998" refreshError="1"/>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A1" t="str">
            <v>Region</v>
          </cell>
        </row>
      </sheetData>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row r="769">
          <cell r="D769">
            <v>0</v>
          </cell>
        </row>
      </sheetData>
      <sheetData sheetId="1054">
        <row r="769">
          <cell r="D769">
            <v>0</v>
          </cell>
        </row>
      </sheetData>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769">
          <cell r="D769">
            <v>0</v>
          </cell>
        </row>
      </sheetData>
      <sheetData sheetId="1094"/>
      <sheetData sheetId="1095"/>
      <sheetData sheetId="1096"/>
      <sheetData sheetId="1097"/>
      <sheetData sheetId="1098"/>
      <sheetData sheetId="1099"/>
      <sheetData sheetId="1100"/>
      <sheetData sheetId="1101">
        <row r="769">
          <cell r="D769">
            <v>0</v>
          </cell>
        </row>
      </sheetData>
      <sheetData sheetId="1102">
        <row r="769">
          <cell r="D769">
            <v>0</v>
          </cell>
        </row>
      </sheetData>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row r="769">
          <cell r="D769">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refreshError="1"/>
      <sheetData sheetId="117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tents (2)"/>
      <sheetName val="A 08a"/>
      <sheetName val="Chklst B"/>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Expenses &amp; Adj"/>
      <sheetName val="Reconcile"/>
      <sheetName val="REPORT"/>
      <sheetName val="submit"/>
      <sheetName val="Cpsale"/>
      <sheetName val="Other adj"/>
      <sheetName val="PPR241"/>
      <sheetName val="SU"/>
      <sheetName val="acc"/>
      <sheetName val="A"/>
      <sheetName val="น้อง"/>
      <sheetName val="Group"/>
      <sheetName val="B1"/>
      <sheetName val="Total 01'05"/>
      <sheetName val="AGING"/>
      <sheetName val="อาคาร"/>
      <sheetName val="เครื่องตกแต่ง"/>
      <sheetName val="เครื่องมือ"/>
      <sheetName val="Calculation PS"/>
      <sheetName val="Product0845"/>
      <sheetName val="Expenses_&amp;_Adj"/>
      <sheetName val="Other_adj"/>
      <sheetName val="PPE&amp;AUC"/>
      <sheetName val="Trial Balance"/>
      <sheetName val="SOPSG"/>
      <sheetName val="s006-⑤ (1)"/>
      <sheetName val="CST1198"/>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Macro5"/>
      <sheetName val="Sheet1"/>
      <sheetName val="Sheet1 (2)"/>
      <sheetName val="Sheet2"/>
      <sheetName val="Tax coupon"/>
      <sheetName val="PGMMNG"/>
      <sheetName val="PRO-TOTAL"/>
      <sheetName val="UPC_SKU"/>
      <sheetName val="ตารางคำนวณกระเบื้อง A"/>
      <sheetName val="DDL"/>
      <sheetName val="55555"/>
      <sheetName val="ใบปะหน้าใหม่ Bidding"/>
      <sheetName val="ต้นไม้ทางเท้า"/>
      <sheetName val="SH-E"/>
      <sheetName val="Structure"/>
      <sheetName val="BAL"/>
      <sheetName val="ลูกหนี้(เก่า)"/>
      <sheetName val="Law data"/>
      <sheetName val="stat local"/>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data"/>
      <sheetName val="MyWork"/>
      <sheetName val="TYPE SD125"/>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SCG group"/>
      <sheetName val="com"/>
      <sheetName val="43"/>
      <sheetName val="List"/>
      <sheetName val="2017"/>
      <sheetName val="อ้างอิง"/>
      <sheetName val="Chart"/>
      <sheetName val="Comapny Name"/>
      <sheetName val="Mapping"/>
      <sheetName val="Master"/>
      <sheetName val="Prhd"/>
      <sheetName val="Control"/>
      <sheetName val="Cost center"/>
      <sheetName val="Account code"/>
      <sheetName val="S-Plant"/>
      <sheetName val="Office_plants"/>
      <sheetName val="Company Name"/>
      <sheetName val="Sheet3"/>
      <sheetName val="Driver"/>
      <sheetName val="ZPS02"/>
      <sheetName val="I-slab"/>
      <sheetName val="Goal"/>
      <sheetName val="คำอธิบาย"/>
      <sheetName val="Cases Actuals SAP"/>
      <sheetName val="Chilled Vol &amp; GS"/>
      <sheetName val="Master Query_SL"/>
      <sheetName val="Addresses"/>
      <sheetName val="PBSG Severance"/>
      <sheetName val="วัดใต้"/>
      <sheetName val="Table Name"/>
      <sheetName val="FR"/>
      <sheetName val="Zone"/>
      <sheetName val="Northeast"/>
      <sheetName val="PNT-QUOT-#3"/>
      <sheetName val="PNT-P3"/>
      <sheetName val="2018"/>
      <sheetName val="data validation"/>
      <sheetName val="Sheet5"/>
      <sheetName val="ห้ามลบ"/>
      <sheetName val="Vender list"/>
      <sheetName val="Production Queue GB"/>
      <sheetName val="Type ถูก House"/>
      <sheetName val="รายชื่อ"/>
      <sheetName val="สาเหตุ Error "/>
      <sheetName val="L410"/>
      <sheetName val="SCG Chemicals group"/>
      <sheetName val="Ref"/>
      <sheetName val="Config"/>
      <sheetName val="Dont delete!!"/>
      <sheetName val="cost center name"/>
      <sheetName val="MasterTB"/>
      <sheetName val="F-1"/>
      <sheetName val="P300"/>
      <sheetName val="Materiality"/>
      <sheetName val="REPORT"/>
      <sheetName val="TP"/>
      <sheetName val="ดอกเบี้ย TR2560"/>
      <sheetName val="Month"/>
      <sheetName val="Log CCR TG 3"/>
      <sheetName val="2019"/>
      <sheetName val="Trial Balance"/>
      <sheetName val="Assumption"/>
      <sheetName val="DTA"/>
      <sheetName val="Risk Level"/>
      <sheetName val="Risk Category"/>
      <sheetName val="Business"/>
      <sheetName val="TB(PY 2016)"/>
      <sheetName val="IS"/>
      <sheetName val="GL"/>
      <sheetName val="DD List"/>
      <sheetName val="Ms"/>
      <sheetName val="Variance"/>
      <sheetName val="Status"/>
      <sheetName val="#REF"/>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V1"/>
      <sheetName val="V7 Confirm RPT"/>
      <sheetName val="Accure"/>
      <sheetName val="Master TB"/>
      <sheetName val="H300"/>
      <sheetName val="F-3"/>
      <sheetName val="K400"/>
      <sheetName val="CF weekly"/>
      <sheetName val="1.CF (M)(Ratchatewee)"/>
      <sheetName val="1.CF (M)(Rama4)"/>
      <sheetName val="1.CF (M) (TL10ph2)"/>
      <sheetName val=""/>
      <sheetName val="S300"/>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Multi Rater"/>
      <sheetName val="แยกงบ"/>
      <sheetName val="A"/>
      <sheetName val="beer-indstry"/>
      <sheetName val="TTL"/>
      <sheetName val="Cost history sheet"/>
      <sheetName val="Scope of work "/>
      <sheetName val="Detail (CMM)"/>
      <sheetName val="SUM KENTO COST LOW 20MB."/>
      <sheetName val="Data-ac"/>
      <sheetName val="Data-san"/>
      <sheetName val="SUM KENTO COST REPORT 20MB.UP"/>
      <sheetName val="DETAIL KENTOCOST Sheet 20MB.UP"/>
      <sheetName val="ชลทิพย์"/>
      <sheetName val="Reason"/>
      <sheetName val="BS"/>
      <sheetName val="Dropdown list "/>
      <sheetName val="Summary 31Mar'20"/>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summary_ee"/>
      <sheetName val="ee_unit type"/>
      <sheetName val="ee_build "/>
      <sheetName val="Master COA V21"/>
      <sheetName val="ESS Performance 2020+2021"/>
      <sheetName val="00Summary"/>
      <sheetName val="Condition"/>
      <sheetName val="B-Prelim"/>
      <sheetName val="EE-HOTEL"/>
      <sheetName val="SN&amp;FP-HOTEL"/>
      <sheetName val="MVAC-HOTEL"/>
      <sheetName val="EE-BOH"/>
      <sheetName val="SN&amp;FP-BOH"/>
      <sheetName val="MVAC-BOH"/>
      <sheetName val="S3 Architectural"/>
      <sheetName val="2020"/>
      <sheetName val="rate"/>
      <sheetName val="61"/>
      <sheetName val="62"/>
      <sheetName val="63"/>
      <sheetName val="64"/>
      <sheetName val="65"/>
      <sheetName val="66"/>
      <sheetName val="67"/>
      <sheetName val="68"/>
      <sheetName val="69"/>
      <sheetName val="70"/>
      <sheetName val="ไม่ใช้"/>
      <sheetName val="ใช้หน้านี้"/>
      <sheetName val="S-CUVE-2 14 M"/>
      <sheetName val="発停サイクル表"/>
      <sheetName val="S330 Increase salary rate"/>
      <sheetName val="MasterBrand"/>
      <sheetName val="data บัญชี"/>
      <sheetName val="ฐานข้อมูล"/>
      <sheetName val="Data (2)"/>
      <sheetName val="masterEO IO"/>
      <sheetName val="กำหนดค่า"/>
      <sheetName val="설계내역서"/>
      <sheetName val="Wkgs_BS Lead"/>
      <sheetName val="Reference(do not delete)"/>
      <sheetName val="Parameters"/>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GM_2LEVYTD"/>
      <sheetName val="Mat"/>
      <sheetName val="Reference(do_not_delete)"/>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Employee EN"/>
      <sheetName val="LS"/>
      <sheetName val="ZA110 Sale"/>
      <sheetName val="Discounted Cash Flow"/>
      <sheetName val="6.ข้อมูลวัสดุ-ค่าดำเนิน"/>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코드관리"/>
      <sheetName val="SUM-AIR-Submit"/>
      <sheetName val="KKC Brkdwn"/>
      <sheetName val="SPT vs PHI"/>
      <sheetName val="escon"/>
      <sheetName val="Store"/>
      <sheetName val="JobSetup"/>
      <sheetName val="Proposal Form"/>
      <sheetName val="BQ-Ext  "/>
      <sheetName val="Sch 2"/>
      <sheetName val="Commun"/>
      <sheetName val="TT-2"/>
      <sheetName val="STart"/>
      <sheetName val="Designated P&amp;L"/>
      <sheetName val="Demand"/>
      <sheetName val="Occ"/>
      <sheetName val="สรุป"/>
      <sheetName val="interest income from VMI"/>
      <sheetName val="interest payable to PSH"/>
      <sheetName val="Mapping account"/>
      <sheetName val="asset"/>
      <sheetName val="NO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Sales"/>
      <sheetName val="ค่าเริ่มต้น"/>
      <sheetName val="Drop Down Lists"/>
      <sheetName val="List of Rem Entries - IS"/>
      <sheetName val="PROJECT BRIEF"/>
      <sheetName val="footing"/>
      <sheetName val="upa"/>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Info"/>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DataValidation_NotDelete"/>
      <sheetName val="5200"/>
      <sheetName val="Validation"/>
      <sheetName val="TL"/>
      <sheetName val="マスタ"/>
      <sheetName val="Aging"/>
      <sheetName val="April"/>
      <sheetName val="March"/>
      <sheetName val="M-14"/>
      <sheetName val="M-92"/>
      <sheetName val="M-19"/>
      <sheetName val="M-49"/>
      <sheetName val="M-12"/>
      <sheetName val="M-30"/>
      <sheetName val="QlikView"/>
      <sheetName val="Customer Name"/>
      <sheetName val="Revenue(2019)"/>
      <sheetName val="Graph(2019)"/>
      <sheetName val="Strategic Cus"/>
      <sheetName val="Rev per Head(2019)"/>
      <sheetName val="WH Utilization"/>
      <sheetName val="Stock Graph"/>
      <sheetName val="No. Customer (2019)"/>
      <sheetName val="No. Customer"/>
      <sheetName val="TB 1-3"/>
      <sheetName val=" ANALYSIS FP"/>
      <sheetName val="Analytic Sales&amp;Cost"/>
      <sheetName val="J01"/>
      <sheetName val="Data (Forecast-m3)"/>
      <sheetName val="Sheet15"/>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PDPC0908"/>
      <sheetName val="Rank"/>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DO"/>
      <sheetName val="磨煤加压"/>
      <sheetName val="slipsumpR"/>
      <sheetName val="SCHEDULE 10_BUILD MANAGEMENT"/>
      <sheetName val="Sheet"/>
      <sheetName val="ตารางวันหยุด"/>
      <sheetName val="Emp_Data"/>
      <sheetName val="SHT1-CONSOL"/>
      <sheetName val="Vendors Database"/>
      <sheetName val="มีค 64"/>
      <sheetName val="MTP"/>
      <sheetName val="Final Summary - Base"/>
      <sheetName val="1B"/>
      <sheetName val="Conso จัดลำดับลุกหนี้"/>
      <sheetName val="Appendix#3 PBC - ICIS (ECH)"/>
      <sheetName val="118508"/>
      <sheetName val="612004"/>
      <sheetName val="Prepaid"/>
      <sheetName val="Sheet6"/>
      <sheetName val="Status Budget"/>
      <sheetName val="Spread"/>
      <sheetName val="5X"/>
      <sheetName val="Utility and Fire flange"/>
      <sheetName val="30's-Components"/>
      <sheetName val="FF-3"/>
      <sheetName val="bill 2"/>
      <sheetName val="cover page"/>
      <sheetName val="Material Price List"/>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fuel"/>
      <sheetName val="TB 10"/>
      <sheetName val="co 10"/>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PROJECT_BRIEF"/>
      <sheetName val="Customer_Name"/>
      <sheetName val="Strategic_Cus"/>
      <sheetName val="Rev_per_Head(2019)"/>
      <sheetName val="WH_Utilization"/>
      <sheetName val="Stock_Graph"/>
      <sheetName val="No__Customer_(2019)"/>
      <sheetName val="No__Customer"/>
      <sheetName val="Page4"/>
      <sheetName val="drop"/>
      <sheetName val="ส่งเสริมและจัดหาไม้ขอถัง 118 ใบ"/>
      <sheetName val="แอร์เก่า"/>
      <sheetName val="ถังเปล่ารับ,เบิก,คืน"/>
      <sheetName val="Coorodinator Sec"/>
      <sheetName val="Jan_monthly"/>
      <sheetName val="Stock"/>
      <sheetName val="gfhfhf"/>
      <sheetName val="Feb_monthly"/>
      <sheetName val="Gen"/>
      <sheetName val="Inventory"/>
      <sheetName val="Q1"/>
      <sheetName val="Q2"/>
      <sheetName val="Q3"/>
      <sheetName val="Q4"/>
      <sheetName val="Q1-4"/>
      <sheetName val="Gen&amp;Manage"/>
      <sheetName val="Management"/>
      <sheetName val="ขาย_scrap'19"/>
      <sheetName val="Income&amp;Inventory"/>
      <sheetName val="Jan_Daily"/>
      <sheetName val="Feb_Daily"/>
      <sheetName val="Mar_Daily"/>
      <sheetName val="Manage"/>
      <sheetName val="EST-FOOTING (G)"/>
      <sheetName val="Sum Direct"/>
      <sheetName val="App A"/>
      <sheetName val="B1.02.2(IDP-2) (BCEG)"/>
      <sheetName val="B1.02.3(IDP-3)-DSG (BCEG)"/>
      <sheetName val="Profit_Budget"/>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Re-VO-AR"/>
      <sheetName val="SuspSb"/>
      <sheetName val="JSiar"/>
      <sheetName val="SW-TEO"/>
      <sheetName val="21"/>
      <sheetName val="ค่าวัสดุ"/>
      <sheetName val="Main Summary"/>
      <sheetName val="SCIB_Proforma"/>
      <sheetName val="SCIB_Data"/>
      <sheetName val="Database"/>
      <sheetName val="Output"/>
      <sheetName val="Cctmst"/>
      <sheetName val="Rpt All states"/>
      <sheetName val="Rate Analysis"/>
      <sheetName val="입찰내역 발주처 양식"/>
      <sheetName val="Lookup data"/>
      <sheetName val="Equipment"/>
      <sheetName val="Main Sum (Hotel &amp; Residences)"/>
      <sheetName val="Listes Caractéristiques"/>
      <sheetName val="Liste Référentiel"/>
      <sheetName val="BOX Cryostat Details"/>
      <sheetName val="Driver Linac Layout"/>
      <sheetName val="Inputs"/>
      <sheetName val="Magnet Details"/>
      <sheetName val="Master01"/>
      <sheetName val="板房区目标成本"/>
      <sheetName val="Bldg"/>
      <sheetName val="GB1"/>
      <sheetName val="Blk A"/>
      <sheetName val="Out Flow"/>
      <sheetName val="Infra"/>
      <sheetName val="GFA"/>
      <sheetName val="Studio"/>
      <sheetName val="#REF!"/>
      <sheetName val="_ANALYSIS_FP"/>
      <sheetName val="ﾌﾟﾛﾄ_P772分解5号機"/>
      <sheetName val="&lt;&lt;รายละเอียดร้าน"/>
      <sheetName val="Recap_ราย พนง."/>
      <sheetName val="Sheet8"/>
      <sheetName val="2002"/>
      <sheetName val="report detial"/>
      <sheetName val="운반"/>
      <sheetName val="BU"/>
      <sheetName val="OPbyMonth"/>
      <sheetName val="PL_FORECAST"/>
      <sheetName val="JL4"/>
      <sheetName val="BS_YE22"/>
      <sheetName val="PPE_YE22"/>
      <sheetName val="ใบปะหน้าใหม่_Bidding3"/>
      <sheetName val="TYPE_SD1253"/>
      <sheetName val="Drop_Down3"/>
      <sheetName val="เลขที่ห้องทั้งหมด_(2)3"/>
      <sheetName val="F13รายชื่อแยกfolio_(2)3"/>
      <sheetName val="FEB_2007_3"/>
      <sheetName val="MAR_20073"/>
      <sheetName val="APR_20073"/>
      <sheetName val="MAY_20073"/>
      <sheetName val="APR_2007-GTW3"/>
      <sheetName val="MAY_2007_(2)3"/>
      <sheetName val="MAY_2007-NUCH3"/>
      <sheetName val="JUN_2007-NUCH_3"/>
      <sheetName val="JULY_2007-NUCH3"/>
      <sheetName val="AUG_2007-NUCH_3"/>
      <sheetName val="AUG_20073"/>
      <sheetName val="ค่าเช่า_ด_93"/>
      <sheetName val="ค่าเช่า_ด_103"/>
      <sheetName val="Status_update31_8_073"/>
      <sheetName val="Status_update31_8_07_(2)3"/>
      <sheetName val="ค่าเช่า_ด_113"/>
      <sheetName val="ค่าเช่า_ด_11_(2)3"/>
      <sheetName val="Sheet1_(2)3"/>
      <sheetName val="Bill_No__2_-_Carpark3"/>
      <sheetName val="Table_Name3"/>
      <sheetName val="COUNT_wh_(2)3"/>
      <sheetName val="NTET2004_(DEC)3"/>
      <sheetName val="NEG2004_(DEC)3"/>
      <sheetName val="NEG2004_(DEC)_(2)3"/>
      <sheetName val="Min_-Max__Stock3"/>
      <sheetName val="Tax_coupon3"/>
      <sheetName val="stat_local3"/>
      <sheetName val="ตารางคำนวณกระเบื้อง_A3"/>
      <sheetName val="Law_data3"/>
      <sheetName val="Volume_Loco_May_20153"/>
      <sheetName val="Summary_report3"/>
      <sheetName val="Performance_BP3"/>
      <sheetName val="4_1CAPEX_Additional3"/>
      <sheetName val="PULP_MILL3"/>
      <sheetName val="Vender_list3"/>
      <sheetName val="SCG_group3"/>
      <sheetName val="Production_Queue_GB3"/>
      <sheetName val="Cost_center3"/>
      <sheetName val="Account_code3"/>
      <sheetName val="Comapny_Name3"/>
      <sheetName val="Company_Name3"/>
      <sheetName val="Type_ถูก_House3"/>
      <sheetName val="Cases_Actuals_SAP3"/>
      <sheetName val="Chilled_Vol_&amp;_GS3"/>
      <sheetName val="Master_Query_SL3"/>
      <sheetName val="PBSG_Severance3"/>
      <sheetName val="data_validation3"/>
      <sheetName val="Detail_(2)3"/>
      <sheetName val="DEATAIL_KENTOCOST_Sheet_Low20M3"/>
      <sheetName val="Cover_(2)3"/>
      <sheetName val="Detail_3"/>
      <sheetName val="SCOPE_OF_WORK3"/>
      <sheetName val="Unit_price3"/>
      <sheetName val="received_net-BG3"/>
      <sheetName val="Summary_BG_Code3"/>
      <sheetName val="สาเหตุ_Error_3"/>
      <sheetName val="SCG_Chemicals_group3"/>
      <sheetName val="Dont_delete!!3"/>
      <sheetName val="cost_center_name3"/>
      <sheetName val="ee_unit_type2"/>
      <sheetName val="ee_build_2"/>
      <sheetName val="ดอกเบี้ย_TR25603"/>
      <sheetName val="Cost_history_sheet2"/>
      <sheetName val="Scope_of_work_2"/>
      <sheetName val="Detail_(CMM)2"/>
      <sheetName val="SUM_KENTO_COST_LOW_20MB_2"/>
      <sheetName val="SUM_KENTO_COST_REPORT_20MB_UP2"/>
      <sheetName val="DETAIL_KENTOCOST_Sheet_20MB_UP2"/>
      <sheetName val="S3_Architectural2"/>
      <sheetName val="Log_CCR_TG_33"/>
      <sheetName val="TB(PY_2016)3"/>
      <sheetName val="Risk_Level3"/>
      <sheetName val="Risk_Category3"/>
      <sheetName val="DD_List3"/>
      <sheetName val="CF_weekly3"/>
      <sheetName val="1_CF_(M)(Ratchatewee)3"/>
      <sheetName val="1_CF_(M)(Rama4)3"/>
      <sheetName val="1_CF_(M)_(TL10ph2)3"/>
      <sheetName val="Master_TB3"/>
      <sheetName val="Forecast_movement3"/>
      <sheetName val="O_PL_Link3"/>
      <sheetName val="i_actmth_from_SAP3"/>
      <sheetName val="i_Actual_by_cc3"/>
      <sheetName val="Fixed_Selling3"/>
      <sheetName val="BIS_Selling3"/>
      <sheetName val="Total_GA3"/>
      <sheetName val="CA_only3"/>
      <sheetName val="Legal_only3"/>
      <sheetName val="sub_cost_center3"/>
      <sheetName val="OH_CC_DBS3"/>
      <sheetName val="BIS_G&amp;A3"/>
      <sheetName val="2015_reconcile_&amp;_restate3"/>
      <sheetName val="BIS_Common_detail3"/>
      <sheetName val="Total_GA+BIS_common3"/>
      <sheetName val="HFM_Line3"/>
      <sheetName val="HFM_Mapping3"/>
      <sheetName val="T&amp;E_sales_cut3"/>
      <sheetName val="Control_-_Consulting_fee_SN_(23"/>
      <sheetName val="V7_Confirm_RPT3"/>
      <sheetName val="Multi_Rater3"/>
      <sheetName val="Trial_Balance3"/>
      <sheetName val="Master_COA_V212"/>
      <sheetName val="Wkgs_BS_Lead1"/>
      <sheetName val="Sec_1_1_Site_clearanceworks1"/>
      <sheetName val="VE_LIST1"/>
      <sheetName val="Sec_01"/>
      <sheetName val="Sec_11"/>
      <sheetName val="Arch_unit_rate1"/>
      <sheetName val="ID_unit_rate1"/>
      <sheetName val="Sec_2_1"/>
      <sheetName val="sec_3_11"/>
      <sheetName val="sec_3_21"/>
      <sheetName val="sec_3_31"/>
      <sheetName val="sec_3_41"/>
      <sheetName val="Sec_41"/>
      <sheetName val="Sec_51"/>
      <sheetName val="Sec__61"/>
      <sheetName val="Sec_71"/>
      <sheetName val="KKC_Brkdwn1"/>
      <sheetName val="SPT_vs_PHI1"/>
      <sheetName val="Proposal_Form1"/>
      <sheetName val="BQ-Ext__1"/>
      <sheetName val="Sch_21"/>
      <sheetName val="Dropdown_list_3"/>
      <sheetName val="data_บัญชี1"/>
      <sheetName val="Data_(2)1"/>
      <sheetName val="interest_income_from_VMI1"/>
      <sheetName val="interest_payable_to_PSH1"/>
      <sheetName val="Summary_31Mar'202"/>
      <sheetName val="ESS_Performance_2020+20212"/>
      <sheetName val="S330_Increase_salary_rate1"/>
      <sheetName val="Reference(do_not_delete)2"/>
      <sheetName val="masterEO_IO1"/>
      <sheetName val="Employee_EN1"/>
      <sheetName val="ZA110_Sale1"/>
      <sheetName val="Factor_F_Data"/>
      <sheetName val="Data_(Forecast-m3)"/>
      <sheetName val="TDC_COA_Sumry"/>
      <sheetName val="COA_Sumry_by_Area"/>
      <sheetName val="COA_Sumry_by_Contr"/>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_Std_Imp"/>
      <sheetName val="Contr_TDC_-_Std_Imp"/>
      <sheetName val="Item_Sumry_-_Std_Imp"/>
      <sheetName val="Proj_TIC_-_Std_Imp"/>
      <sheetName val="Unit_Costs_-_Std_Imp"/>
      <sheetName val="Unit_MH_-_Std_Imp"/>
      <sheetName val="FlatBottomClarifier_(Not_used)"/>
      <sheetName val="Designated_P&amp;L"/>
      <sheetName val="Final_Summary_-_Base"/>
      <sheetName val="Utility_and_Fire_flange"/>
      <sheetName val="Drop_Down_Lists"/>
      <sheetName val="List_of_Rem_Entries_-_IS"/>
      <sheetName val="DATA_(ชื่อสินค้า)1"/>
      <sheetName val="กระจาย_-NPDองุ่นเคียวโฮ1"/>
      <sheetName val="Activity_Q11"/>
      <sheetName val="TB_1-3"/>
      <sheetName val="โซนโฟกัส_TT1"/>
      <sheetName val="ข้อมูลทำ_DropDown1"/>
      <sheetName val="แผนใหม่-BG22_รายเอเย่นต์1"/>
      <sheetName val="In_AG_VS_Sub1"/>
      <sheetName val="Calendar_นายสรศักดิ์_กล่ำศรี1"/>
      <sheetName val="สรุปโซนโฟกัส_TT1"/>
      <sheetName val="B1_01-Times"/>
      <sheetName val="Assa_VO_(2)"/>
      <sheetName val="B1_02_02(IDP-2)_"/>
      <sheetName val="Kamol_VO"/>
      <sheetName val="B2_17_Skyline"/>
      <sheetName val="19th_-MOS"/>
      <sheetName val="A6_2_VO-PLE"/>
      <sheetName val="KA_-MOS"/>
      <sheetName val="Kitchen_VO"/>
      <sheetName val="Pinklao_MOS"/>
      <sheetName val="B2_07_Kitchen"/>
      <sheetName val="B2_03_Assa"/>
      <sheetName val="B1_01_03(VC)"/>
      <sheetName val="A4_ARCH(FSR)"/>
      <sheetName val="A7_EXT(FSR)"/>
      <sheetName val="1-BCEG_"/>
      <sheetName val="sUM_-FFE"/>
      <sheetName val="B1_01_1Times"/>
      <sheetName val="Production_info"/>
      <sheetName val="ตารางส่วนลด_EE_"/>
      <sheetName val="A5_2_VO-KAMA"/>
      <sheetName val="A6_2VO-PLE"/>
      <sheetName val="A_VO-MEP_(BCEG)"/>
      <sheetName val="A5_1_Kama"/>
      <sheetName val="B1_01_09_2-Deco_Mart"/>
      <sheetName val="B1_01_10_1THC"/>
      <sheetName val="B1_02_01(IDP-1)"/>
      <sheetName val="ประมาณการประตูหน้าต่าง_"/>
      <sheetName val="SCHEDULE_10_BUILD_MANAGEMENT"/>
      <sheetName val="Status_Budget"/>
      <sheetName val="Analytic_Sales&amp;Cost"/>
      <sheetName val="Vendors_Database"/>
      <sheetName val="มีค_641"/>
      <sheetName val="bill_2"/>
      <sheetName val="cover_page"/>
      <sheetName val="Material_Price_List"/>
      <sheetName val="EST-FOOTING_(G)"/>
      <sheetName val="report_detial"/>
      <sheetName val="Appendix#3_PBC_-_ICIS_(ECH)"/>
      <sheetName val="Conso_จัดลำดับลุกหนี้"/>
      <sheetName val="B1_02_2(IDP-2)_(BCEG)"/>
      <sheetName val="B1_02_3(IDP-3)-DSG_(BCEG)"/>
      <sheetName val="Take-off_stru"/>
      <sheetName val="QUANTITY_COMPARISON"/>
      <sheetName val="B2_01_1_Mitsu(VO)"/>
      <sheetName val="Cer-_Sub"/>
      <sheetName val="B2_17_Skyline-BMU(Cert)"/>
      <sheetName val="B2_07_SMV(Progress)"/>
      <sheetName val="B2_09_Wayfit(Progress)"/>
      <sheetName val="B2_13_19th(MOS)"/>
      <sheetName val="B2_16_Linen_Chute-Reenigue"/>
      <sheetName val="B2_03_Assa(Cert)_"/>
      <sheetName val="B2_02_Opeable_Wall-Hafele(Cert)"/>
      <sheetName val="Conclusion_IPC_51"/>
      <sheetName val="A6_ATT(SPY-C)_(VO)"/>
      <sheetName val="Keen_(Re-PS)"/>
      <sheetName val="Main_Sum_(Hotel_&amp;_Residences)"/>
      <sheetName val="Listes_Caractéristiques"/>
      <sheetName val="Liste_Référentiel"/>
      <sheetName val="BOX_Cryostat_Details"/>
      <sheetName val="Driver_Linac_Layout"/>
      <sheetName val="Magnet_Details"/>
      <sheetName val="Blk_A"/>
      <sheetName val="Out_Flow"/>
      <sheetName val="Sum_Direct"/>
      <sheetName val="App_A"/>
      <sheetName val="Purchase Order"/>
      <sheetName val="(2)AIR"/>
      <sheetName val="rc"/>
      <sheetName val="PHASE I"/>
      <sheetName val="Cost per SQM_M&amp;E"/>
      <sheetName val="AP BUY"/>
      <sheetName val="Agreement"/>
      <sheetName val="Summary BOQ"/>
      <sheetName val="Summary BOQ (ผรม)"/>
      <sheetName val="BOQ"/>
      <sheetName val="Summary BOQ (2)"/>
      <sheetName val="Summary BOQ (ผรม) (2)"/>
      <sheetName val="BOQ (2)"/>
      <sheetName val="Summary BOQ (TPN)"/>
      <sheetName val="Summary BOQ (ผรม) (TPN)"/>
      <sheetName val="BOQ (TPN)"/>
      <sheetName val="M.Payment"/>
      <sheetName val="진행 DATA (2)"/>
      <sheetName val="CC Down load 0716"/>
      <sheetName val="MP2006 data"/>
      <sheetName val="2 카드채권(대출포함)"/>
      <sheetName val="금액내역서"/>
      <sheetName val="95투자02"/>
      <sheetName val="CODE生成机"/>
      <sheetName val="CTEMCOST"/>
      <sheetName val="B053 (990701)공정실적PP%계산"/>
      <sheetName val="W-현원가"/>
      <sheetName val="하남요청"/>
      <sheetName val="시산표"/>
      <sheetName val="제안서입력"/>
      <sheetName val="Cashflow"/>
      <sheetName val="Expenses"/>
      <sheetName val="NRNWD"/>
      <sheetName val="WK1  Key Assumpt"/>
      <sheetName val="B  Mgt Rep BS"/>
      <sheetName val="C  Mgt Rep CF"/>
      <sheetName val="A  Mgt Rep NIS"/>
      <sheetName val="Reference"/>
      <sheetName val="All Years"/>
      <sheetName val="All Years Pivot"/>
      <sheetName val="NWD"/>
      <sheetName val="Pivot NWD"/>
      <sheetName val="CMT"/>
      <sheetName val="FY19 Detail"/>
      <sheetName val="FY18 Global data"/>
      <sheetName val="FY19 Global Data"/>
      <sheetName val="CI Input"/>
      <sheetName val="Input Tab"/>
      <sheetName val="Pivot Input Tab"/>
      <sheetName val="Executive Summary"/>
      <sheetName val="CSG Executive Summary"/>
      <sheetName val="Revenue Sequential Growth"/>
      <sheetName val="Underlying NCC Chg Assumption"/>
      <sheetName val="Mappings"/>
      <sheetName val="File Classification"/>
      <sheetName val="Sumarry sheets&gt;&gt;&gt;&gt;&gt;&gt;"/>
      <sheetName val="Trend table"/>
      <sheetName val="To Fill view"/>
      <sheetName val="To-fill Simulation"/>
      <sheetName val="Summary w mkt shr"/>
      <sheetName val="TS"/>
      <sheetName val="SI"/>
      <sheetName val="AO"/>
      <sheetName val="IO"/>
      <sheetName val="Datasheets&gt;&gt;&gt;&gt;&gt;&gt;"/>
      <sheetName val="By Mkt data"/>
      <sheetName val="Pipeline to Rev"/>
      <sheetName val="Backlog Growth"/>
      <sheetName val="Pipeline Growth"/>
      <sheetName val="H2 sales growth"/>
      <sheetName val="for CCI model"/>
      <sheetName val="Unused&gt;&gt;&gt;&gt;&gt;"/>
      <sheetName val="FY19 POV"/>
      <sheetName val="Drivers for Deck"/>
      <sheetName val="To Fill by OG &amp; Area"/>
      <sheetName val="Short summary by OG &amp; Area"/>
      <sheetName val="Compared to OG Submission May25"/>
      <sheetName val="Jul Sub vs PoV"/>
      <sheetName val="Seq Rev Gr wo Acq."/>
      <sheetName val="Financials"/>
      <sheetName val="VCC 11110-461"/>
      <sheetName val="TABLE-A"/>
      <sheetName val="Behavior"/>
      <sheetName val="CAPEX"/>
      <sheetName val="PwrBdgt"/>
      <sheetName val="Ratios"/>
      <sheetName val="RollOut"/>
      <sheetName val="PLStat"/>
      <sheetName val="GC0997"/>
      <sheetName val="price"/>
      <sheetName val="pricep"/>
      <sheetName val="PRICE-taiwan"/>
      <sheetName val="PRICE-malaysia"/>
      <sheetName val="PS-1995"/>
      <sheetName val="Prft&amp;Loss"/>
      <sheetName val="FIN TB_SI"/>
      <sheetName val="Work_Area"/>
      <sheetName val="South"/>
      <sheetName val="Puerto Rico"/>
      <sheetName val="RU"/>
      <sheetName val="MU"/>
      <sheetName val="CSD"/>
      <sheetName val="1999cf"/>
      <sheetName val="PBC Template"/>
      <sheetName val="Type"/>
      <sheetName val="Truot_nen"/>
      <sheetName val="Mat_Source"/>
      <sheetName val="항목별"/>
      <sheetName val="M-6A"/>
      <sheetName val="GL_GeneralLedgerActvity"/>
      <sheetName val="FSALES"/>
      <sheetName val="QS-Payment"/>
      <sheetName val="Financ. Overview"/>
      <sheetName val="Toolbox"/>
      <sheetName val="Lead"/>
      <sheetName val="3C1"/>
      <sheetName val="Office Improve"/>
      <sheetName val="_ANALYSIS_FP1"/>
      <sheetName val="SCB 1 - Current"/>
      <sheetName val="SCB 2 - Current"/>
      <sheetName val="Co"/>
      <sheetName val="Dept"/>
      <sheetName val="InterCo"/>
      <sheetName val="OU"/>
      <sheetName val="China"/>
      <sheetName val="LK400_Data Sales &amp; COGs"/>
      <sheetName val="B2.03 (Assa)"/>
      <sheetName val="TOSHIBA-Structure"/>
      <sheetName val="PRICE LIST"/>
      <sheetName val="MANU"/>
      <sheetName val="opstat"/>
      <sheetName val="costs"/>
      <sheetName val="Sap_Actual"/>
      <sheetName val="ภูมิทัศน์"/>
      <sheetName val="SH-F"/>
      <sheetName val="รวม"/>
      <sheetName val="Cost Assumption"/>
      <sheetName val="CASH"/>
      <sheetName val="No.1"/>
      <sheetName val="S0"/>
      <sheetName val="UPG BEAM"/>
      <sheetName val="UPGB"/>
      <sheetName val="配管単価"/>
      <sheetName val="OPERATING EXPS."/>
      <sheetName val="DELISTED DATA"/>
      <sheetName val="Cntmrs-Recruit"/>
      <sheetName val="Kihon-Jiko"/>
      <sheetName val="Std Loading"/>
      <sheetName val="MAT 1539 "/>
      <sheetName val="审批表 Rev"/>
      <sheetName val="Letter"/>
      <sheetName val="bp bill"/>
      <sheetName val="calc_menu_déroulant"/>
      <sheetName val="งานโครงสร้าง"/>
      <sheetName val="corbeldatail"/>
      <sheetName val="Road"/>
      <sheetName val="cov-estimate"/>
      <sheetName val="3.1 Piling"/>
      <sheetName val="splinkler"/>
      <sheetName val="STMspry"/>
      <sheetName val="PsychroData"/>
      <sheetName val="SH-C"/>
      <sheetName val="SH-A"/>
      <sheetName val="เตรียมการและบริหารโครงการ"/>
      <sheetName val="   合同台账  "/>
      <sheetName val="Struc. "/>
      <sheetName val="Furniture"/>
      <sheetName val="付款进度表"/>
      <sheetName val="lstRebarFactor"/>
      <sheetName val="BQ"/>
      <sheetName val="CABLE"/>
      <sheetName val="bp bill-mark"/>
      <sheetName val="liste"/>
      <sheetName val="EXF"/>
      <sheetName val="หลักเกณฑ์"/>
      <sheetName val="Interial"/>
      <sheetName val="IPP"/>
      <sheetName val="无合同工程及销费"/>
      <sheetName val="科目列表"/>
      <sheetName val="ELECTRICAL"/>
      <sheetName val="CPA7-31"/>
      <sheetName val="Finance"/>
      <sheetName val="Equip Item Dets"/>
      <sheetName val="Pipe Item Dets"/>
      <sheetName val="Civil Item Dets"/>
      <sheetName val="Inst Item Dets"/>
      <sheetName val="Elec Item Dets"/>
      <sheetName val="Paint Item Dets"/>
      <sheetName val="Option1"/>
      <sheetName val="Consumption"/>
      <sheetName val="Cost"/>
      <sheetName val="DMD Office"/>
      <sheetName val="ADMIN OFFICE (2)"/>
      <sheetName val="CE_A"/>
      <sheetName val="Drwing"/>
      <sheetName val="Elec"/>
      <sheetName val="Inst"/>
      <sheetName val="IT"/>
      <sheetName val="Mech"/>
      <sheetName val="CE"/>
      <sheetName val="Power"/>
      <sheetName val="PState"/>
      <sheetName val="Input"/>
      <sheetName val="gvl"/>
      <sheetName val="ATF Inventory"/>
      <sheetName val="BS - P&amp;L - CF"/>
      <sheetName val="D"/>
      <sheetName val="GI 01"/>
      <sheetName val="Identitas"/>
      <sheetName val="Module2"/>
      <sheetName val="1195 B1"/>
      <sheetName val="EXC-R"/>
      <sheetName val="Mapping_account1"/>
      <sheetName val="S-CUVE-2_14_M2"/>
      <sheetName val="Discounted_Cash_Flow2"/>
      <sheetName val="6_ข้อมูลวัสดุ-ค่าดำเนิน2"/>
      <sheetName val="K_Suporn2"/>
      <sheetName val="บมจ_พฤกษา2"/>
      <sheetName val="บ_พนาลี2"/>
      <sheetName val="บ_พุทธชาด2"/>
      <sheetName val="บ_เกสร2"/>
      <sheetName val="สรุป_PS2"/>
      <sheetName val="สรุป_PNL2"/>
      <sheetName val="สรุป_PTC2"/>
      <sheetName val="สรุป_KS2"/>
      <sheetName val="IP_Land2"/>
      <sheetName val="PROJECT_BRIEF1"/>
      <sheetName val="Customer_Name1"/>
      <sheetName val="Strategic_Cus1"/>
      <sheetName val="Rev_per_Head(2019)1"/>
      <sheetName val="WH_Utilization1"/>
      <sheetName val="Stock_Graph1"/>
      <sheetName val="No__Customer_(2019)1"/>
      <sheetName val="No__Customer1"/>
      <sheetName val="TB_10"/>
      <sheetName val="co_10"/>
      <sheetName val="ส่งเสริมและจัดหาไม้ขอถัง_118_ใบ"/>
      <sheetName val="Coorodinator_Sec"/>
      <sheetName val="Main_Summary"/>
      <sheetName val="Rpt_All_states"/>
      <sheetName val="Rate_Analysis"/>
      <sheetName val="입찰내역_발주처_양식"/>
      <sheetName val="Lookup_data"/>
      <sheetName val="VCC_11110-461"/>
      <sheetName val="WK1__Key_Assumpt"/>
      <sheetName val="B__Mgt_Rep_BS"/>
      <sheetName val="C__Mgt_Rep_CF"/>
      <sheetName val="A__Mgt_Rep_NIS"/>
      <sheetName val="All_Years"/>
      <sheetName val="All_Years_Pivot"/>
      <sheetName val="Pivot_NWD"/>
      <sheetName val="FY19_Detail"/>
      <sheetName val="FY18_Global_data"/>
      <sheetName val="FY19_Global_Data"/>
      <sheetName val="CI_Input"/>
      <sheetName val="Input_Tab"/>
      <sheetName val="Pivot_Input_Tab"/>
      <sheetName val="Executive_Summary"/>
      <sheetName val="CSG_Executive_Summary"/>
      <sheetName val="Revenue_Sequential_Growth"/>
      <sheetName val="Underlying_NCC_Chg_Assumption"/>
      <sheetName val="File_Classification"/>
      <sheetName val="Sumarry_sheets&gt;&gt;&gt;&gt;&gt;&gt;"/>
      <sheetName val="Trend_table"/>
      <sheetName val="To_Fill_view"/>
      <sheetName val="To-fill_Simulation"/>
      <sheetName val="Summary_w_mkt_shr"/>
      <sheetName val="By_Mkt_data"/>
      <sheetName val="Pipeline_to_Rev"/>
      <sheetName val="Backlog_Growth"/>
      <sheetName val="Pipeline_Growth"/>
      <sheetName val="H2_sales_growth"/>
      <sheetName val="for_CCI_model"/>
      <sheetName val="FY19_POV"/>
      <sheetName val="Drivers_for_Deck"/>
      <sheetName val="To_Fill_by_OG_&amp;_Area"/>
      <sheetName val="Short_summary_by_OG_&amp;_Area"/>
      <sheetName val="Compared_to_OG_Submission_May25"/>
      <sheetName val="Jul_Sub_vs_PoV"/>
      <sheetName val="Seq_Rev_Gr_wo_Acq_"/>
      <sheetName val="Recap_ราย_พนง_"/>
      <sheetName val="Purchase_Order"/>
      <sheetName val="PHASE_I"/>
      <sheetName val="ชื่อหุ้น"/>
      <sheetName val="total"/>
      <sheetName val="PS1L(Most)"/>
      <sheetName val="CODE-รวม"/>
      <sheetName val="CRUDE-D"/>
      <sheetName val="POSTF1"/>
      <sheetName val="S'PORE-D"/>
      <sheetName val="POSTHD1"/>
      <sheetName val="POSTLPG"/>
      <sheetName val="PO97(02)"/>
      <sheetName val="CompanyLevel"/>
      <sheetName val="Delivery Report"/>
      <sheetName val="Est last year"/>
      <sheetName val="EBITDA"/>
      <sheetName val="PS"/>
      <sheetName val="BL (2)"/>
      <sheetName val="BL3-5"/>
      <sheetName val="PL6-9"/>
      <sheetName val="SH10"/>
      <sheetName val="SH-11 "/>
      <sheetName val="SH12-13"/>
      <sheetName val="BL6-9 (2)"/>
      <sheetName val="cf14-16"/>
      <sheetName val="EPS"/>
      <sheetName val="งบกระแสเงินสด "/>
      <sheetName val="投資･工数推移"/>
      <sheetName val="COUNT_wh_(2)4"/>
      <sheetName val="NTET2004_(DEC)4"/>
      <sheetName val="NEG2004_(DEC)4"/>
      <sheetName val="NEG2004_(DEC)_(2)4"/>
      <sheetName val="Min_-Max__Stock4"/>
      <sheetName val="Sheet1_(2)4"/>
      <sheetName val="Tax_coupon4"/>
      <sheetName val="ตารางคำนวณกระเบื้อง_A4"/>
      <sheetName val="ใบปะหน้าใหม่_Bidding4"/>
      <sheetName val="stat_local4"/>
      <sheetName val="Law_data4"/>
      <sheetName val="Volume_Loco_May_20154"/>
      <sheetName val="Summary_report4"/>
      <sheetName val="Performance_BP4"/>
      <sheetName val="4_1CAPEX_Additional4"/>
      <sheetName val="PULP_MILL4"/>
      <sheetName val="TYPE_SD1254"/>
      <sheetName val="Drop_Down4"/>
      <sheetName val="เลขที่ห้องทั้งหมด_(2)4"/>
      <sheetName val="F13รายชื่อแยกfolio_(2)4"/>
      <sheetName val="FEB_2007_4"/>
      <sheetName val="MAR_20074"/>
      <sheetName val="APR_20074"/>
      <sheetName val="MAY_20074"/>
      <sheetName val="APR_2007-GTW4"/>
      <sheetName val="MAY_2007_(2)4"/>
      <sheetName val="MAY_2007-NUCH4"/>
      <sheetName val="JUN_2007-NUCH_4"/>
      <sheetName val="JULY_2007-NUCH4"/>
      <sheetName val="AUG_2007-NUCH_4"/>
      <sheetName val="AUG_20074"/>
      <sheetName val="ค่าเช่า_ด_94"/>
      <sheetName val="ค่าเช่า_ด_104"/>
      <sheetName val="Status_update31_8_074"/>
      <sheetName val="Status_update31_8_07_(2)4"/>
      <sheetName val="ค่าเช่า_ด_114"/>
      <sheetName val="ค่าเช่า_ด_11_(2)4"/>
      <sheetName val="Bill_No__2_-_Carpark4"/>
      <sheetName val="SCG_group4"/>
      <sheetName val="Cost_center4"/>
      <sheetName val="Account_code4"/>
      <sheetName val="Comapny_Name4"/>
      <sheetName val="Company_Name4"/>
      <sheetName val="data_validation4"/>
      <sheetName val="Cases_Actuals_SAP4"/>
      <sheetName val="Chilled_Vol_&amp;_GS4"/>
      <sheetName val="Master_Query_SL4"/>
      <sheetName val="PBSG_Severance4"/>
      <sheetName val="สาเหตุ_Error_4"/>
      <sheetName val="Table_Name4"/>
      <sheetName val="SCG_Chemicals_group4"/>
      <sheetName val="Dont_delete!!4"/>
      <sheetName val="cost_center_name4"/>
      <sheetName val="Vender_list4"/>
      <sheetName val="Production_Queue_GB4"/>
      <sheetName val="Log_CCR_TG_34"/>
      <sheetName val="Type_ถูก_House4"/>
      <sheetName val="TB(PY_2016)4"/>
      <sheetName val="Risk_Level4"/>
      <sheetName val="Risk_Category4"/>
      <sheetName val="DD_List4"/>
      <sheetName val="Multi_Rater4"/>
      <sheetName val="ดอกเบี้ย_TR25604"/>
      <sheetName val="Trial_Balance4"/>
      <sheetName val="Detail_(2)4"/>
      <sheetName val="DEATAIL_KENTOCOST_Sheet_Low20M4"/>
      <sheetName val="Cover_(2)4"/>
      <sheetName val="Detail_4"/>
      <sheetName val="SCOPE_OF_WORK4"/>
      <sheetName val="Unit_price4"/>
      <sheetName val="received_net-BG4"/>
      <sheetName val="Summary_BG_Code4"/>
      <sheetName val="ee_unit_type3"/>
      <sheetName val="ee_build_3"/>
      <sheetName val="Cost_history_sheet3"/>
      <sheetName val="Scope_of_work_3"/>
      <sheetName val="Detail_(CMM)3"/>
      <sheetName val="SUM_KENTO_COST_LOW_20MB_3"/>
      <sheetName val="SUM_KENTO_COST_REPORT_20MB_UP3"/>
      <sheetName val="DETAIL_KENTOCOST_Sheet_20MB_UP3"/>
      <sheetName val="Forecast_movement4"/>
      <sheetName val="O_PL_Link4"/>
      <sheetName val="i_actmth_from_SAP4"/>
      <sheetName val="i_Actual_by_cc4"/>
      <sheetName val="Fixed_Selling4"/>
      <sheetName val="BIS_Selling4"/>
      <sheetName val="Total_GA4"/>
      <sheetName val="CA_only4"/>
      <sheetName val="Legal_only4"/>
      <sheetName val="sub_cost_center4"/>
      <sheetName val="OH_CC_DBS4"/>
      <sheetName val="BIS_G&amp;A4"/>
      <sheetName val="2015_reconcile_&amp;_restate4"/>
      <sheetName val="BIS_Common_detail4"/>
      <sheetName val="Total_GA+BIS_common4"/>
      <sheetName val="HFM_Line4"/>
      <sheetName val="HFM_Mapping4"/>
      <sheetName val="T&amp;E_sales_cut4"/>
      <sheetName val="Control_-_Consulting_fee_SN_(24"/>
      <sheetName val="Master_TB4"/>
      <sheetName val="CF_weekly4"/>
      <sheetName val="1_CF_(M)(Ratchatewee)4"/>
      <sheetName val="1_CF_(M)(Rama4)4"/>
      <sheetName val="1_CF_(M)_(TL10ph2)4"/>
      <sheetName val="Dropdown_list_4"/>
      <sheetName val="S3_Architectural3"/>
      <sheetName val="V7_Confirm_RPT4"/>
      <sheetName val="Master_COA_V213"/>
      <sheetName val="Summary_31Mar'203"/>
      <sheetName val="ESS_Performance_2020+20213"/>
      <sheetName val="Reference(do_not_delete)3"/>
      <sheetName val="S330_Increase_salary_rate2"/>
      <sheetName val="data_บัญชี2"/>
      <sheetName val="Data_(2)2"/>
      <sheetName val="masterEO_IO2"/>
      <sheetName val="Employee_EN2"/>
      <sheetName val="Wkgs_BS_Lead2"/>
      <sheetName val="Sec_1_1_Site_clearanceworks2"/>
      <sheetName val="VE_LIST2"/>
      <sheetName val="Sec_02"/>
      <sheetName val="Sec_12"/>
      <sheetName val="Arch_unit_rate2"/>
      <sheetName val="ID_unit_rate2"/>
      <sheetName val="Sec_2_2"/>
      <sheetName val="sec_3_12"/>
      <sheetName val="sec_3_22"/>
      <sheetName val="sec_3_32"/>
      <sheetName val="sec_3_42"/>
      <sheetName val="Sec_42"/>
      <sheetName val="Sec_52"/>
      <sheetName val="Sec__62"/>
      <sheetName val="Sec_72"/>
      <sheetName val="ZA110_Sale2"/>
      <sheetName val="KKC_Brkdwn2"/>
      <sheetName val="SPT_vs_PHI2"/>
      <sheetName val="Proposal_Form2"/>
      <sheetName val="BQ-Ext__2"/>
      <sheetName val="Sch_22"/>
      <sheetName val="interest_income_from_VMI2"/>
      <sheetName val="interest_payable_to_PSH2"/>
      <sheetName val="DATA_(ชื่อสินค้า)2"/>
      <sheetName val="กระจาย_-NPDองุ่นเคียวโฮ2"/>
      <sheetName val="Activity_Q12"/>
      <sheetName val="Designated_P&amp;L1"/>
      <sheetName val="Drop_Down_Lists1"/>
      <sheetName val="List_of_Rem_Entries_-_IS1"/>
      <sheetName val="Factor_F_Data1"/>
      <sheetName val="TDC_COA_Sumry1"/>
      <sheetName val="COA_Sumry_by_Area1"/>
      <sheetName val="COA_Sumry_by_Contr1"/>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_Std_Imp1"/>
      <sheetName val="Contr_TDC_-_Std_Imp1"/>
      <sheetName val="Item_Sumry_-_Std_Imp1"/>
      <sheetName val="Proj_TIC_-_Std_Imp1"/>
      <sheetName val="Unit_Costs_-_Std_Imp1"/>
      <sheetName val="Unit_MH_-_Std_Imp1"/>
      <sheetName val="FlatBottomClarifier_(Not_used)1"/>
      <sheetName val="TB_1-31"/>
      <sheetName val="Data_(Forecast-m3)1"/>
      <sheetName val="Final_Summary_-_Base1"/>
      <sheetName val="Status_Budget1"/>
      <sheetName val="Utility_and_Fire_flange1"/>
      <sheetName val="โซนโฟกัส_TT2"/>
      <sheetName val="ข้อมูลทำ_DropDown2"/>
      <sheetName val="แผนใหม่-BG22_รายเอเย่นต์2"/>
      <sheetName val="In_AG_VS_Sub2"/>
      <sheetName val="Calendar_นายสรศักดิ์_กล่ำศรี2"/>
      <sheetName val="สรุปโซนโฟกัส_TT2"/>
      <sheetName val="Analytic_Sales&amp;Cost1"/>
      <sheetName val="มีค_642"/>
      <sheetName val="Vendors_Database1"/>
      <sheetName val="B1_01-Times1"/>
      <sheetName val="Assa_VO_(2)1"/>
      <sheetName val="B1_02_02(IDP-2)_1"/>
      <sheetName val="Kamol_VO1"/>
      <sheetName val="B2_17_Skyline1"/>
      <sheetName val="19th_-MOS1"/>
      <sheetName val="A6_2_VO-PLE1"/>
      <sheetName val="KA_-MOS1"/>
      <sheetName val="Kitchen_VO1"/>
      <sheetName val="Pinklao_MOS1"/>
      <sheetName val="B2_07_Kitchen1"/>
      <sheetName val="B2_03_Assa1"/>
      <sheetName val="B1_01_03(VC)1"/>
      <sheetName val="A4_ARCH(FSR)1"/>
      <sheetName val="A7_EXT(FSR)1"/>
      <sheetName val="1-BCEG_1"/>
      <sheetName val="sUM_-FFE1"/>
      <sheetName val="B1_01_1Times1"/>
      <sheetName val="Production_info1"/>
      <sheetName val="ตารางส่วนลด_EE_1"/>
      <sheetName val="A5_2_VO-KAMA1"/>
      <sheetName val="A6_2VO-PLE1"/>
      <sheetName val="A_VO-MEP_(BCEG)1"/>
      <sheetName val="A5_1_Kama1"/>
      <sheetName val="B1_01_09_2-Deco_Mart1"/>
      <sheetName val="B1_01_10_1THC1"/>
      <sheetName val="B1_02_01(IDP-1)1"/>
      <sheetName val="ประมาณการประตูหน้าต่าง_1"/>
      <sheetName val="SCHEDULE_10_BUILD_MANAGEMENT1"/>
      <sheetName val="Appendix#3_PBC_-_ICIS_(ECH)1"/>
      <sheetName val="bill_21"/>
      <sheetName val="cover_page1"/>
      <sheetName val="Material_Price_List1"/>
      <sheetName val="Conso_จัดลำดับลุกหนี้1"/>
      <sheetName val="report_detial1"/>
      <sheetName val="EST-FOOTING_(G)1"/>
      <sheetName val="B1_02_2(IDP-2)_(BCEG)1"/>
      <sheetName val="B1_02_3(IDP-3)-DSG_(BCEG)1"/>
      <sheetName val="Take-off_stru1"/>
      <sheetName val="QUANTITY_COMPARISON1"/>
      <sheetName val="B2_01_1_Mitsu(VO)1"/>
      <sheetName val="Cer-_Sub1"/>
      <sheetName val="B2_17_Skyline-BMU(Cert)1"/>
      <sheetName val="B2_07_SMV(Progress)1"/>
      <sheetName val="B2_09_Wayfit(Progress)1"/>
      <sheetName val="B2_13_19th(MOS)1"/>
      <sheetName val="B2_16_Linen_Chute-Reenigue1"/>
      <sheetName val="B2_03_Assa(Cert)_1"/>
      <sheetName val="B2_02_Opeable_Wall-Hafele(Cert1"/>
      <sheetName val="Conclusion_IPC_511"/>
      <sheetName val="A6_ATT(SPY-C)_(VO)1"/>
      <sheetName val="Keen_(Re-PS)1"/>
      <sheetName val="Main_Sum_(Hotel_&amp;_Residences)1"/>
      <sheetName val="Listes_Caractéristiques1"/>
      <sheetName val="Liste_Référentiel1"/>
      <sheetName val="BOX_Cryostat_Details1"/>
      <sheetName val="Driver_Linac_Layout1"/>
      <sheetName val="Magnet_Details1"/>
      <sheetName val="Blk_A1"/>
      <sheetName val="Out_Flow1"/>
      <sheetName val="Sum_Direct1"/>
      <sheetName val="App_A1"/>
      <sheetName val="진행_DATA_(2)"/>
      <sheetName val="CC_Down_load_0716"/>
      <sheetName val="MP2006_data"/>
      <sheetName val="2_카드채권(대출포함)"/>
      <sheetName val="B053_(990701)공정실적PP%계산"/>
      <sheetName val="Cost_per_SQM_M&amp;E"/>
      <sheetName val="AP_BUY"/>
      <sheetName val="Summary_BOQ"/>
      <sheetName val="Summary_BOQ_(ผรม)"/>
      <sheetName val="Summary_BOQ_(2)"/>
      <sheetName val="Summary_BOQ_(ผรม)_(2)"/>
      <sheetName val="BOQ_(2)"/>
      <sheetName val="Summary_BOQ_(TPN)"/>
      <sheetName val="Summary_BOQ_(ผรม)_(TPN)"/>
      <sheetName val="BOQ_(TPN)"/>
      <sheetName val="M_Payment"/>
      <sheetName val="PBC_Template"/>
      <sheetName val="DMD_Office"/>
      <sheetName val="ADMIN_OFFICE_(2)"/>
      <sheetName val="Financ__Overview"/>
      <sheetName val="Office_Improve"/>
      <sheetName val="FIN_TB_SI"/>
      <sheetName val="DEDE98"/>
      <sheetName val="ค่าขนส่ง(6ล้อ)"/>
      <sheetName val="ค่าขนส่ง(พ่วง)"/>
      <sheetName val="P&amp;L"/>
      <sheetName val="Prog State"/>
      <sheetName val="A.FA Movement"/>
      <sheetName val="Boiler Curves"/>
      <sheetName val="Definition Table"/>
      <sheetName val="Age311299TESP"/>
      <sheetName val="P4DDBFTESP"/>
      <sheetName val="Profit and Loss"/>
      <sheetName val="control sheet"/>
      <sheetName val="Sheet249"/>
      <sheetName val="Parameter"/>
      <sheetName val="SMU"/>
      <sheetName val="以前月份剩余工时"/>
      <sheetName val="转换率"/>
      <sheetName val="1_Parameters"/>
      <sheetName val="Macro Market Trends"/>
      <sheetName val="W604"/>
      <sheetName val="Tons"/>
      <sheetName val="EFFECT."/>
      <sheetName val="#¡REF"/>
      <sheetName val="Input Sheet"/>
      <sheetName val="AOP-JUNE FCST"/>
      <sheetName val="C'03 act &amp; '04 AOP"/>
      <sheetName val="Инфо"/>
      <sheetName val="FC"/>
      <sheetName val="FU"/>
      <sheetName val="ROFE"/>
      <sheetName val="DRAWDOWN"/>
      <sheetName val="ASSUMPTIONS"/>
      <sheetName val="DBT_SUMM"/>
      <sheetName val="ABC Prof&amp;Bal"/>
      <sheetName val="10.Achieve OI Step 1-4"/>
      <sheetName val="Emitter"/>
      <sheetName val="Materials"/>
      <sheetName val="노임이"/>
      <sheetName val="Register"/>
      <sheetName val="대비표"/>
      <sheetName val="ส.ค. (2)"/>
      <sheetName val="WORKING TB Q3"/>
      <sheetName val="หา FACTOR F"/>
      <sheetName val="unitcost"/>
      <sheetName val="97 사업추정(WEKI)"/>
      <sheetName val="11 ข้อมูลงานCon"/>
      <sheetName val="12 ข้อมูลงานไม้แบบ"/>
      <sheetName val="10 ข้อมูลวัสดุ-ค่าดำเนิน"/>
      <sheetName val="9-1차이내역"/>
      <sheetName val="07.AC อาคารทิศเหนือ (2FL)"/>
      <sheetName val="07.AC อาคารทิศเหนือ (4FL)"/>
      <sheetName val="07.AC อาคารทิศเหนือ (3FL)"/>
      <sheetName val="07.AC อาคารทิศเหนือ (11FL)"/>
      <sheetName val="F(ของเรา)"/>
      <sheetName val="ราคาต้นไม้"/>
      <sheetName val="ราคาวัสดุ"/>
      <sheetName val="ข้อ1.1"/>
      <sheetName val="ปร.5"/>
      <sheetName val="ราคาต่อหน่วย2-9"/>
      <sheetName val="ปร4"/>
      <sheetName val="หา FACTORF"/>
      <sheetName val="ค่าขนส่ง(กรอก)"/>
      <sheetName val="OHCทาง"/>
      <sheetName val="AA-1"/>
      <sheetName val="TB SAP"/>
      <sheetName val="PL (2)"/>
      <sheetName val="Revised_2007"/>
      <sheetName val="BS ATTACH"/>
      <sheetName val="Menu"/>
      <sheetName val="BS mapping"/>
      <sheetName val="PO"/>
      <sheetName val="10-1 Media"/>
      <sheetName val="10-cut"/>
      <sheetName val="BALANCE SHEET "/>
      <sheetName val="YTD-Actual"/>
      <sheetName val="YTD_Revised"/>
      <sheetName val="CF-ACT-USD"/>
      <sheetName val="SFG-DPW"/>
      <sheetName val="hf-4"/>
      <sheetName val="เขต 1,2 ธ.ค"/>
      <sheetName val="for SCGA"/>
      <sheetName val="CFG"/>
      <sheetName val="FORMAT"/>
      <sheetName val="OIL RECEIVER"/>
      <sheetName val="JE"/>
      <sheetName val="Link"/>
      <sheetName val="Pivot"/>
      <sheetName val="Cost Disp Detail"/>
      <sheetName val="Accum Disp Detail"/>
      <sheetName val="LawsonDrillInfo"/>
      <sheetName val="Disposal Summary"/>
      <sheetName val="Disposal Summary Co2"/>
      <sheetName val="8604 PScreen"/>
      <sheetName val="all"/>
      <sheetName val="Accum"/>
      <sheetName val="8604"/>
      <sheetName val="1419"/>
      <sheetName val="Recon Cover"/>
      <sheetName val="B - Liabilities Roll"/>
      <sheetName val="C - Fiscal Year 2019"/>
      <sheetName val="D - GL Activity"/>
      <sheetName val="E - Trial Balance"/>
      <sheetName val="F - Received Material Rebate"/>
      <sheetName val="GL-AP "/>
      <sheetName val="Cass P1-P12"/>
      <sheetName val="2020 AP"/>
      <sheetName val="2020 GL"/>
      <sheetName val="bucket"/>
      <sheetName val="58) Q2-2000 Demand Schedule"/>
      <sheetName val="16) D Spilovr  Avg 12 1 2 Feb"/>
      <sheetName val="14) E® DDD Data"/>
      <sheetName val="77) Deferred Revenue JE"/>
      <sheetName val="15) Procrit® DDD Data"/>
      <sheetName val="3) Reported Sales"/>
      <sheetName val="67) CY00 Roy Inc Calc "/>
      <sheetName val="AACLIENT"/>
      <sheetName val="Corp"/>
      <sheetName val="WP"/>
      <sheetName val="Fuel Price"/>
      <sheetName val="Lead - AR"/>
      <sheetName val="Lead Revenue"/>
      <sheetName val="C-3"/>
      <sheetName val="List related company"/>
      <sheetName val="Library Procedures"/>
      <sheetName val="CJEs"/>
      <sheetName val="ตัดแบ่งกม.ส่งพี่หนุ่ม"/>
      <sheetName val="S.23 (EE)"/>
      <sheetName val="S.24 (SN)"/>
      <sheetName val="S25 (FP)"/>
      <sheetName val="S26(AC)"/>
      <sheetName val="ราคาต่ำสุด-721"/>
      <sheetName val="Price per model"/>
      <sheetName val="5.) Time Delays"/>
      <sheetName val="8_DR"/>
      <sheetName val="11_IF"/>
      <sheetName val="12_IC"/>
      <sheetName val="13_StrF"/>
      <sheetName val="14_ExtWF"/>
      <sheetName val="15_StrHR"/>
      <sheetName val="16_MW"/>
      <sheetName val="17_SanFtt"/>
      <sheetName val="20_Pro"/>
      <sheetName val="1_LFSF"/>
      <sheetName val="2_CLW"/>
      <sheetName val="3_UFSB"/>
      <sheetName val="4_RFST"/>
      <sheetName val="5_SS"/>
      <sheetName val="6_RFC"/>
      <sheetName val="5a. Code_E"/>
      <sheetName val="NPV"/>
      <sheetName val="Resi. Areas"/>
      <sheetName val="Preliminaries "/>
      <sheetName val="Beam Gridline1-7"/>
      <sheetName val="allowances"/>
      <sheetName val="SCHEDULE_1"/>
      <sheetName val="SCHEDULE_2"/>
      <sheetName val="SCHEDULE_3"/>
      <sheetName val="Manpower"/>
      <sheetName val="analysis"/>
      <sheetName val="STAIR-A"/>
      <sheetName val="CERTIFICATE"/>
      <sheetName val="Key Data"/>
      <sheetName val="SA Lifecycle Inputs"/>
      <sheetName val="SA  Lifecycle"/>
      <sheetName val="schedule4"/>
      <sheetName val="SAN REDUCED 1"/>
      <sheetName val="SH-B"/>
      <sheetName val="SH-D"/>
      <sheetName val="SH-G"/>
      <sheetName val="Pile(backup)"/>
      <sheetName val="BC"/>
      <sheetName val="5a.)LTV_1002-4001"/>
      <sheetName val="tender allowances"/>
      <sheetName val="S58"/>
      <sheetName val="SN ช.บิว"/>
      <sheetName val="back up S40"/>
      <sheetName val="S41 (CCTV)"/>
      <sheetName val="S23"/>
      <sheetName val="S23C(FA)"/>
      <sheetName val="BMS"/>
      <sheetName val="RefSheet"/>
      <sheetName val="LITF"/>
      <sheetName val="Summary of changes"/>
      <sheetName val="Main Summary_A"/>
      <sheetName val="2A_Villa_Summary"/>
      <sheetName val="2C_Hotel Infra_Summary"/>
      <sheetName val="nHDD"/>
      <sheetName val="Form1"/>
      <sheetName val="ได้ราคาคอนกรีต-เหล็กเสริม"/>
      <sheetName val="Form3"/>
      <sheetName val="ได้งานตีเส้น"/>
      <sheetName val="ข้อมูลวัสดุและค่าดำเนินการ"/>
      <sheetName val="concrete&amp;งานไม้แบบ"/>
      <sheetName val="2"/>
      <sheetName val="ราคาวัสดุ-ค่าแรง"/>
      <sheetName val="Multi_Box 1"/>
      <sheetName val="ค่างานต้นทุน"/>
      <sheetName val="ข้อมูลคำนวณ1"/>
      <sheetName val="หกล้อขนส่ง"/>
      <sheetName val="ค่างานต้นทุนสะพาน1"/>
      <sheetName val="ราคาราง"/>
      <sheetName val="ทางเชื่อม"/>
      <sheetName val="ปร.4สะพาน1"/>
      <sheetName val="Detail_EE"/>
      <sheetName val="VECD sys"/>
      <sheetName val="1"/>
      <sheetName val="3"/>
      <sheetName val="4"/>
      <sheetName val="5"/>
      <sheetName val="6"/>
      <sheetName val="7"/>
      <sheetName val="8"/>
      <sheetName val="9"/>
      <sheetName val="10"/>
      <sheetName val="11"/>
      <sheetName val="12"/>
      <sheetName val="Cost his VECD"/>
      <sheetName val="Cost his VECD-SELL"/>
      <sheetName val="Cost his VECD-NET1"/>
      <sheetName val="Cost his VECD-KENTO"/>
      <sheetName val="Unit price EE"/>
      <sheetName val="ตาราง E"/>
      <sheetName val="ตาราง G"/>
      <sheetName val="ตาราง F"/>
      <sheetName val="ตาราง H"/>
      <sheetName val="EE-N"/>
      <sheetName val="โครงสร้าง"/>
      <sheetName val="NEW"/>
      <sheetName val="eqpmad2"/>
      <sheetName val="EE actual"/>
      <sheetName val="??-BLDG"/>
      <sheetName val="Summ Item"/>
      <sheetName val="Summ Price"/>
      <sheetName val="ABR1"/>
      <sheetName val="ABR2"/>
      <sheetName val="TSB1"/>
      <sheetName val="TSB2"/>
      <sheetName val="Admin "/>
      <sheetName val="RSB"/>
      <sheetName val="PROG_605XX"/>
      <sheetName val="TUNA Price"/>
      <sheetName val="WR,LV"/>
      <sheetName val="ETL"/>
      <sheetName val="EPSW2"/>
      <sheetName val="EPNP"/>
      <sheetName val="PTP"/>
      <sheetName val="drop list"/>
      <sheetName val="P_L"/>
      <sheetName val="2a-Consol-RVOs"/>
      <sheetName val="EFR30696"/>
      <sheetName val="Notes"/>
      <sheetName val="B2_03_(Assa)"/>
      <sheetName val="PRICE_LIST"/>
      <sheetName val="Cost_Assumption"/>
      <sheetName val="No_1"/>
      <sheetName val="UPG_BEAM"/>
      <sheetName val="รายละเอียดโครงการ"/>
      <sheetName val="งานระบบไฟฟ้าและสื่อสาร"/>
      <sheetName val="ใบปะหน้าใหม่_Bidding6"/>
      <sheetName val="TYPE_SD1256"/>
      <sheetName val="Drop_Down6"/>
      <sheetName val="เลขที่ห้องทั้งหมด_(2)6"/>
      <sheetName val="F13รายชื่อแยกfolio_(2)6"/>
      <sheetName val="FEB_2007_6"/>
      <sheetName val="MAR_20076"/>
      <sheetName val="APR_20076"/>
      <sheetName val="MAY_20076"/>
      <sheetName val="APR_2007-GTW6"/>
      <sheetName val="MAY_2007_(2)6"/>
      <sheetName val="MAY_2007-NUCH6"/>
      <sheetName val="JUN_2007-NUCH_6"/>
      <sheetName val="JULY_2007-NUCH6"/>
      <sheetName val="AUG_2007-NUCH_6"/>
      <sheetName val="AUG_20076"/>
      <sheetName val="ค่าเช่า_ด_96"/>
      <sheetName val="ค่าเช่า_ด_106"/>
      <sheetName val="Status_update31_8_076"/>
      <sheetName val="Status_update31_8_07_(2)6"/>
      <sheetName val="ค่าเช่า_ด_116"/>
      <sheetName val="ค่าเช่า_ด_11_(2)6"/>
      <sheetName val="Sheet1_(2)6"/>
      <sheetName val="Bill_No__2_-_Carpark6"/>
      <sheetName val="Table_Name6"/>
      <sheetName val="COUNT_wh_(2)6"/>
      <sheetName val="NTET2004_(DEC)6"/>
      <sheetName val="NEG2004_(DEC)6"/>
      <sheetName val="NEG2004_(DEC)_(2)6"/>
      <sheetName val="Min_-Max__Stock6"/>
      <sheetName val="Tax_coupon6"/>
      <sheetName val="stat_local6"/>
      <sheetName val="ตารางคำนวณกระเบื้อง_A6"/>
      <sheetName val="Law_data6"/>
      <sheetName val="Volume_Loco_May_20156"/>
      <sheetName val="Summary_report6"/>
      <sheetName val="Performance_BP6"/>
      <sheetName val="4_1CAPEX_Additional6"/>
      <sheetName val="PULP_MILL6"/>
      <sheetName val="Vender_list6"/>
      <sheetName val="SCG_group6"/>
      <sheetName val="Production_Queue_GB6"/>
      <sheetName val="Cost_center6"/>
      <sheetName val="Account_code6"/>
      <sheetName val="Comapny_Name6"/>
      <sheetName val="Company_Name6"/>
      <sheetName val="Type_ถูก_House6"/>
      <sheetName val="Cases_Actuals_SAP6"/>
      <sheetName val="Chilled_Vol_&amp;_GS6"/>
      <sheetName val="Master_Query_SL6"/>
      <sheetName val="PBSG_Severance6"/>
      <sheetName val="data_validation6"/>
      <sheetName val="Detail_(2)6"/>
      <sheetName val="DEATAIL_KENTOCOST_Sheet_Low20M6"/>
      <sheetName val="Cover_(2)6"/>
      <sheetName val="Detail_6"/>
      <sheetName val="SCOPE_OF_WORK6"/>
      <sheetName val="Unit_price6"/>
      <sheetName val="received_net-BG6"/>
      <sheetName val="Summary_BG_Code6"/>
      <sheetName val="สาเหตุ_Error_6"/>
      <sheetName val="SCG_Chemicals_group6"/>
      <sheetName val="Dont_delete!!6"/>
      <sheetName val="cost_center_name6"/>
      <sheetName val="ee_unit_type5"/>
      <sheetName val="ee_build_5"/>
      <sheetName val="ดอกเบี้ย_TR25606"/>
      <sheetName val="Cost_history_sheet5"/>
      <sheetName val="Scope_of_work_5"/>
      <sheetName val="Detail_(CMM)5"/>
      <sheetName val="SUM_KENTO_COST_LOW_20MB_5"/>
      <sheetName val="SUM_KENTO_COST_REPORT_20MB_UP5"/>
      <sheetName val="DETAIL_KENTOCOST_Sheet_20MB_UP5"/>
      <sheetName val="S3_Architectural5"/>
      <sheetName val="S-CUVE-2_14_M4"/>
      <sheetName val="Log_CCR_TG_36"/>
      <sheetName val="TB(PY_2016)6"/>
      <sheetName val="Risk_Level6"/>
      <sheetName val="Risk_Category6"/>
      <sheetName val="DD_List6"/>
      <sheetName val="CF_weekly6"/>
      <sheetName val="1_CF_(M)(Ratchatewee)6"/>
      <sheetName val="1_CF_(M)(Rama4)6"/>
      <sheetName val="1_CF_(M)_(TL10ph2)6"/>
      <sheetName val="Master_TB6"/>
      <sheetName val="Forecast_movement6"/>
      <sheetName val="O_PL_Link6"/>
      <sheetName val="i_actmth_from_SAP6"/>
      <sheetName val="i_Actual_by_cc6"/>
      <sheetName val="Fixed_Selling6"/>
      <sheetName val="BIS_Selling6"/>
      <sheetName val="Total_GA6"/>
      <sheetName val="CA_only6"/>
      <sheetName val="Legal_only6"/>
      <sheetName val="sub_cost_center6"/>
      <sheetName val="OH_CC_DBS6"/>
      <sheetName val="BIS_G&amp;A6"/>
      <sheetName val="2015_reconcile_&amp;_restate6"/>
      <sheetName val="BIS_Common_detail6"/>
      <sheetName val="Total_GA+BIS_common6"/>
      <sheetName val="HFM_Line6"/>
      <sheetName val="HFM_Mapping6"/>
      <sheetName val="T&amp;E_sales_cut6"/>
      <sheetName val="Control_-_Consulting_fee_SN_(26"/>
      <sheetName val="V7_Confirm_RPT6"/>
      <sheetName val="Multi_Rater6"/>
      <sheetName val="Trial_Balance6"/>
      <sheetName val="Master_COA_V215"/>
      <sheetName val="K_Suporn4"/>
      <sheetName val="บมจ_พฤกษา4"/>
      <sheetName val="บ_พนาลี4"/>
      <sheetName val="บ_พุทธชาด4"/>
      <sheetName val="บ_เกสร4"/>
      <sheetName val="สรุป_PS4"/>
      <sheetName val="สรุป_PNL4"/>
      <sheetName val="สรุป_PTC4"/>
      <sheetName val="สรุป_KS4"/>
      <sheetName val="IP_Land4"/>
      <sheetName val="Wkgs_BS_Lead4"/>
      <sheetName val="Discounted_Cash_Flow4"/>
      <sheetName val="6_ข้อมูลวัสดุ-ค่าดำเนิน4"/>
      <sheetName val="Sec_1_1_Site_clearanceworks4"/>
      <sheetName val="VE_LIST4"/>
      <sheetName val="Sec_04"/>
      <sheetName val="Sec_14"/>
      <sheetName val="Arch_unit_rate4"/>
      <sheetName val="ID_unit_rate4"/>
      <sheetName val="Sec_2_4"/>
      <sheetName val="sec_3_14"/>
      <sheetName val="sec_3_24"/>
      <sheetName val="sec_3_34"/>
      <sheetName val="sec_3_44"/>
      <sheetName val="Sec_44"/>
      <sheetName val="Sec_54"/>
      <sheetName val="Sec__64"/>
      <sheetName val="Sec_74"/>
      <sheetName val="KKC_Brkdwn4"/>
      <sheetName val="SPT_vs_PHI4"/>
      <sheetName val="Proposal_Form4"/>
      <sheetName val="BQ-Ext__4"/>
      <sheetName val="Sch_24"/>
      <sheetName val="Dropdown_list_6"/>
      <sheetName val="data_บัญชี4"/>
      <sheetName val="Data_(2)4"/>
      <sheetName val="interest_income_from_VMI4"/>
      <sheetName val="interest_payable_to_PSH4"/>
      <sheetName val="Summary_31Mar'205"/>
      <sheetName val="ESS_Performance_2020+20215"/>
      <sheetName val="S330_Increase_salary_rate4"/>
      <sheetName val="Reference(do_not_delete)5"/>
      <sheetName val="masterEO_IO4"/>
      <sheetName val="Employee_EN4"/>
      <sheetName val="ZA110_Sale4"/>
      <sheetName val="Factor_F_Data3"/>
      <sheetName val="PROJECT_BRIEF3"/>
      <sheetName val="Data_(Forecast-m3)3"/>
      <sheetName val="TDC_COA_Sumry3"/>
      <sheetName val="COA_Sumry_by_Area3"/>
      <sheetName val="COA_Sumry_by_Contr3"/>
      <sheetName val="COA_Sumry_by_RG3"/>
      <sheetName val="TDC_COA_Grp_Sumry3"/>
      <sheetName val="TDC_Item_Dets-Full3"/>
      <sheetName val="TDC_Item_Dets-IPM-Full3"/>
      <sheetName val="TDC_Item_Dets3"/>
      <sheetName val="TDC_Item_Sumry3"/>
      <sheetName val="TDC_Key_Qty_Sumry3"/>
      <sheetName val="List_-_Components3"/>
      <sheetName val="List_-_Equipment3"/>
      <sheetName val="Project_Metrics3"/>
      <sheetName val="COA_Sumry_-_Std_Imp3"/>
      <sheetName val="Contr_TDC_-_Std_Imp3"/>
      <sheetName val="Item_Sumry_-_Std_Imp3"/>
      <sheetName val="Proj_TIC_-_Std_Imp3"/>
      <sheetName val="Unit_Costs_-_Std_Imp3"/>
      <sheetName val="Unit_MH_-_Std_Imp3"/>
      <sheetName val="FlatBottomClarifier_(Not_used)3"/>
      <sheetName val="Designated_P&amp;L3"/>
      <sheetName val="Final_Summary_-_Base3"/>
      <sheetName val="Utility_and_Fire_flange3"/>
      <sheetName val="Mapping_account3"/>
      <sheetName val="Drop_Down_Lists3"/>
      <sheetName val="List_of_Rem_Entries_-_IS3"/>
      <sheetName val="DATA_(ชื่อสินค้า)4"/>
      <sheetName val="กระจาย_-NPDองุ่นเคียวโฮ4"/>
      <sheetName val="Activity_Q14"/>
      <sheetName val="Strategic_Cus3"/>
      <sheetName val="Rev_per_Head(2019)3"/>
      <sheetName val="WH_Utilization3"/>
      <sheetName val="Stock_Graph3"/>
      <sheetName val="No__Customer_(2019)3"/>
      <sheetName val="No__Customer3"/>
      <sheetName val="Customer_Name3"/>
      <sheetName val="_ANALYSIS_FP3"/>
      <sheetName val="TB_1-33"/>
      <sheetName val="โซนโฟกัส_TT4"/>
      <sheetName val="ข้อมูลทำ_DropDown4"/>
      <sheetName val="แผนใหม่-BG22_รายเอเย่นต์4"/>
      <sheetName val="In_AG_VS_Sub4"/>
      <sheetName val="Calendar_นายสรศักดิ์_กล่ำศรี4"/>
      <sheetName val="สรุปโซนโฟกัส_TT4"/>
      <sheetName val="B1_01-Times3"/>
      <sheetName val="Assa_VO_(2)3"/>
      <sheetName val="B1_02_02(IDP-2)_3"/>
      <sheetName val="Kamol_VO3"/>
      <sheetName val="B2_17_Skyline3"/>
      <sheetName val="19th_-MOS3"/>
      <sheetName val="A6_2_VO-PLE3"/>
      <sheetName val="KA_-MOS3"/>
      <sheetName val="Kitchen_VO3"/>
      <sheetName val="Pinklao_MOS3"/>
      <sheetName val="B2_07_Kitchen3"/>
      <sheetName val="B2_03_Assa3"/>
      <sheetName val="B1_01_03(VC)3"/>
      <sheetName val="A4_ARCH(FSR)3"/>
      <sheetName val="A7_EXT(FSR)3"/>
      <sheetName val="1-BCEG_3"/>
      <sheetName val="sUM_-FFE3"/>
      <sheetName val="B1_01_1Times3"/>
      <sheetName val="Production_info3"/>
      <sheetName val="ตารางส่วนลด_EE_3"/>
      <sheetName val="A5_2_VO-KAMA3"/>
      <sheetName val="A6_2VO-PLE3"/>
      <sheetName val="A_VO-MEP_(BCEG)3"/>
      <sheetName val="A5_1_Kama3"/>
      <sheetName val="B1_01_09_2-Deco_Mart3"/>
      <sheetName val="B1_01_10_1THC3"/>
      <sheetName val="B1_02_01(IDP-1)3"/>
      <sheetName val="ประมาณการประตูหน้าต่าง_3"/>
      <sheetName val="SCHEDULE_10_BUILD_MANAGEMENT3"/>
      <sheetName val="Status_Budget3"/>
      <sheetName val="Analytic_Sales&amp;Cost3"/>
      <sheetName val="Vendors_Database3"/>
      <sheetName val="มีค_644"/>
      <sheetName val="bill_23"/>
      <sheetName val="cover_page3"/>
      <sheetName val="Material_Price_List3"/>
      <sheetName val="report_detial3"/>
      <sheetName val="EST-FOOTING_(G)3"/>
      <sheetName val="Appendix#3_PBC_-_ICIS_(ECH)3"/>
      <sheetName val="B1_02_2(IDP-2)_(BCEG)3"/>
      <sheetName val="B1_02_3(IDP-3)-DSG_(BCEG)3"/>
      <sheetName val="Take-off_stru3"/>
      <sheetName val="QUANTITY_COMPARISON3"/>
      <sheetName val="B2_01_1_Mitsu(VO)3"/>
      <sheetName val="Cer-_Sub3"/>
      <sheetName val="B2_17_Skyline-BMU(Cert)3"/>
      <sheetName val="B2_07_SMV(Progress)3"/>
      <sheetName val="B2_09_Wayfit(Progress)3"/>
      <sheetName val="B2_13_19th(MOS)3"/>
      <sheetName val="B2_16_Linen_Chute-Reenigue3"/>
      <sheetName val="B2_03_Assa(Cert)_3"/>
      <sheetName val="B2_02_Opeable_Wall-Hafele(Cert3"/>
      <sheetName val="Conclusion_IPC_513"/>
      <sheetName val="A6_ATT(SPY-C)_(VO)3"/>
      <sheetName val="Keen_(Re-PS)3"/>
      <sheetName val="Main_Sum_(Hotel_&amp;_Residences)3"/>
      <sheetName val="Listes_Caractéristiques3"/>
      <sheetName val="Liste_Référentiel3"/>
      <sheetName val="BOX_Cryostat_Details3"/>
      <sheetName val="Driver_Linac_Layout3"/>
      <sheetName val="Magnet_Details3"/>
      <sheetName val="Blk_A3"/>
      <sheetName val="Out_Flow3"/>
      <sheetName val="Sum_Direct3"/>
      <sheetName val="App_A3"/>
      <sheetName val="Conso_จัดลำดับลุกหนี้3"/>
      <sheetName val="Purchase_Order2"/>
      <sheetName val="PHASE_I2"/>
      <sheetName val="Cost_per_SQM_M&amp;E2"/>
      <sheetName val="Lookup_data2"/>
      <sheetName val="Main_Summary2"/>
      <sheetName val="Rpt_All_states2"/>
      <sheetName val="Rate_Analysis2"/>
      <sheetName val="입찰내역_발주처_양식2"/>
      <sheetName val="AP_BUY2"/>
      <sheetName val="Summary_BOQ2"/>
      <sheetName val="Summary_BOQ_(ผรม)2"/>
      <sheetName val="Summary_BOQ_(2)2"/>
      <sheetName val="Summary_BOQ_(ผรม)_(2)2"/>
      <sheetName val="BOQ_(2)2"/>
      <sheetName val="Summary_BOQ_(TPN)2"/>
      <sheetName val="Summary_BOQ_(ผรม)_(TPN)2"/>
      <sheetName val="BOQ_(TPN)2"/>
      <sheetName val="M_Payment2"/>
      <sheetName val="TB_102"/>
      <sheetName val="co_102"/>
      <sheetName val="ส่งเสริมและจัดหาไม้ขอถัง_118_ใ2"/>
      <sheetName val="Coorodinator_Sec2"/>
      <sheetName val="Recap_ราย_พนง_2"/>
      <sheetName val="Financ__Overview2"/>
      <sheetName val="Office_Improve2"/>
      <sheetName val="B2_03_(Assa)2"/>
      <sheetName val="PRICE_LIST2"/>
      <sheetName val="Std_Loading1"/>
      <sheetName val="Cost_Assumption2"/>
      <sheetName val="UPG_BEAM2"/>
      <sheetName val="No_12"/>
      <sheetName val="MAT_1539_1"/>
      <sheetName val="진행_DATA_(2)2"/>
      <sheetName val="CC_Down_load_07162"/>
      <sheetName val="MP2006_data2"/>
      <sheetName val="2_카드채권(대출포함)2"/>
      <sheetName val="B053_(990701)공정실적PP%계산2"/>
      <sheetName val="VCC_11110-4612"/>
      <sheetName val="WK1__Key_Assumpt2"/>
      <sheetName val="B__Mgt_Rep_BS2"/>
      <sheetName val="C__Mgt_Rep_CF2"/>
      <sheetName val="A__Mgt_Rep_NIS2"/>
      <sheetName val="All_Years2"/>
      <sheetName val="All_Years_Pivot2"/>
      <sheetName val="Pivot_NWD2"/>
      <sheetName val="FY19_Detail2"/>
      <sheetName val="FY18_Global_data2"/>
      <sheetName val="FY19_Global_Data2"/>
      <sheetName val="CI_Input2"/>
      <sheetName val="Input_Tab2"/>
      <sheetName val="Pivot_Input_Tab2"/>
      <sheetName val="Executive_Summary2"/>
      <sheetName val="CSG_Executive_Summary2"/>
      <sheetName val="Revenue_Sequential_Growth2"/>
      <sheetName val="Underlying_NCC_Chg_Assumption2"/>
      <sheetName val="File_Classification2"/>
      <sheetName val="Sumarry_sheets&gt;&gt;&gt;&gt;&gt;&gt;2"/>
      <sheetName val="Trend_table2"/>
      <sheetName val="To_Fill_view2"/>
      <sheetName val="To-fill_Simulation2"/>
      <sheetName val="Summary_w_mkt_shr2"/>
      <sheetName val="By_Mkt_data2"/>
      <sheetName val="Pipeline_to_Rev2"/>
      <sheetName val="Backlog_Growth2"/>
      <sheetName val="Pipeline_Growth2"/>
      <sheetName val="H2_sales_growth2"/>
      <sheetName val="for_CCI_model2"/>
      <sheetName val="FY19_POV2"/>
      <sheetName val="Drivers_for_Deck2"/>
      <sheetName val="To_Fill_by_OG_&amp;_Area2"/>
      <sheetName val="Short_summary_by_OG_&amp;_Area2"/>
      <sheetName val="Compared_to_OG_Submission_May22"/>
      <sheetName val="Jul_Sub_vs_PoV2"/>
      <sheetName val="Seq_Rev_Gr_wo_Acq_2"/>
      <sheetName val="PBC_Template2"/>
      <sheetName val="Puerto_Rico1"/>
      <sheetName val="FIN_TB_SI2"/>
      <sheetName val="SCB_1_-_Current1"/>
      <sheetName val="SCB_2_-_Current1"/>
      <sheetName val="审批表_Rev1"/>
      <sheetName val="bp_bill1"/>
      <sheetName val="3_1_Piling1"/>
      <sheetName val="___合同台账__1"/>
      <sheetName val="Struc__1"/>
      <sheetName val="bp_bill-mark1"/>
      <sheetName val="Equip_Item_Dets1"/>
      <sheetName val="Pipe_Item_Dets1"/>
      <sheetName val="Civil_Item_Dets1"/>
      <sheetName val="Inst_Item_Dets1"/>
      <sheetName val="Elec_Item_Dets1"/>
      <sheetName val="Paint_Item_Dets1"/>
      <sheetName val="DMD_Office2"/>
      <sheetName val="ADMIN_OFFICE_(2)2"/>
      <sheetName val="Boiler_Curves1"/>
      <sheetName val="Definition_Table1"/>
      <sheetName val="LK400_Data_Sales_&amp;_COGs1"/>
      <sheetName val="OPERATING_EXPS_1"/>
      <sheetName val="DELISTED_DATA1"/>
      <sheetName val="BL_(2)1"/>
      <sheetName val="SH-11_1"/>
      <sheetName val="BL6-9_(2)1"/>
      <sheetName val="งบกระแสเงินสด_1"/>
      <sheetName val="BS_-_P&amp;L_-_CF1"/>
      <sheetName val="ATF_Inventory1"/>
      <sheetName val="GI_011"/>
      <sheetName val="1195_B11"/>
      <sheetName val="Delivery_Report1"/>
      <sheetName val="Est_last_year1"/>
      <sheetName val="Prog_State1"/>
      <sheetName val="A_FA_Movement1"/>
      <sheetName val="ตัดแบ่งกม_ส่งพี่หนุ่ม1"/>
      <sheetName val="หา_FACTOR_F1"/>
      <sheetName val="97_사업추정(WEKI)1"/>
      <sheetName val="11_ข้อมูลงานCon1"/>
      <sheetName val="12_ข้อมูลงานไม้แบบ1"/>
      <sheetName val="10_ข้อมูลวัสดุ-ค่าดำเนิน1"/>
      <sheetName val="07_AC_อาคารทิศเหนือ_(2FL)1"/>
      <sheetName val="07_AC_อาคารทิศเหนือ_(4FL)1"/>
      <sheetName val="07_AC_อาคารทิศเหนือ_(3FL)1"/>
      <sheetName val="07_AC_อาคารทิศเหนือ_(11FL)1"/>
      <sheetName val="ข้อ1_11"/>
      <sheetName val="ปร_51"/>
      <sheetName val="หา_FACTORF1"/>
      <sheetName val="10_Achieve_OI_Step_1-41"/>
      <sheetName val="ABC_Prof&amp;Bal1"/>
      <sheetName val="S_23_(EE)1"/>
      <sheetName val="S_24_(SN)1"/>
      <sheetName val="S25_(FP)1"/>
      <sheetName val="Price_per_model1"/>
      <sheetName val="5_)_Time_Delays1"/>
      <sheetName val="WORKING_TB_Q31"/>
      <sheetName val="ส_ค__(2)1"/>
      <sheetName val="Profit_and_Loss1"/>
      <sheetName val="control_sheet1"/>
      <sheetName val="Macro_Market_Trends1"/>
      <sheetName val="EFFECT_1"/>
      <sheetName val="Input_Sheet1"/>
      <sheetName val="AOP-JUNE_FCST1"/>
      <sheetName val="C'03_act_&amp;_'04_AOP1"/>
      <sheetName val="ตาราง_E1"/>
      <sheetName val="ตาราง_G1"/>
      <sheetName val="ตาราง_F1"/>
      <sheetName val="ตาราง_H1"/>
      <sheetName val="VECD_sys1"/>
      <sheetName val="Cost_his_VECD1"/>
      <sheetName val="Cost_his_VECD-SELL1"/>
      <sheetName val="Cost_his_VECD-NET11"/>
      <sheetName val="Cost_his_VECD-KENTO1"/>
      <sheetName val="Unit_price_EE1"/>
      <sheetName val="ใบปะหน้าใหม่_Bidding5"/>
      <sheetName val="TYPE_SD1255"/>
      <sheetName val="Drop_Down5"/>
      <sheetName val="เลขที่ห้องทั้งหมด_(2)5"/>
      <sheetName val="F13รายชื่อแยกfolio_(2)5"/>
      <sheetName val="FEB_2007_5"/>
      <sheetName val="MAR_20075"/>
      <sheetName val="APR_20075"/>
      <sheetName val="MAY_20075"/>
      <sheetName val="APR_2007-GTW5"/>
      <sheetName val="MAY_2007_(2)5"/>
      <sheetName val="MAY_2007-NUCH5"/>
      <sheetName val="JUN_2007-NUCH_5"/>
      <sheetName val="JULY_2007-NUCH5"/>
      <sheetName val="AUG_2007-NUCH_5"/>
      <sheetName val="AUG_20075"/>
      <sheetName val="ค่าเช่า_ด_95"/>
      <sheetName val="ค่าเช่า_ด_105"/>
      <sheetName val="Status_update31_8_075"/>
      <sheetName val="Status_update31_8_07_(2)5"/>
      <sheetName val="ค่าเช่า_ด_115"/>
      <sheetName val="ค่าเช่า_ด_11_(2)5"/>
      <sheetName val="Sheet1_(2)5"/>
      <sheetName val="Bill_No__2_-_Carpark5"/>
      <sheetName val="Table_Name5"/>
      <sheetName val="COUNT_wh_(2)5"/>
      <sheetName val="NTET2004_(DEC)5"/>
      <sheetName val="NEG2004_(DEC)5"/>
      <sheetName val="NEG2004_(DEC)_(2)5"/>
      <sheetName val="Min_-Max__Stock5"/>
      <sheetName val="Tax_coupon5"/>
      <sheetName val="stat_local5"/>
      <sheetName val="ตารางคำนวณกระเบื้อง_A5"/>
      <sheetName val="Law_data5"/>
      <sheetName val="Volume_Loco_May_20155"/>
      <sheetName val="Summary_report5"/>
      <sheetName val="Performance_BP5"/>
      <sheetName val="4_1CAPEX_Additional5"/>
      <sheetName val="PULP_MILL5"/>
      <sheetName val="Vender_list5"/>
      <sheetName val="SCG_group5"/>
      <sheetName val="Production_Queue_GB5"/>
      <sheetName val="Cost_center5"/>
      <sheetName val="Account_code5"/>
      <sheetName val="Comapny_Name5"/>
      <sheetName val="Company_Name5"/>
      <sheetName val="Type_ถูก_House5"/>
      <sheetName val="Cases_Actuals_SAP5"/>
      <sheetName val="Chilled_Vol_&amp;_GS5"/>
      <sheetName val="Master_Query_SL5"/>
      <sheetName val="PBSG_Severance5"/>
      <sheetName val="Detail_(2)5"/>
      <sheetName val="DEATAIL_KENTOCOST_Sheet_Low20M5"/>
      <sheetName val="Cover_(2)5"/>
      <sheetName val="Detail_5"/>
      <sheetName val="SCOPE_OF_WORK5"/>
      <sheetName val="Unit_price5"/>
      <sheetName val="received_net-BG5"/>
      <sheetName val="Summary_BG_Code5"/>
      <sheetName val="S-CUVE-2_14_M3"/>
      <sheetName val="data_validation5"/>
      <sheetName val="สาเหตุ_Error_5"/>
      <sheetName val="SCG_Chemicals_group5"/>
      <sheetName val="Dont_delete!!5"/>
      <sheetName val="ee_unit_type4"/>
      <sheetName val="ee_build_4"/>
      <sheetName val="Cost_history_sheet4"/>
      <sheetName val="Scope_of_work_4"/>
      <sheetName val="Detail_(CMM)4"/>
      <sheetName val="SUM_KENTO_COST_LOW_20MB_4"/>
      <sheetName val="SUM_KENTO_COST_REPORT_20MB_UP4"/>
      <sheetName val="DETAIL_KENTOCOST_Sheet_20MB_UP4"/>
      <sheetName val="S3_Architectural4"/>
      <sheetName val="cost_center_name5"/>
      <sheetName val="ดอกเบี้ย_TR25605"/>
      <sheetName val="Log_CCR_TG_35"/>
      <sheetName val="TB(PY_2016)5"/>
      <sheetName val="Risk_Level5"/>
      <sheetName val="Risk_Category5"/>
      <sheetName val="DD_List5"/>
      <sheetName val="CF_weekly5"/>
      <sheetName val="1_CF_(M)(Ratchatewee)5"/>
      <sheetName val="1_CF_(M)(Rama4)5"/>
      <sheetName val="1_CF_(M)_(TL10ph2)5"/>
      <sheetName val="Master_TB5"/>
      <sheetName val="Forecast_movement5"/>
      <sheetName val="O_PL_Link5"/>
      <sheetName val="i_actmth_from_SAP5"/>
      <sheetName val="i_Actual_by_cc5"/>
      <sheetName val="Fixed_Selling5"/>
      <sheetName val="BIS_Selling5"/>
      <sheetName val="Total_GA5"/>
      <sheetName val="CA_only5"/>
      <sheetName val="Legal_only5"/>
      <sheetName val="sub_cost_center5"/>
      <sheetName val="OH_CC_DBS5"/>
      <sheetName val="BIS_G&amp;A5"/>
      <sheetName val="2015_reconcile_&amp;_restate5"/>
      <sheetName val="BIS_Common_detail5"/>
      <sheetName val="Total_GA+BIS_common5"/>
      <sheetName val="HFM_Line5"/>
      <sheetName val="HFM_Mapping5"/>
      <sheetName val="T&amp;E_sales_cut5"/>
      <sheetName val="Control_-_Consulting_fee_SN_(25"/>
      <sheetName val="V7_Confirm_RPT5"/>
      <sheetName val="Multi_Rater5"/>
      <sheetName val="Trial_Balance5"/>
      <sheetName val="Master_COA_V214"/>
      <sheetName val="Discounted_Cash_Flow3"/>
      <sheetName val="6_ข้อมูลวัสดุ-ค่าดำเนิน3"/>
      <sheetName val="K_Suporn3"/>
      <sheetName val="บมจ_พฤกษา3"/>
      <sheetName val="บ_พนาลี3"/>
      <sheetName val="บ_พุทธชาด3"/>
      <sheetName val="บ_เกสร3"/>
      <sheetName val="สรุป_PS3"/>
      <sheetName val="สรุป_PNL3"/>
      <sheetName val="สรุป_PTC3"/>
      <sheetName val="สรุป_KS3"/>
      <sheetName val="IP_Land3"/>
      <sheetName val="Wkgs_BS_Lead3"/>
      <sheetName val="Proposal_Form3"/>
      <sheetName val="BQ-Ext__3"/>
      <sheetName val="Sch_23"/>
      <sheetName val="Sec_1_1_Site_clearanceworks3"/>
      <sheetName val="VE_LIST3"/>
      <sheetName val="Sec_03"/>
      <sheetName val="Sec_13"/>
      <sheetName val="Arch_unit_rate3"/>
      <sheetName val="ID_unit_rate3"/>
      <sheetName val="Sec_2_3"/>
      <sheetName val="sec_3_13"/>
      <sheetName val="sec_3_23"/>
      <sheetName val="sec_3_33"/>
      <sheetName val="sec_3_43"/>
      <sheetName val="Sec_43"/>
      <sheetName val="Sec_53"/>
      <sheetName val="Sec__63"/>
      <sheetName val="Sec_73"/>
      <sheetName val="KKC_Brkdwn3"/>
      <sheetName val="SPT_vs_PHI3"/>
      <sheetName val="Dropdown_list_5"/>
      <sheetName val="data_บัญชี3"/>
      <sheetName val="Data_(2)3"/>
      <sheetName val="interest_income_from_VMI3"/>
      <sheetName val="interest_payable_to_PSH3"/>
      <sheetName val="PROJECT_BRIEF2"/>
      <sheetName val="Factor_F_Data2"/>
      <sheetName val="TDC_COA_Sumry2"/>
      <sheetName val="COA_Sumry_by_Area2"/>
      <sheetName val="COA_Sumry_by_Contr2"/>
      <sheetName val="COA_Sumry_by_RG2"/>
      <sheetName val="TDC_COA_Grp_Sumry2"/>
      <sheetName val="TDC_Item_Dets-Full2"/>
      <sheetName val="TDC_Item_Dets-IPM-Full2"/>
      <sheetName val="TDC_Item_Dets2"/>
      <sheetName val="TDC_Item_Sumry2"/>
      <sheetName val="TDC_Key_Qty_Sumry2"/>
      <sheetName val="List_-_Components2"/>
      <sheetName val="List_-_Equipment2"/>
      <sheetName val="Project_Metrics2"/>
      <sheetName val="COA_Sumry_-_Std_Imp2"/>
      <sheetName val="Contr_TDC_-_Std_Imp2"/>
      <sheetName val="Item_Sumry_-_Std_Imp2"/>
      <sheetName val="Proj_TIC_-_Std_Imp2"/>
      <sheetName val="Unit_Costs_-_Std_Imp2"/>
      <sheetName val="Unit_MH_-_Std_Imp2"/>
      <sheetName val="FlatBottomClarifier_(Not_used)2"/>
      <sheetName val="Summary_31Mar'204"/>
      <sheetName val="ESS_Performance_2020+20214"/>
      <sheetName val="S330_Increase_salary_rate3"/>
      <sheetName val="Designated_P&amp;L2"/>
      <sheetName val="ZA110_Sale3"/>
      <sheetName val="masterEO_IO3"/>
      <sheetName val="Reference(do_not_delete)4"/>
      <sheetName val="Employee_EN3"/>
      <sheetName val="Final_Summary_-_Base2"/>
      <sheetName val="Data_(Forecast-m3)2"/>
      <sheetName val="Utility_and_Fire_flange2"/>
      <sheetName val="Mapping_account2"/>
      <sheetName val="Drop_Down_Lists2"/>
      <sheetName val="List_of_Rem_Entries_-_IS2"/>
      <sheetName val="DATA_(ชื่อสินค้า)3"/>
      <sheetName val="กระจาย_-NPDองุ่นเคียวโฮ3"/>
      <sheetName val="Activity_Q13"/>
      <sheetName val="Strategic_Cus2"/>
      <sheetName val="Rev_per_Head(2019)2"/>
      <sheetName val="WH_Utilization2"/>
      <sheetName val="Stock_Graph2"/>
      <sheetName val="No__Customer_(2019)2"/>
      <sheetName val="No__Customer2"/>
      <sheetName val="Customer_Name2"/>
      <sheetName val="_ANALYSIS_FP2"/>
      <sheetName val="TB_1-32"/>
      <sheetName val="โซนโฟกัส_TT3"/>
      <sheetName val="ข้อมูลทำ_DropDown3"/>
      <sheetName val="แผนใหม่-BG22_รายเอเย่นต์3"/>
      <sheetName val="In_AG_VS_Sub3"/>
      <sheetName val="Calendar_นายสรศักดิ์_กล่ำศรี3"/>
      <sheetName val="สรุปโซนโฟกัส_TT3"/>
      <sheetName val="B1_01-Times2"/>
      <sheetName val="Assa_VO_(2)2"/>
      <sheetName val="B1_02_02(IDP-2)_2"/>
      <sheetName val="Kamol_VO2"/>
      <sheetName val="B2_17_Skyline2"/>
      <sheetName val="19th_-MOS2"/>
      <sheetName val="A6_2_VO-PLE2"/>
      <sheetName val="KA_-MOS2"/>
      <sheetName val="Kitchen_VO2"/>
      <sheetName val="Pinklao_MOS2"/>
      <sheetName val="B2_07_Kitchen2"/>
      <sheetName val="B2_03_Assa2"/>
      <sheetName val="B1_01_03(VC)2"/>
      <sheetName val="A4_ARCH(FSR)2"/>
      <sheetName val="A7_EXT(FSR)2"/>
      <sheetName val="1-BCEG_2"/>
      <sheetName val="sUM_-FFE2"/>
      <sheetName val="B1_01_1Times2"/>
      <sheetName val="Production_info2"/>
      <sheetName val="ตารางส่วนลด_EE_2"/>
      <sheetName val="A5_2_VO-KAMA2"/>
      <sheetName val="A6_2VO-PLE2"/>
      <sheetName val="A_VO-MEP_(BCEG)2"/>
      <sheetName val="A5_1_Kama2"/>
      <sheetName val="B1_01_09_2-Deco_Mart2"/>
      <sheetName val="B1_01_10_1THC2"/>
      <sheetName val="B1_02_01(IDP-1)2"/>
      <sheetName val="ประมาณการประตูหน้าต่าง_2"/>
      <sheetName val="SCHEDULE_10_BUILD_MANAGEMENT2"/>
      <sheetName val="Status_Budget2"/>
      <sheetName val="Analytic_Sales&amp;Cost2"/>
      <sheetName val="Vendors_Database2"/>
      <sheetName val="มีค_643"/>
      <sheetName val="bill_22"/>
      <sheetName val="cover_page2"/>
      <sheetName val="Material_Price_List2"/>
      <sheetName val="report_detial2"/>
      <sheetName val="EST-FOOTING_(G)2"/>
      <sheetName val="Appendix#3_PBC_-_ICIS_(ECH)2"/>
      <sheetName val="Conso_จัดลำดับลุกหนี้2"/>
      <sheetName val="B1_02_2(IDP-2)_(BCEG)2"/>
      <sheetName val="B1_02_3(IDP-3)-DSG_(BCEG)2"/>
      <sheetName val="Take-off_stru2"/>
      <sheetName val="QUANTITY_COMPARISON2"/>
      <sheetName val="B2_01_1_Mitsu(VO)2"/>
      <sheetName val="Cer-_Sub2"/>
      <sheetName val="B2_17_Skyline-BMU(Cert)2"/>
      <sheetName val="B2_07_SMV(Progress)2"/>
      <sheetName val="B2_09_Wayfit(Progress)2"/>
      <sheetName val="B2_13_19th(MOS)2"/>
      <sheetName val="B2_16_Linen_Chute-Reenigue2"/>
      <sheetName val="B2_03_Assa(Cert)_2"/>
      <sheetName val="B2_02_Opeable_Wall-Hafele(Cert2"/>
      <sheetName val="Conclusion_IPC_512"/>
      <sheetName val="A6_ATT(SPY-C)_(VO)2"/>
      <sheetName val="Keen_(Re-PS)2"/>
      <sheetName val="Main_Sum_(Hotel_&amp;_Residences)2"/>
      <sheetName val="Listes_Caractéristiques2"/>
      <sheetName val="Liste_Référentiel2"/>
      <sheetName val="BOX_Cryostat_Details2"/>
      <sheetName val="Driver_Linac_Layout2"/>
      <sheetName val="Magnet_Details2"/>
      <sheetName val="Blk_A2"/>
      <sheetName val="Out_Flow2"/>
      <sheetName val="Sum_Direct2"/>
      <sheetName val="App_A2"/>
      <sheetName val="Purchase_Order1"/>
      <sheetName val="PHASE_I1"/>
      <sheetName val="Cost_per_SQM_M&amp;E1"/>
      <sheetName val="Lookup_data1"/>
      <sheetName val="Main_Summary1"/>
      <sheetName val="Rpt_All_states1"/>
      <sheetName val="Rate_Analysis1"/>
      <sheetName val="입찰내역_발주처_양식1"/>
      <sheetName val="AP_BUY1"/>
      <sheetName val="Summary_BOQ1"/>
      <sheetName val="Summary_BOQ_(ผรม)1"/>
      <sheetName val="Summary_BOQ_(2)1"/>
      <sheetName val="Summary_BOQ_(ผรม)_(2)1"/>
      <sheetName val="BOQ_(2)1"/>
      <sheetName val="Summary_BOQ_(TPN)1"/>
      <sheetName val="Summary_BOQ_(ผรม)_(TPN)1"/>
      <sheetName val="BOQ_(TPN)1"/>
      <sheetName val="M_Payment1"/>
      <sheetName val="Recap_ราย_พนง_1"/>
      <sheetName val="TB_101"/>
      <sheetName val="co_101"/>
      <sheetName val="ส่งเสริมและจัดหาไม้ขอถัง_118_ใ1"/>
      <sheetName val="Coorodinator_Sec1"/>
      <sheetName val="Financ__Overview1"/>
      <sheetName val="Office_Improve1"/>
      <sheetName val="B2_03_(Assa)1"/>
      <sheetName val="PRICE_LIST1"/>
      <sheetName val="Std_Loading"/>
      <sheetName val="Cost_Assumption1"/>
      <sheetName val="UPG_BEAM1"/>
      <sheetName val="No_11"/>
      <sheetName val="MAT_1539_"/>
      <sheetName val="진행_DATA_(2)1"/>
      <sheetName val="CC_Down_load_07161"/>
      <sheetName val="MP2006_data1"/>
      <sheetName val="2_카드채권(대출포함)1"/>
      <sheetName val="B053_(990701)공정실적PP%계산1"/>
      <sheetName val="VCC_11110-4611"/>
      <sheetName val="WK1__Key_Assumpt1"/>
      <sheetName val="B__Mgt_Rep_BS1"/>
      <sheetName val="C__Mgt_Rep_CF1"/>
      <sheetName val="A__Mgt_Rep_NIS1"/>
      <sheetName val="All_Years1"/>
      <sheetName val="All_Years_Pivot1"/>
      <sheetName val="Pivot_NWD1"/>
      <sheetName val="FY19_Detail1"/>
      <sheetName val="FY18_Global_data1"/>
      <sheetName val="FY19_Global_Data1"/>
      <sheetName val="CI_Input1"/>
      <sheetName val="Input_Tab1"/>
      <sheetName val="Pivot_Input_Tab1"/>
      <sheetName val="Executive_Summary1"/>
      <sheetName val="CSG_Executive_Summary1"/>
      <sheetName val="Revenue_Sequential_Growth1"/>
      <sheetName val="Underlying_NCC_Chg_Assumption1"/>
      <sheetName val="File_Classification1"/>
      <sheetName val="Sumarry_sheets&gt;&gt;&gt;&gt;&gt;&gt;1"/>
      <sheetName val="Trend_table1"/>
      <sheetName val="To_Fill_view1"/>
      <sheetName val="To-fill_Simulation1"/>
      <sheetName val="Summary_w_mkt_shr1"/>
      <sheetName val="By_Mkt_data1"/>
      <sheetName val="Pipeline_to_Rev1"/>
      <sheetName val="Backlog_Growth1"/>
      <sheetName val="Pipeline_Growth1"/>
      <sheetName val="H2_sales_growth1"/>
      <sheetName val="for_CCI_model1"/>
      <sheetName val="FY19_POV1"/>
      <sheetName val="Drivers_for_Deck1"/>
      <sheetName val="To_Fill_by_OG_&amp;_Area1"/>
      <sheetName val="Short_summary_by_OG_&amp;_Area1"/>
      <sheetName val="Compared_to_OG_Submission_May21"/>
      <sheetName val="Jul_Sub_vs_PoV1"/>
      <sheetName val="Seq_Rev_Gr_wo_Acq_1"/>
      <sheetName val="PBC_Template1"/>
      <sheetName val="Puerto_Rico"/>
      <sheetName val="FIN_TB_SI1"/>
      <sheetName val="SCB_1_-_Current"/>
      <sheetName val="SCB_2_-_Current"/>
      <sheetName val="审批表_Rev"/>
      <sheetName val="bp_bill"/>
      <sheetName val="3_1_Piling"/>
      <sheetName val="___合同台账__"/>
      <sheetName val="Struc__"/>
      <sheetName val="bp_bill-mark"/>
      <sheetName val="Equip_Item_Dets"/>
      <sheetName val="Pipe_Item_Dets"/>
      <sheetName val="Civil_Item_Dets"/>
      <sheetName val="Inst_Item_Dets"/>
      <sheetName val="Elec_Item_Dets"/>
      <sheetName val="Paint_Item_Dets"/>
      <sheetName val="DMD_Office1"/>
      <sheetName val="ADMIN_OFFICE_(2)1"/>
      <sheetName val="Boiler_Curves"/>
      <sheetName val="Definition_Table"/>
      <sheetName val="LK400_Data_Sales_&amp;_COGs"/>
      <sheetName val="OPERATING_EXPS_"/>
      <sheetName val="DELISTED_DATA"/>
      <sheetName val="BL_(2)"/>
      <sheetName val="SH-11_"/>
      <sheetName val="BL6-9_(2)"/>
      <sheetName val="งบกระแสเงินสด_"/>
      <sheetName val="BS_-_P&amp;L_-_CF"/>
      <sheetName val="ATF_Inventory"/>
      <sheetName val="GI_01"/>
      <sheetName val="1195_B1"/>
      <sheetName val="Delivery_Report"/>
      <sheetName val="Est_last_year"/>
      <sheetName val="Prog_State"/>
      <sheetName val="A_FA_Movement"/>
      <sheetName val="ตัดแบ่งกม_ส่งพี่หนุ่ม"/>
      <sheetName val="หา_FACTOR_F"/>
      <sheetName val="97_사업추정(WEKI)"/>
      <sheetName val="11_ข้อมูลงานCon"/>
      <sheetName val="12_ข้อมูลงานไม้แบบ"/>
      <sheetName val="10_ข้อมูลวัสดุ-ค่าดำเนิน"/>
      <sheetName val="07_AC_อาคารทิศเหนือ_(2FL)"/>
      <sheetName val="07_AC_อาคารทิศเหนือ_(4FL)"/>
      <sheetName val="07_AC_อาคารทิศเหนือ_(3FL)"/>
      <sheetName val="07_AC_อาคารทิศเหนือ_(11FL)"/>
      <sheetName val="ข้อ1_1"/>
      <sheetName val="ปร_5"/>
      <sheetName val="หา_FACTORF"/>
      <sheetName val="10_Achieve_OI_Step_1-4"/>
      <sheetName val="ABC_Prof&amp;Bal"/>
      <sheetName val="S_23_(EE)"/>
      <sheetName val="S_24_(SN)"/>
      <sheetName val="S25_(FP)"/>
      <sheetName val="Price_per_model"/>
      <sheetName val="5_)_Time_Delays"/>
      <sheetName val="WORKING_TB_Q3"/>
      <sheetName val="ส_ค__(2)"/>
      <sheetName val="Profit_and_Loss"/>
      <sheetName val="control_sheet"/>
      <sheetName val="Macro_Market_Trends"/>
      <sheetName val="EFFECT_"/>
      <sheetName val="Input_Sheet"/>
      <sheetName val="AOP-JUNE_FCST"/>
      <sheetName val="C'03_act_&amp;_'04_AOP"/>
      <sheetName val="ตาราง_E"/>
      <sheetName val="ตาราง_G"/>
      <sheetName val="ตาราง_F"/>
      <sheetName val="ตาราง_H"/>
      <sheetName val="VECD_sys"/>
      <sheetName val="Cost_his_VECD"/>
      <sheetName val="Cost_his_VECD-SELL"/>
      <sheetName val="Cost_his_VECD-NET1"/>
      <sheetName val="Cost_his_VECD-KENTO"/>
      <sheetName val="Unit_price_EE"/>
      <sheetName val="Multi_Box_1"/>
      <sheetName val="ปร_4สะพาน1"/>
      <sheetName val="5a__Code_E"/>
      <sheetName val="Resi__Areas"/>
      <sheetName val="Preliminaries_"/>
      <sheetName val="Beam_Gridline1-7"/>
      <sheetName val="Key_Data"/>
      <sheetName val="SA_Lifecycle_Inputs"/>
      <sheetName val="SA__Lifecycle"/>
      <sheetName val="SAN_REDUCED_1"/>
      <sheetName val="5a_)LTV_1002-4001"/>
      <sheetName val="tender_allowances"/>
      <sheetName val="SN_ช_บิว"/>
      <sheetName val="back_up_S40"/>
      <sheetName val="S41_(CCTV)"/>
      <sheetName val="Summary_of_changes"/>
      <sheetName val="Main_Summary_A"/>
      <sheetName val="2C_Hotel_Infra_Summary"/>
      <sheetName val="ใบปะหน้าใหม่_Bidding7"/>
      <sheetName val="TYPE_SD1257"/>
      <sheetName val="Drop_Down7"/>
      <sheetName val="เลขที่ห้องทั้งหมด_(2)7"/>
      <sheetName val="F13รายชื่อแยกfolio_(2)7"/>
      <sheetName val="FEB_2007_7"/>
      <sheetName val="MAR_20077"/>
      <sheetName val="APR_20077"/>
      <sheetName val="MAY_20077"/>
      <sheetName val="APR_2007-GTW7"/>
      <sheetName val="MAY_2007_(2)7"/>
      <sheetName val="MAY_2007-NUCH7"/>
      <sheetName val="JUN_2007-NUCH_7"/>
      <sheetName val="JULY_2007-NUCH7"/>
      <sheetName val="AUG_2007-NUCH_7"/>
      <sheetName val="AUG_20077"/>
      <sheetName val="ค่าเช่า_ด_97"/>
      <sheetName val="ค่าเช่า_ด_107"/>
      <sheetName val="Status_update31_8_077"/>
      <sheetName val="Status_update31_8_07_(2)7"/>
      <sheetName val="ค่าเช่า_ด_117"/>
      <sheetName val="ค่าเช่า_ด_11_(2)7"/>
      <sheetName val="Sheet1_(2)7"/>
      <sheetName val="Bill_No__2_-_Carpark7"/>
      <sheetName val="Table_Name7"/>
      <sheetName val="COUNT_wh_(2)7"/>
      <sheetName val="NTET2004_(DEC)7"/>
      <sheetName val="NEG2004_(DEC)7"/>
      <sheetName val="NEG2004_(DEC)_(2)7"/>
      <sheetName val="Min_-Max__Stock7"/>
      <sheetName val="Tax_coupon7"/>
      <sheetName val="stat_local7"/>
      <sheetName val="ตารางคำนวณกระเบื้อง_A7"/>
      <sheetName val="Law_data7"/>
      <sheetName val="Volume_Loco_May_20157"/>
      <sheetName val="Summary_report7"/>
      <sheetName val="Performance_BP7"/>
      <sheetName val="4_1CAPEX_Additional7"/>
      <sheetName val="PULP_MILL7"/>
      <sheetName val="Vender_list7"/>
      <sheetName val="SCG_group7"/>
      <sheetName val="Production_Queue_GB7"/>
      <sheetName val="Cost_center7"/>
      <sheetName val="Account_code7"/>
      <sheetName val="Comapny_Name7"/>
      <sheetName val="Company_Name7"/>
      <sheetName val="Type_ถูก_House7"/>
      <sheetName val="Cases_Actuals_SAP7"/>
      <sheetName val="Chilled_Vol_&amp;_GS7"/>
      <sheetName val="Master_Query_SL7"/>
      <sheetName val="PBSG_Severance7"/>
      <sheetName val="data_validation7"/>
      <sheetName val="Detail_(2)7"/>
      <sheetName val="DEATAIL_KENTOCOST_Sheet_Low20M7"/>
      <sheetName val="Cover_(2)7"/>
      <sheetName val="Detail_7"/>
      <sheetName val="SCOPE_OF_WORK7"/>
      <sheetName val="Unit_price7"/>
      <sheetName val="received_net-BG7"/>
      <sheetName val="Summary_BG_Code7"/>
      <sheetName val="สาเหตุ_Error_7"/>
      <sheetName val="SCG_Chemicals_group7"/>
      <sheetName val="Dont_delete!!7"/>
      <sheetName val="cost_center_name7"/>
      <sheetName val="ee_unit_type6"/>
      <sheetName val="ee_build_6"/>
      <sheetName val="ดอกเบี้ย_TR25607"/>
      <sheetName val="Cost_history_sheet6"/>
      <sheetName val="Scope_of_work_6"/>
      <sheetName val="Detail_(CMM)6"/>
      <sheetName val="SUM_KENTO_COST_LOW_20MB_6"/>
      <sheetName val="SUM_KENTO_COST_REPORT_20MB_UP6"/>
      <sheetName val="DETAIL_KENTOCOST_Sheet_20MB_UP6"/>
      <sheetName val="S3_Architectural6"/>
      <sheetName val="S-CUVE-2_14_M5"/>
      <sheetName val="Log_CCR_TG_37"/>
      <sheetName val="TB(PY_2016)7"/>
      <sheetName val="Risk_Level7"/>
      <sheetName val="Risk_Category7"/>
      <sheetName val="DD_List7"/>
      <sheetName val="CF_weekly7"/>
      <sheetName val="1_CF_(M)(Ratchatewee)7"/>
      <sheetName val="1_CF_(M)(Rama4)7"/>
      <sheetName val="1_CF_(M)_(TL10ph2)7"/>
      <sheetName val="Master_TB7"/>
      <sheetName val="Forecast_movement7"/>
      <sheetName val="O_PL_Link7"/>
      <sheetName val="i_actmth_from_SAP7"/>
      <sheetName val="i_Actual_by_cc7"/>
      <sheetName val="Fixed_Selling7"/>
      <sheetName val="BIS_Selling7"/>
      <sheetName val="Total_GA7"/>
      <sheetName val="CA_only7"/>
      <sheetName val="Legal_only7"/>
      <sheetName val="sub_cost_center7"/>
      <sheetName val="OH_CC_DBS7"/>
      <sheetName val="BIS_G&amp;A7"/>
      <sheetName val="2015_reconcile_&amp;_restate7"/>
      <sheetName val="BIS_Common_detail7"/>
      <sheetName val="Total_GA+BIS_common7"/>
      <sheetName val="HFM_Line7"/>
      <sheetName val="HFM_Mapping7"/>
      <sheetName val="T&amp;E_sales_cut7"/>
      <sheetName val="Control_-_Consulting_fee_SN_(27"/>
      <sheetName val="V7_Confirm_RPT7"/>
      <sheetName val="Multi_Rater7"/>
      <sheetName val="Trial_Balance7"/>
      <sheetName val="Master_COA_V216"/>
      <sheetName val="K_Suporn5"/>
      <sheetName val="บมจ_พฤกษา5"/>
      <sheetName val="บ_พนาลี5"/>
      <sheetName val="บ_พุทธชาด5"/>
      <sheetName val="บ_เกสร5"/>
      <sheetName val="สรุป_PS5"/>
      <sheetName val="สรุป_PNL5"/>
      <sheetName val="สรุป_PTC5"/>
      <sheetName val="สรุป_KS5"/>
      <sheetName val="IP_Land5"/>
      <sheetName val="Wkgs_BS_Lead5"/>
      <sheetName val="Discounted_Cash_Flow5"/>
      <sheetName val="6_ข้อมูลวัสดุ-ค่าดำเนิน5"/>
      <sheetName val="Sec_1_1_Site_clearanceworks5"/>
      <sheetName val="VE_LIST5"/>
      <sheetName val="Sec_05"/>
      <sheetName val="Sec_15"/>
      <sheetName val="Arch_unit_rate5"/>
      <sheetName val="ID_unit_rate5"/>
      <sheetName val="Sec_2_5"/>
      <sheetName val="sec_3_15"/>
      <sheetName val="sec_3_25"/>
      <sheetName val="sec_3_35"/>
      <sheetName val="sec_3_45"/>
      <sheetName val="Sec_45"/>
      <sheetName val="Sec_55"/>
      <sheetName val="Sec__65"/>
      <sheetName val="Sec_75"/>
      <sheetName val="KKC_Brkdwn5"/>
      <sheetName val="SPT_vs_PHI5"/>
      <sheetName val="Proposal_Form5"/>
      <sheetName val="BQ-Ext__5"/>
      <sheetName val="Sch_25"/>
      <sheetName val="Dropdown_list_7"/>
      <sheetName val="data_บัญชี5"/>
      <sheetName val="Data_(2)5"/>
      <sheetName val="interest_income_from_VMI5"/>
      <sheetName val="interest_payable_to_PSH5"/>
      <sheetName val="Summary_31Mar'206"/>
      <sheetName val="ESS_Performance_2020+20216"/>
      <sheetName val="S330_Increase_salary_rate5"/>
      <sheetName val="Reference(do_not_delete)6"/>
      <sheetName val="masterEO_IO5"/>
      <sheetName val="Employee_EN5"/>
      <sheetName val="ZA110_Sale5"/>
      <sheetName val="Factor_F_Data4"/>
      <sheetName val="PROJECT_BRIEF4"/>
      <sheetName val="Data_(Forecast-m3)4"/>
      <sheetName val="TDC_COA_Sumry4"/>
      <sheetName val="COA_Sumry_by_Area4"/>
      <sheetName val="COA_Sumry_by_Contr4"/>
      <sheetName val="COA_Sumry_by_RG4"/>
      <sheetName val="TDC_COA_Grp_Sumry4"/>
      <sheetName val="TDC_Item_Dets-Full4"/>
      <sheetName val="TDC_Item_Dets-IPM-Full4"/>
      <sheetName val="TDC_Item_Dets4"/>
      <sheetName val="TDC_Item_Sumry4"/>
      <sheetName val="TDC_Key_Qty_Sumry4"/>
      <sheetName val="List_-_Components4"/>
      <sheetName val="List_-_Equipment4"/>
      <sheetName val="Project_Metrics4"/>
      <sheetName val="COA_Sumry_-_Std_Imp4"/>
      <sheetName val="Contr_TDC_-_Std_Imp4"/>
      <sheetName val="Item_Sumry_-_Std_Imp4"/>
      <sheetName val="Proj_TIC_-_Std_Imp4"/>
      <sheetName val="Unit_Costs_-_Std_Imp4"/>
      <sheetName val="Unit_MH_-_Std_Imp4"/>
      <sheetName val="FlatBottomClarifier_(Not_used)4"/>
      <sheetName val="Designated_P&amp;L4"/>
      <sheetName val="Final_Summary_-_Base4"/>
      <sheetName val="Utility_and_Fire_flange4"/>
      <sheetName val="Mapping_account4"/>
      <sheetName val="Drop_Down_Lists4"/>
      <sheetName val="List_of_Rem_Entries_-_IS4"/>
      <sheetName val="DATA_(ชื่อสินค้า)5"/>
      <sheetName val="กระจาย_-NPDองุ่นเคียวโฮ5"/>
      <sheetName val="Activity_Q15"/>
      <sheetName val="Strategic_Cus4"/>
      <sheetName val="Rev_per_Head(2019)4"/>
      <sheetName val="WH_Utilization4"/>
      <sheetName val="Stock_Graph4"/>
      <sheetName val="No__Customer_(2019)4"/>
      <sheetName val="No__Customer4"/>
      <sheetName val="Customer_Name4"/>
      <sheetName val="_ANALYSIS_FP4"/>
      <sheetName val="TB_1-34"/>
      <sheetName val="โซนโฟกัส_TT5"/>
      <sheetName val="ข้อมูลทำ_DropDown5"/>
      <sheetName val="แผนใหม่-BG22_รายเอเย่นต์5"/>
      <sheetName val="In_AG_VS_Sub5"/>
      <sheetName val="Calendar_นายสรศักดิ์_กล่ำศรี5"/>
      <sheetName val="สรุปโซนโฟกัส_TT5"/>
      <sheetName val="B1_01-Times4"/>
      <sheetName val="Assa_VO_(2)4"/>
      <sheetName val="B1_02_02(IDP-2)_4"/>
      <sheetName val="Kamol_VO4"/>
      <sheetName val="B2_17_Skyline4"/>
      <sheetName val="19th_-MOS4"/>
      <sheetName val="A6_2_VO-PLE4"/>
      <sheetName val="KA_-MOS4"/>
      <sheetName val="Kitchen_VO4"/>
      <sheetName val="Pinklao_MOS4"/>
      <sheetName val="B2_07_Kitchen4"/>
      <sheetName val="B2_03_Assa4"/>
      <sheetName val="B1_01_03(VC)4"/>
      <sheetName val="A4_ARCH(FSR)4"/>
      <sheetName val="A7_EXT(FSR)4"/>
      <sheetName val="1-BCEG_4"/>
      <sheetName val="sUM_-FFE4"/>
      <sheetName val="B1_01_1Times4"/>
      <sheetName val="Production_info4"/>
      <sheetName val="ตารางส่วนลด_EE_4"/>
      <sheetName val="A5_2_VO-KAMA4"/>
      <sheetName val="A6_2VO-PLE4"/>
      <sheetName val="A_VO-MEP_(BCEG)4"/>
      <sheetName val="A5_1_Kama4"/>
      <sheetName val="B1_01_09_2-Deco_Mart4"/>
      <sheetName val="B1_01_10_1THC4"/>
      <sheetName val="B1_02_01(IDP-1)4"/>
      <sheetName val="ประมาณการประตูหน้าต่าง_4"/>
      <sheetName val="SCHEDULE_10_BUILD_MANAGEMENT4"/>
      <sheetName val="Status_Budget4"/>
      <sheetName val="Analytic_Sales&amp;Cost4"/>
      <sheetName val="Vendors_Database4"/>
      <sheetName val="มีค_645"/>
      <sheetName val="bill_24"/>
      <sheetName val="cover_page4"/>
      <sheetName val="Material_Price_List4"/>
      <sheetName val="EST-FOOTING_(G)4"/>
      <sheetName val="report_detial4"/>
      <sheetName val="Appendix#3_PBC_-_ICIS_(ECH)4"/>
      <sheetName val="B1_02_2(IDP-2)_(BCEG)4"/>
      <sheetName val="B1_02_3(IDP-3)-DSG_(BCEG)4"/>
      <sheetName val="Take-off_stru4"/>
      <sheetName val="QUANTITY_COMPARISON4"/>
      <sheetName val="B2_01_1_Mitsu(VO)4"/>
      <sheetName val="Cer-_Sub4"/>
      <sheetName val="B2_17_Skyline-BMU(Cert)4"/>
      <sheetName val="B2_07_SMV(Progress)4"/>
      <sheetName val="B2_09_Wayfit(Progress)4"/>
      <sheetName val="B2_13_19th(MOS)4"/>
      <sheetName val="B2_16_Linen_Chute-Reenigue4"/>
      <sheetName val="B2_03_Assa(Cert)_4"/>
      <sheetName val="B2_02_Opeable_Wall-Hafele(Cert4"/>
      <sheetName val="Conclusion_IPC_514"/>
      <sheetName val="A6_ATT(SPY-C)_(VO)4"/>
      <sheetName val="Keen_(Re-PS)4"/>
      <sheetName val="Main_Sum_(Hotel_&amp;_Residences)4"/>
      <sheetName val="Listes_Caractéristiques4"/>
      <sheetName val="Liste_Référentiel4"/>
      <sheetName val="BOX_Cryostat_Details4"/>
      <sheetName val="Driver_Linac_Layout4"/>
      <sheetName val="Magnet_Details4"/>
      <sheetName val="Blk_A4"/>
      <sheetName val="Out_Flow4"/>
      <sheetName val="Sum_Direct4"/>
      <sheetName val="App_A4"/>
      <sheetName val="Conso_จัดลำดับลุกหนี้4"/>
      <sheetName val="Purchase_Order3"/>
      <sheetName val="PHASE_I3"/>
      <sheetName val="Cost_per_SQM_M&amp;E3"/>
      <sheetName val="Lookup_data3"/>
      <sheetName val="Main_Summary3"/>
      <sheetName val="Rpt_All_states3"/>
      <sheetName val="Rate_Analysis3"/>
      <sheetName val="입찰내역_발주처_양식3"/>
      <sheetName val="AP_BUY3"/>
      <sheetName val="Summary_BOQ3"/>
      <sheetName val="Summary_BOQ_(ผรม)3"/>
      <sheetName val="Summary_BOQ_(2)3"/>
      <sheetName val="Summary_BOQ_(ผรม)_(2)3"/>
      <sheetName val="BOQ_(2)3"/>
      <sheetName val="Summary_BOQ_(TPN)3"/>
      <sheetName val="Summary_BOQ_(ผรม)_(TPN)3"/>
      <sheetName val="BOQ_(TPN)3"/>
      <sheetName val="M_Payment3"/>
      <sheetName val="TB_103"/>
      <sheetName val="co_103"/>
      <sheetName val="ส่งเสริมและจัดหาไม้ขอถัง_118_ใ3"/>
      <sheetName val="Coorodinator_Sec3"/>
      <sheetName val="Recap_ราย_พนง_3"/>
      <sheetName val="Financ__Overview3"/>
      <sheetName val="Office_Improve3"/>
      <sheetName val="B2_03_(Assa)3"/>
      <sheetName val="PRICE_LIST3"/>
      <sheetName val="Std_Loading2"/>
      <sheetName val="Cost_Assumption3"/>
      <sheetName val="UPG_BEAM3"/>
      <sheetName val="No_13"/>
      <sheetName val="MAT_1539_2"/>
      <sheetName val="진행_DATA_(2)3"/>
      <sheetName val="CC_Down_load_07163"/>
      <sheetName val="MP2006_data3"/>
      <sheetName val="2_카드채권(대출포함)3"/>
      <sheetName val="B053_(990701)공정실적PP%계산3"/>
      <sheetName val="VCC_11110-4613"/>
      <sheetName val="WK1__Key_Assumpt3"/>
      <sheetName val="B__Mgt_Rep_BS3"/>
      <sheetName val="C__Mgt_Rep_CF3"/>
      <sheetName val="A__Mgt_Rep_NIS3"/>
      <sheetName val="All_Years3"/>
      <sheetName val="All_Years_Pivot3"/>
      <sheetName val="Pivot_NWD3"/>
      <sheetName val="FY19_Detail3"/>
      <sheetName val="FY18_Global_data3"/>
      <sheetName val="FY19_Global_Data3"/>
      <sheetName val="CI_Input3"/>
      <sheetName val="Input_Tab3"/>
      <sheetName val="Pivot_Input_Tab3"/>
      <sheetName val="Executive_Summary3"/>
      <sheetName val="CSG_Executive_Summary3"/>
      <sheetName val="Revenue_Sequential_Growth3"/>
      <sheetName val="Underlying_NCC_Chg_Assumption3"/>
      <sheetName val="File_Classification3"/>
      <sheetName val="Sumarry_sheets&gt;&gt;&gt;&gt;&gt;&gt;3"/>
      <sheetName val="Trend_table3"/>
      <sheetName val="To_Fill_view3"/>
      <sheetName val="To-fill_Simulation3"/>
      <sheetName val="Summary_w_mkt_shr3"/>
      <sheetName val="By_Mkt_data3"/>
      <sheetName val="Pipeline_to_Rev3"/>
      <sheetName val="Backlog_Growth3"/>
      <sheetName val="Pipeline_Growth3"/>
      <sheetName val="H2_sales_growth3"/>
      <sheetName val="for_CCI_model3"/>
      <sheetName val="FY19_POV3"/>
      <sheetName val="Drivers_for_Deck3"/>
      <sheetName val="To_Fill_by_OG_&amp;_Area3"/>
      <sheetName val="Short_summary_by_OG_&amp;_Area3"/>
      <sheetName val="Compared_to_OG_Submission_May23"/>
      <sheetName val="Jul_Sub_vs_PoV3"/>
      <sheetName val="Seq_Rev_Gr_wo_Acq_3"/>
      <sheetName val="PBC_Template3"/>
      <sheetName val="Puerto_Rico2"/>
      <sheetName val="FIN_TB_SI3"/>
      <sheetName val="SCB_1_-_Current2"/>
      <sheetName val="SCB_2_-_Current2"/>
      <sheetName val="审批表_Rev2"/>
      <sheetName val="bp_bill2"/>
      <sheetName val="3_1_Piling2"/>
      <sheetName val="___合同台账__2"/>
      <sheetName val="Struc__2"/>
      <sheetName val="bp_bill-mark2"/>
      <sheetName val="Equip_Item_Dets2"/>
      <sheetName val="Pipe_Item_Dets2"/>
      <sheetName val="Civil_Item_Dets2"/>
      <sheetName val="Inst_Item_Dets2"/>
      <sheetName val="Elec_Item_Dets2"/>
      <sheetName val="Paint_Item_Dets2"/>
      <sheetName val="DMD_Office3"/>
      <sheetName val="ADMIN_OFFICE_(2)3"/>
      <sheetName val="Boiler_Curves2"/>
      <sheetName val="Definition_Table2"/>
      <sheetName val="ตัดแบ่งกม_ส่งพี่หนุ่ม2"/>
      <sheetName val="หา_FACTOR_F2"/>
      <sheetName val="97_사업추정(WEKI)2"/>
      <sheetName val="11_ข้อมูลงานCon2"/>
      <sheetName val="12_ข้อมูลงานไม้แบบ2"/>
      <sheetName val="10_ข้อมูลวัสดุ-ค่าดำเนิน2"/>
      <sheetName val="07_AC_อาคารทิศเหนือ_(2FL)2"/>
      <sheetName val="07_AC_อาคารทิศเหนือ_(4FL)2"/>
      <sheetName val="07_AC_อาคารทิศเหนือ_(3FL)2"/>
      <sheetName val="07_AC_อาคารทิศเหนือ_(11FL)2"/>
      <sheetName val="ข้อ1_12"/>
      <sheetName val="ปร_52"/>
      <sheetName val="หา_FACTORF2"/>
      <sheetName val="LK400_Data_Sales_&amp;_COGs2"/>
      <sheetName val="OPERATING_EXPS_2"/>
      <sheetName val="DELISTED_DATA2"/>
      <sheetName val="BL_(2)2"/>
      <sheetName val="SH-11_2"/>
      <sheetName val="BL6-9_(2)2"/>
      <sheetName val="งบกระแสเงินสด_2"/>
      <sheetName val="BS_-_P&amp;L_-_CF2"/>
      <sheetName val="ATF_Inventory2"/>
      <sheetName val="GI_012"/>
      <sheetName val="1195_B12"/>
      <sheetName val="Delivery_Report2"/>
      <sheetName val="Est_last_year2"/>
      <sheetName val="Prog_State2"/>
      <sheetName val="A_FA_Movement2"/>
      <sheetName val="10_Achieve_OI_Step_1-42"/>
      <sheetName val="ABC_Prof&amp;Bal2"/>
      <sheetName val="S_23_(EE)2"/>
      <sheetName val="S_24_(SN)2"/>
      <sheetName val="S25_(FP)2"/>
      <sheetName val="Price_per_model2"/>
      <sheetName val="5_)_Time_Delays2"/>
      <sheetName val="WORKING_TB_Q32"/>
      <sheetName val="ส_ค__(2)2"/>
      <sheetName val="Profit_and_Loss2"/>
      <sheetName val="control_sheet2"/>
      <sheetName val="Macro_Market_Trends2"/>
      <sheetName val="EFFECT_2"/>
      <sheetName val="Input_Sheet2"/>
      <sheetName val="AOP-JUNE_FCST2"/>
      <sheetName val="C'03_act_&amp;_'04_AOP2"/>
      <sheetName val="ตาราง_E2"/>
      <sheetName val="ตาราง_G2"/>
      <sheetName val="ตาราง_F2"/>
      <sheetName val="ตาราง_H2"/>
      <sheetName val="VECD_sys2"/>
      <sheetName val="Cost_his_VECD2"/>
      <sheetName val="Cost_his_VECD-SELL2"/>
      <sheetName val="Cost_his_VECD-NET12"/>
      <sheetName val="Cost_his_VECD-KENTO2"/>
      <sheetName val="Unit_price_EE2"/>
      <sheetName val="Multi_Box_11"/>
      <sheetName val="ปร_4สะพาน11"/>
      <sheetName val="5a__Code_E1"/>
      <sheetName val="Resi__Areas1"/>
      <sheetName val="Preliminaries_1"/>
      <sheetName val="Beam_Gridline1-71"/>
      <sheetName val="Key_Data1"/>
      <sheetName val="SA_Lifecycle_Inputs1"/>
      <sheetName val="SA__Lifecycle1"/>
      <sheetName val="SAN_REDUCED_11"/>
      <sheetName val="5a_)LTV_1002-40011"/>
      <sheetName val="tender_allowances1"/>
      <sheetName val="SN_ช_บิว1"/>
      <sheetName val="back_up_S401"/>
      <sheetName val="S41_(CCTV)1"/>
      <sheetName val="Summary_of_changes1"/>
      <sheetName val="Main_Summary_A1"/>
      <sheetName val="2C_Hotel_Infra_Summary1"/>
      <sheetName val="currency"/>
      <sheetName val="Customize Your Purchase Order"/>
      <sheetName val="SKA"/>
      <sheetName val="ปก"/>
      <sheetName val="ใบแจ้งหนี้"/>
      <sheetName val="Grand SUMMARY "/>
      <sheetName val="ค่าใช้จ่ายและแผนการเบิก"/>
      <sheetName val="Grand Summary ( Variation)"/>
      <sheetName val="ค่าใช้จ่ายและแผนการเบิกolan"/>
      <sheetName val="ST work con.M"/>
      <sheetName val="ST work con.carpark"/>
      <sheetName val="ST work M"/>
      <sheetName val="ST work Facad(M) "/>
      <sheetName val="ST work carpark"/>
      <sheetName val="back up arc.Car Park"/>
      <sheetName val="backup str.carpark"/>
      <sheetName val="back up arc. M"/>
      <sheetName val="แยกงาน ผนัง พื้น ฝ้า สี"/>
      <sheetName val="Grand SUMMARY MEP "/>
      <sheetName val="แยกงาน"/>
      <sheetName val="แยกงาน (2)"/>
      <sheetName val="7.2 ปร 4 ST ASOฐานราก"/>
      <sheetName val="ปร. 5ก  (No Vat)"/>
      <sheetName val="2_Building"/>
      <sheetName val="Sale Analysis "/>
      <sheetName val="Data list"/>
      <sheetName val="tifico"/>
      <sheetName val="Change Order Log"/>
      <sheetName val="RRP Pricing V60"/>
      <sheetName val="Annex"/>
      <sheetName val="FrameMig_Price"/>
      <sheetName val="Installation V60"/>
      <sheetName val="Other RRP"/>
      <sheetName val="P&amp;L_Adjusted"/>
      <sheetName val="topsumm"/>
      <sheetName val="Units"/>
      <sheetName val="Revenue"/>
      <sheetName val="Comps"/>
      <sheetName val="TRIAL_BAL"/>
      <sheetName val="POV"/>
      <sheetName val=" "/>
      <sheetName val="ByAcct"/>
      <sheetName val="ByMth"/>
      <sheetName val="FG waste"/>
      <sheetName val="FormatSheet"/>
      <sheetName val="FX"/>
      <sheetName val="Date"/>
      <sheetName val="Perameter"/>
      <sheetName val="Vol"/>
      <sheetName val="Screen 5-6"/>
      <sheetName val="Setup"/>
      <sheetName val="Cost Sheet"/>
      <sheetName val="DC_RM+PM+DL"/>
      <sheetName val="Forex"/>
      <sheetName val="DO weight"/>
      <sheetName val="Seed"/>
      <sheetName val="map"/>
      <sheetName val="试算表_新结果"/>
      <sheetName val="2005 EX Grodzisk by platform"/>
      <sheetName val="2009 annual cashflows"/>
      <sheetName val="Table"/>
      <sheetName val="Cash Estimate Local"/>
      <sheetName val="Drivers"/>
    </sheetNames>
    <sheetDataSet>
      <sheetData sheetId="0" refreshError="1"/>
      <sheetData sheetId="1">
        <row r="3">
          <cell r="BC3" t="str">
            <v>QUOTATION  NO.   :</v>
          </cell>
        </row>
      </sheetData>
      <sheetData sheetId="2">
        <row r="3">
          <cell r="BC3" t="str">
            <v>QUOTATION  NO.   :</v>
          </cell>
        </row>
      </sheetData>
      <sheetData sheetId="3" refreshError="1"/>
      <sheetData sheetId="4" refreshError="1"/>
      <sheetData sheetId="5">
        <row r="3">
          <cell r="BC3" t="str">
            <v>QUOTATION  NO.   :</v>
          </cell>
        </row>
      </sheetData>
      <sheetData sheetId="6">
        <row r="3">
          <cell r="BC3" t="str">
            <v>QUOTATION  NO.   :</v>
          </cell>
        </row>
      </sheetData>
      <sheetData sheetId="7">
        <row r="3">
          <cell r="BC3" t="str">
            <v>QUOTATION  NO.   :</v>
          </cell>
        </row>
      </sheetData>
      <sheetData sheetId="8">
        <row r="3">
          <cell r="BC3" t="str">
            <v>QUOTATION  NO.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3">
          <cell r="BC3" t="str">
            <v>QUOTATION  NO.   :</v>
          </cell>
        </row>
      </sheetData>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3">
          <cell r="BC3" t="str">
            <v>QUOTATION  NO.   :</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3">
          <cell r="BC3" t="str">
            <v>QUOTATION  NO.   :</v>
          </cell>
        </row>
      </sheetData>
      <sheetData sheetId="273">
        <row r="3">
          <cell r="BC3" t="str">
            <v>QUOTATION  NO.   :</v>
          </cell>
        </row>
      </sheetData>
      <sheetData sheetId="274">
        <row r="3">
          <cell r="BC3" t="str">
            <v>QUOTATION  NO.   :</v>
          </cell>
        </row>
      </sheetData>
      <sheetData sheetId="275">
        <row r="3">
          <cell r="BC3" t="str">
            <v>QUOTATION  NO.   :</v>
          </cell>
        </row>
      </sheetData>
      <sheetData sheetId="276">
        <row r="3">
          <cell r="BC3" t="str">
            <v>QUOTATION  NO.   :</v>
          </cell>
        </row>
      </sheetData>
      <sheetData sheetId="277">
        <row r="3">
          <cell r="BC3" t="str">
            <v>QUOTATION  NO.   :</v>
          </cell>
        </row>
      </sheetData>
      <sheetData sheetId="278">
        <row r="3">
          <cell r="BC3" t="str">
            <v>QUOTATION  NO.   :</v>
          </cell>
        </row>
      </sheetData>
      <sheetData sheetId="279">
        <row r="3">
          <cell r="BC3" t="str">
            <v>QUOTATION  NO.   :</v>
          </cell>
        </row>
      </sheetData>
      <sheetData sheetId="280" refreshError="1"/>
      <sheetData sheetId="281" refreshError="1"/>
      <sheetData sheetId="282" refreshError="1"/>
      <sheetData sheetId="283" refreshError="1"/>
      <sheetData sheetId="284" refreshError="1"/>
      <sheetData sheetId="285">
        <row r="3">
          <cell r="BC3" t="str">
            <v>QUOTATION  NO.   :</v>
          </cell>
        </row>
      </sheetData>
      <sheetData sheetId="286">
        <row r="3">
          <cell r="BC3" t="str">
            <v>QUOTATION  NO.   :</v>
          </cell>
        </row>
      </sheetData>
      <sheetData sheetId="287">
        <row r="3">
          <cell r="BC3" t="str">
            <v>QUOTATION  NO.   :</v>
          </cell>
        </row>
      </sheetData>
      <sheetData sheetId="288">
        <row r="3">
          <cell r="BC3" t="str">
            <v>QUOTATION  NO.   :</v>
          </cell>
        </row>
      </sheetData>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ow r="3">
          <cell r="BC3" t="str">
            <v>QUOTATION  NO.   :</v>
          </cell>
        </row>
      </sheetData>
      <sheetData sheetId="426">
        <row r="3">
          <cell r="BC3" t="str">
            <v>QUOTATION  NO.   :</v>
          </cell>
        </row>
      </sheetData>
      <sheetData sheetId="427">
        <row r="3">
          <cell r="BC3" t="str">
            <v>QUOTATION  NO.   :</v>
          </cell>
        </row>
      </sheetData>
      <sheetData sheetId="428">
        <row r="3">
          <cell r="BC3" t="str">
            <v>QUOTATION  NO.   :</v>
          </cell>
        </row>
      </sheetData>
      <sheetData sheetId="429">
        <row r="3">
          <cell r="BC3" t="str">
            <v>QUOTATION  NO.   :</v>
          </cell>
        </row>
      </sheetData>
      <sheetData sheetId="430">
        <row r="3">
          <cell r="BC3" t="str">
            <v>QUOTATION  NO.   :</v>
          </cell>
        </row>
      </sheetData>
      <sheetData sheetId="431">
        <row r="3">
          <cell r="BC3" t="str">
            <v>QUOTATION  NO.   :</v>
          </cell>
        </row>
      </sheetData>
      <sheetData sheetId="432">
        <row r="3">
          <cell r="BC3" t="str">
            <v>QUOTATION  NO.   :</v>
          </cell>
        </row>
      </sheetData>
      <sheetData sheetId="433">
        <row r="3">
          <cell r="BC3" t="str">
            <v>QUOTATION  NO.   :</v>
          </cell>
        </row>
      </sheetData>
      <sheetData sheetId="434">
        <row r="3">
          <cell r="BC3" t="str">
            <v>QUOTATION  NO.   :</v>
          </cell>
        </row>
      </sheetData>
      <sheetData sheetId="435">
        <row r="3">
          <cell r="BC3" t="str">
            <v>QUOTATION  NO.   :</v>
          </cell>
        </row>
      </sheetData>
      <sheetData sheetId="436">
        <row r="3">
          <cell r="BC3" t="str">
            <v>QUOTATION  NO.   :</v>
          </cell>
        </row>
      </sheetData>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ow r="3">
          <cell r="BC3" t="str">
            <v>QUOTATION  NO.   :</v>
          </cell>
        </row>
      </sheetData>
      <sheetData sheetId="512">
        <row r="3">
          <cell r="BC3" t="str">
            <v>QUOTATION  NO.   :</v>
          </cell>
        </row>
      </sheetData>
      <sheetData sheetId="513">
        <row r="3">
          <cell r="BC3" t="str">
            <v>QUOTATION  NO.   :</v>
          </cell>
        </row>
      </sheetData>
      <sheetData sheetId="514">
        <row r="3">
          <cell r="BC3" t="str">
            <v>QUOTATION  NO.   :</v>
          </cell>
        </row>
      </sheetData>
      <sheetData sheetId="515">
        <row r="3">
          <cell r="BC3" t="str">
            <v>QUOTATION  NO.   :</v>
          </cell>
        </row>
      </sheetData>
      <sheetData sheetId="516">
        <row r="3">
          <cell r="BC3" t="str">
            <v>QUOTATION  NO.   :</v>
          </cell>
        </row>
      </sheetData>
      <sheetData sheetId="517">
        <row r="3">
          <cell r="BC3" t="str">
            <v>QUOTATION  NO.   :</v>
          </cell>
        </row>
      </sheetData>
      <sheetData sheetId="518">
        <row r="3">
          <cell r="BC3" t="str">
            <v>QUOTATION  NO.   :</v>
          </cell>
        </row>
      </sheetData>
      <sheetData sheetId="519">
        <row r="3">
          <cell r="BC3" t="str">
            <v>QUOTATION  NO.   :</v>
          </cell>
        </row>
      </sheetData>
      <sheetData sheetId="520">
        <row r="3">
          <cell r="BC3" t="str">
            <v>QUOTATION  NO.   :</v>
          </cell>
        </row>
      </sheetData>
      <sheetData sheetId="521">
        <row r="3">
          <cell r="BC3" t="str">
            <v>QUOTATION  NO.   :</v>
          </cell>
        </row>
      </sheetData>
      <sheetData sheetId="522">
        <row r="3">
          <cell r="BC3" t="str">
            <v>QUOTATION  NO.   :</v>
          </cell>
        </row>
      </sheetData>
      <sheetData sheetId="523">
        <row r="3">
          <cell r="BC3" t="str">
            <v>QUOTATION  NO.   :</v>
          </cell>
        </row>
      </sheetData>
      <sheetData sheetId="524">
        <row r="3">
          <cell r="BC3" t="str">
            <v>QUOTATION  NO.   :</v>
          </cell>
        </row>
      </sheetData>
      <sheetData sheetId="525">
        <row r="3">
          <cell r="BC3" t="str">
            <v>QUOTATION  NO.   :</v>
          </cell>
        </row>
      </sheetData>
      <sheetData sheetId="526">
        <row r="3">
          <cell r="BC3" t="str">
            <v>QUOTATION  NO.   :</v>
          </cell>
        </row>
      </sheetData>
      <sheetData sheetId="527">
        <row r="3">
          <cell r="BC3" t="str">
            <v>QUOTATION  NO.   :</v>
          </cell>
        </row>
      </sheetData>
      <sheetData sheetId="528">
        <row r="3">
          <cell r="BC3" t="str">
            <v>QUOTATION  NO.   :</v>
          </cell>
        </row>
      </sheetData>
      <sheetData sheetId="529">
        <row r="3">
          <cell r="BC3" t="str">
            <v>QUOTATION  NO.   :</v>
          </cell>
        </row>
      </sheetData>
      <sheetData sheetId="530">
        <row r="3">
          <cell r="BC3" t="str">
            <v>QUOTATION  NO.   :</v>
          </cell>
        </row>
      </sheetData>
      <sheetData sheetId="531">
        <row r="3">
          <cell r="BC3" t="str">
            <v>QUOTATION  NO.   :</v>
          </cell>
        </row>
      </sheetData>
      <sheetData sheetId="532">
        <row r="3">
          <cell r="BC3" t="str">
            <v>QUOTATION  NO.   :</v>
          </cell>
        </row>
      </sheetData>
      <sheetData sheetId="533">
        <row r="3">
          <cell r="BC3" t="str">
            <v>QUOTATION  NO.   :</v>
          </cell>
        </row>
      </sheetData>
      <sheetData sheetId="534">
        <row r="3">
          <cell r="BC3" t="str">
            <v>QUOTATION  NO.   :</v>
          </cell>
        </row>
      </sheetData>
      <sheetData sheetId="535" refreshError="1"/>
      <sheetData sheetId="536" refreshError="1"/>
      <sheetData sheetId="537">
        <row r="3">
          <cell r="BC3" t="str">
            <v>QUOTATION  NO.   :</v>
          </cell>
        </row>
      </sheetData>
      <sheetData sheetId="538" refreshError="1"/>
      <sheetData sheetId="539">
        <row r="3">
          <cell r="BC3" t="str">
            <v>QUOTATION  NO.   :</v>
          </cell>
        </row>
      </sheetData>
      <sheetData sheetId="540" refreshError="1"/>
      <sheetData sheetId="541" refreshError="1"/>
      <sheetData sheetId="542" refreshError="1"/>
      <sheetData sheetId="543" refreshError="1"/>
      <sheetData sheetId="544">
        <row r="3">
          <cell r="BC3" t="str">
            <v>QUOTATION  NO.   :</v>
          </cell>
        </row>
      </sheetData>
      <sheetData sheetId="545">
        <row r="3">
          <cell r="BC3" t="str">
            <v>QUOTATION  NO.   :</v>
          </cell>
        </row>
      </sheetData>
      <sheetData sheetId="546">
        <row r="3">
          <cell r="BC3" t="str">
            <v>QUOTATION  NO.   :</v>
          </cell>
        </row>
      </sheetData>
      <sheetData sheetId="547" refreshError="1"/>
      <sheetData sheetId="548">
        <row r="3">
          <cell r="BC3" t="str">
            <v>QUOTATION  NO.   :</v>
          </cell>
        </row>
      </sheetData>
      <sheetData sheetId="549" refreshError="1"/>
      <sheetData sheetId="550" refreshError="1"/>
      <sheetData sheetId="551" refreshError="1"/>
      <sheetData sheetId="552" refreshError="1"/>
      <sheetData sheetId="553" refreshError="1"/>
      <sheetData sheetId="554">
        <row r="3">
          <cell r="BC3" t="str">
            <v>QUOTATION  NO.   :</v>
          </cell>
        </row>
      </sheetData>
      <sheetData sheetId="555">
        <row r="3">
          <cell r="BC3" t="str">
            <v>QUOTATION  NO.   :</v>
          </cell>
        </row>
      </sheetData>
      <sheetData sheetId="556">
        <row r="3">
          <cell r="BC3" t="str">
            <v>QUOTATION  NO.   :</v>
          </cell>
        </row>
      </sheetData>
      <sheetData sheetId="557">
        <row r="3">
          <cell r="BC3" t="str">
            <v>QUOTATION  NO.   :</v>
          </cell>
        </row>
      </sheetData>
      <sheetData sheetId="558">
        <row r="3">
          <cell r="BC3" t="str">
            <v>QUOTATION  NO.   :</v>
          </cell>
        </row>
      </sheetData>
      <sheetData sheetId="559">
        <row r="3">
          <cell r="BC3" t="str">
            <v>QUOTATION  NO.   :</v>
          </cell>
        </row>
      </sheetData>
      <sheetData sheetId="560">
        <row r="3">
          <cell r="BC3" t="str">
            <v>QUOTATION  NO.   :</v>
          </cell>
        </row>
      </sheetData>
      <sheetData sheetId="561">
        <row r="3">
          <cell r="BC3" t="str">
            <v>QUOTATION  NO.   :</v>
          </cell>
        </row>
      </sheetData>
      <sheetData sheetId="562">
        <row r="3">
          <cell r="BC3" t="str">
            <v>QUOTATION  NO.   :</v>
          </cell>
        </row>
      </sheetData>
      <sheetData sheetId="563">
        <row r="3">
          <cell r="BC3" t="str">
            <v>QUOTATION  NO.   :</v>
          </cell>
        </row>
      </sheetData>
      <sheetData sheetId="564">
        <row r="3">
          <cell r="BC3" t="str">
            <v>QUOTATION  NO.   :</v>
          </cell>
        </row>
      </sheetData>
      <sheetData sheetId="565">
        <row r="3">
          <cell r="BC3" t="str">
            <v>QUOTATION  NO.   :</v>
          </cell>
        </row>
      </sheetData>
      <sheetData sheetId="566">
        <row r="3">
          <cell r="BC3" t="str">
            <v>QUOTATION  NO.   :</v>
          </cell>
        </row>
      </sheetData>
      <sheetData sheetId="567">
        <row r="3">
          <cell r="BC3" t="str">
            <v>QUOTATION  NO.   :</v>
          </cell>
        </row>
      </sheetData>
      <sheetData sheetId="568">
        <row r="3">
          <cell r="BC3" t="str">
            <v>QUOTATION  NO.   :</v>
          </cell>
        </row>
      </sheetData>
      <sheetData sheetId="569">
        <row r="3">
          <cell r="BC3" t="str">
            <v>QUOTATION  NO.   :</v>
          </cell>
        </row>
      </sheetData>
      <sheetData sheetId="570">
        <row r="3">
          <cell r="BC3" t="str">
            <v>QUOTATION  NO.   :</v>
          </cell>
        </row>
      </sheetData>
      <sheetData sheetId="571">
        <row r="3">
          <cell r="BC3" t="str">
            <v>QUOTATION  NO.   :</v>
          </cell>
        </row>
      </sheetData>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ow r="3">
          <cell r="BC3" t="str">
            <v>QUOTATION  NO.   :</v>
          </cell>
        </row>
      </sheetData>
      <sheetData sheetId="695">
        <row r="3">
          <cell r="BC3" t="str">
            <v>QUOTATION  NO.   :</v>
          </cell>
        </row>
      </sheetData>
      <sheetData sheetId="696">
        <row r="3">
          <cell r="BC3" t="str">
            <v>QUOTATION  NO.   :</v>
          </cell>
        </row>
      </sheetData>
      <sheetData sheetId="697">
        <row r="3">
          <cell r="BC3" t="str">
            <v>QUOTATION  NO.   :</v>
          </cell>
        </row>
      </sheetData>
      <sheetData sheetId="698">
        <row r="3">
          <cell r="BC3" t="str">
            <v>QUOTATION  NO.   :</v>
          </cell>
        </row>
      </sheetData>
      <sheetData sheetId="699">
        <row r="3">
          <cell r="BC3" t="str">
            <v>QUOTATION  NO.   :</v>
          </cell>
        </row>
      </sheetData>
      <sheetData sheetId="700">
        <row r="3">
          <cell r="BC3" t="str">
            <v>QUOTATION  NO.   :</v>
          </cell>
        </row>
      </sheetData>
      <sheetData sheetId="701">
        <row r="3">
          <cell r="BC3" t="str">
            <v>QUOTATION  NO.   :</v>
          </cell>
        </row>
      </sheetData>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ow r="1">
          <cell r="A1" t="str">
            <v>Operating Group</v>
          </cell>
        </row>
      </sheetData>
      <sheetData sheetId="773">
        <row r="1">
          <cell r="A1" t="str">
            <v>Operating Group</v>
          </cell>
        </row>
      </sheetData>
      <sheetData sheetId="774">
        <row r="1">
          <cell r="A1" t="str">
            <v>Operating Group</v>
          </cell>
        </row>
      </sheetData>
      <sheetData sheetId="775">
        <row r="1">
          <cell r="A1" t="str">
            <v>Operating Group</v>
          </cell>
        </row>
      </sheetData>
      <sheetData sheetId="776" refreshError="1"/>
      <sheetData sheetId="777" refreshError="1"/>
      <sheetData sheetId="778" refreshError="1"/>
      <sheetData sheetId="779">
        <row r="3">
          <cell r="BC3" t="str">
            <v>QUOTATION  NO.   :</v>
          </cell>
        </row>
      </sheetData>
      <sheetData sheetId="780" refreshError="1"/>
      <sheetData sheetId="781" refreshError="1"/>
      <sheetData sheetId="782" refreshError="1"/>
      <sheetData sheetId="783" refreshError="1"/>
      <sheetData sheetId="784" refreshError="1"/>
      <sheetData sheetId="785">
        <row r="1">
          <cell r="A1" t="str">
            <v>Operating Group</v>
          </cell>
        </row>
      </sheetData>
      <sheetData sheetId="786">
        <row r="3">
          <cell r="BC3" t="str">
            <v>QUOTATION  NO.   :</v>
          </cell>
        </row>
      </sheetData>
      <sheetData sheetId="787">
        <row r="3">
          <cell r="BC3" t="str">
            <v>QUOTATION  NO.   :</v>
          </cell>
        </row>
      </sheetData>
      <sheetData sheetId="788">
        <row r="3">
          <cell r="BC3" t="str">
            <v>QUOTATION  NO.   :</v>
          </cell>
        </row>
      </sheetData>
      <sheetData sheetId="789">
        <row r="3">
          <cell r="BC3" t="str">
            <v>QUOTATION  NO.   :</v>
          </cell>
        </row>
      </sheetData>
      <sheetData sheetId="790">
        <row r="3">
          <cell r="BC3" t="str">
            <v>QUOTATION  NO.   :</v>
          </cell>
        </row>
      </sheetData>
      <sheetData sheetId="791">
        <row r="3">
          <cell r="BC3" t="str">
            <v>QUOTATION  NO.   :</v>
          </cell>
        </row>
      </sheetData>
      <sheetData sheetId="792">
        <row r="3">
          <cell r="BC3" t="str">
            <v>QUOTATION  NO.   :</v>
          </cell>
        </row>
      </sheetData>
      <sheetData sheetId="793">
        <row r="1">
          <cell r="A1" t="str">
            <v>Operating Group</v>
          </cell>
        </row>
      </sheetData>
      <sheetData sheetId="794">
        <row r="3">
          <cell r="BC3" t="str">
            <v>QUOTATION  NO.   :</v>
          </cell>
        </row>
      </sheetData>
      <sheetData sheetId="795">
        <row r="3">
          <cell r="BC3" t="str">
            <v>QUOTATION  NO.   :</v>
          </cell>
        </row>
      </sheetData>
      <sheetData sheetId="796">
        <row r="3">
          <cell r="BC3" t="str">
            <v>QUOTATION  NO.   :</v>
          </cell>
        </row>
      </sheetData>
      <sheetData sheetId="797">
        <row r="3">
          <cell r="BC3" t="str">
            <v>QUOTATION  NO.   :</v>
          </cell>
        </row>
      </sheetData>
      <sheetData sheetId="798">
        <row r="3">
          <cell r="BC3" t="str">
            <v>QUOTATION  NO.   :</v>
          </cell>
        </row>
      </sheetData>
      <sheetData sheetId="799">
        <row r="3">
          <cell r="BC3" t="str">
            <v>QUOTATION  NO.   :</v>
          </cell>
        </row>
      </sheetData>
      <sheetData sheetId="800">
        <row r="3">
          <cell r="BC3" t="str">
            <v>QUOTATION  NO.   :</v>
          </cell>
        </row>
      </sheetData>
      <sheetData sheetId="801">
        <row r="3">
          <cell r="BC3" t="str">
            <v>QUOTATION  NO.   :</v>
          </cell>
        </row>
      </sheetData>
      <sheetData sheetId="802">
        <row r="3">
          <cell r="BC3" t="str">
            <v>QUOTATION  NO.   :</v>
          </cell>
        </row>
      </sheetData>
      <sheetData sheetId="803">
        <row r="3">
          <cell r="BC3" t="str">
            <v>QUOTATION  NO.   :</v>
          </cell>
        </row>
      </sheetData>
      <sheetData sheetId="804">
        <row r="3">
          <cell r="BC3" t="str">
            <v>QUOTATION  NO.   :</v>
          </cell>
        </row>
      </sheetData>
      <sheetData sheetId="805">
        <row r="3">
          <cell r="BC3" t="str">
            <v>QUOTATION  NO.   :</v>
          </cell>
        </row>
      </sheetData>
      <sheetData sheetId="806">
        <row r="3">
          <cell r="BC3" t="str">
            <v>QUOTATION  NO.   :</v>
          </cell>
        </row>
      </sheetData>
      <sheetData sheetId="807">
        <row r="3">
          <cell r="BC3" t="str">
            <v>QUOTATION  NO.   :</v>
          </cell>
        </row>
      </sheetData>
      <sheetData sheetId="808">
        <row r="3">
          <cell r="BC3" t="str">
            <v>QUOTATION  NO.   :</v>
          </cell>
        </row>
      </sheetData>
      <sheetData sheetId="809">
        <row r="3">
          <cell r="BC3" t="str">
            <v>QUOTATION  NO.   :</v>
          </cell>
        </row>
      </sheetData>
      <sheetData sheetId="810">
        <row r="3">
          <cell r="BC3" t="str">
            <v>QUOTATION  NO.   :</v>
          </cell>
        </row>
      </sheetData>
      <sheetData sheetId="811">
        <row r="3">
          <cell r="BC3" t="str">
            <v>QUOTATION  NO.   :</v>
          </cell>
        </row>
      </sheetData>
      <sheetData sheetId="812">
        <row r="3">
          <cell r="BC3" t="str">
            <v>QUOTATION  NO.   :</v>
          </cell>
        </row>
      </sheetData>
      <sheetData sheetId="813">
        <row r="3">
          <cell r="BC3" t="str">
            <v>QUOTATION  NO.   :</v>
          </cell>
        </row>
      </sheetData>
      <sheetData sheetId="814">
        <row r="3">
          <cell r="BC3" t="str">
            <v>QUOTATION  NO.   :</v>
          </cell>
        </row>
      </sheetData>
      <sheetData sheetId="815">
        <row r="3">
          <cell r="BC3" t="str">
            <v>QUOTATION  NO.   :</v>
          </cell>
        </row>
      </sheetData>
      <sheetData sheetId="816">
        <row r="3">
          <cell r="BC3" t="str">
            <v>QUOTATION  NO.   :</v>
          </cell>
        </row>
      </sheetData>
      <sheetData sheetId="817">
        <row r="1">
          <cell r="A1">
            <v>0</v>
          </cell>
        </row>
      </sheetData>
      <sheetData sheetId="818">
        <row r="3">
          <cell r="BC3" t="str">
            <v>QUOTATION  NO.   :</v>
          </cell>
        </row>
      </sheetData>
      <sheetData sheetId="819">
        <row r="3">
          <cell r="BC3" t="str">
            <v>QUOTATION  NO.   :</v>
          </cell>
        </row>
      </sheetData>
      <sheetData sheetId="820">
        <row r="3">
          <cell r="BC3" t="str">
            <v>QUOTATION  NO.   :</v>
          </cell>
        </row>
      </sheetData>
      <sheetData sheetId="821">
        <row r="1">
          <cell r="A1">
            <v>0</v>
          </cell>
        </row>
      </sheetData>
      <sheetData sheetId="822">
        <row r="3">
          <cell r="BC3" t="str">
            <v>QUOTATION  NO.   :</v>
          </cell>
        </row>
      </sheetData>
      <sheetData sheetId="823">
        <row r="3">
          <cell r="BC3" t="str">
            <v>QUOTATION  NO.   :</v>
          </cell>
        </row>
      </sheetData>
      <sheetData sheetId="824">
        <row r="1">
          <cell r="A1" t="str">
            <v>Operating Group</v>
          </cell>
        </row>
      </sheetData>
      <sheetData sheetId="825">
        <row r="1">
          <cell r="A1">
            <v>0</v>
          </cell>
        </row>
      </sheetData>
      <sheetData sheetId="826">
        <row r="1">
          <cell r="A1" t="str">
            <v>Operating Group</v>
          </cell>
        </row>
      </sheetData>
      <sheetData sheetId="827">
        <row r="1">
          <cell r="A1" t="str">
            <v>Operating Group</v>
          </cell>
        </row>
      </sheetData>
      <sheetData sheetId="828">
        <row r="1">
          <cell r="A1">
            <v>0</v>
          </cell>
        </row>
      </sheetData>
      <sheetData sheetId="829">
        <row r="1">
          <cell r="A1">
            <v>0</v>
          </cell>
        </row>
      </sheetData>
      <sheetData sheetId="830">
        <row r="3">
          <cell r="BC3" t="str">
            <v>QUOTATION  NO.   :</v>
          </cell>
        </row>
      </sheetData>
      <sheetData sheetId="831">
        <row r="1">
          <cell r="A1">
            <v>0</v>
          </cell>
        </row>
      </sheetData>
      <sheetData sheetId="832">
        <row r="1">
          <cell r="A1">
            <v>0</v>
          </cell>
        </row>
      </sheetData>
      <sheetData sheetId="833">
        <row r="1">
          <cell r="A1" t="str">
            <v>Operating Group</v>
          </cell>
        </row>
      </sheetData>
      <sheetData sheetId="834">
        <row r="1">
          <cell r="A1" t="str">
            <v>Operating Group</v>
          </cell>
        </row>
      </sheetData>
      <sheetData sheetId="835">
        <row r="1">
          <cell r="A1" t="str">
            <v>Operating Group</v>
          </cell>
        </row>
      </sheetData>
      <sheetData sheetId="836">
        <row r="1">
          <cell r="A1" t="str">
            <v>Operating Group</v>
          </cell>
        </row>
      </sheetData>
      <sheetData sheetId="837">
        <row r="1">
          <cell r="A1" t="str">
            <v>Operating Group</v>
          </cell>
        </row>
      </sheetData>
      <sheetData sheetId="838">
        <row r="1">
          <cell r="A1" t="str">
            <v>Operating Group</v>
          </cell>
        </row>
      </sheetData>
      <sheetData sheetId="839">
        <row r="1">
          <cell r="A1" t="str">
            <v>Operating Group</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t="str">
            <v>Operating Group</v>
          </cell>
        </row>
      </sheetData>
      <sheetData sheetId="846">
        <row r="1">
          <cell r="A1" t="str">
            <v>Operating Group</v>
          </cell>
        </row>
      </sheetData>
      <sheetData sheetId="847">
        <row r="1">
          <cell r="A1" t="str">
            <v>Operating Group</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t="str">
            <v>Operating Group</v>
          </cell>
        </row>
      </sheetData>
      <sheetData sheetId="853">
        <row r="1">
          <cell r="A1" t="str">
            <v>Operating Group</v>
          </cell>
        </row>
      </sheetData>
      <sheetData sheetId="854">
        <row r="1">
          <cell r="A1" t="str">
            <v>Operating Group</v>
          </cell>
        </row>
      </sheetData>
      <sheetData sheetId="855">
        <row r="1">
          <cell r="A1">
            <v>0</v>
          </cell>
        </row>
      </sheetData>
      <sheetData sheetId="856">
        <row r="1">
          <cell r="A1">
            <v>0</v>
          </cell>
        </row>
      </sheetData>
      <sheetData sheetId="857">
        <row r="1">
          <cell r="A1">
            <v>0</v>
          </cell>
        </row>
      </sheetData>
      <sheetData sheetId="858">
        <row r="1">
          <cell r="A1" t="str">
            <v>Operating Group</v>
          </cell>
        </row>
      </sheetData>
      <sheetData sheetId="859">
        <row r="1">
          <cell r="A1" t="str">
            <v>Operating Group</v>
          </cell>
        </row>
      </sheetData>
      <sheetData sheetId="860">
        <row r="1">
          <cell r="A1" t="str">
            <v>Operating Group</v>
          </cell>
        </row>
      </sheetData>
      <sheetData sheetId="861">
        <row r="1">
          <cell r="A1">
            <v>0</v>
          </cell>
        </row>
      </sheetData>
      <sheetData sheetId="862">
        <row r="1">
          <cell r="A1">
            <v>0</v>
          </cell>
        </row>
      </sheetData>
      <sheetData sheetId="863">
        <row r="1">
          <cell r="A1" t="str">
            <v>Operating Group</v>
          </cell>
        </row>
      </sheetData>
      <sheetData sheetId="864">
        <row r="1">
          <cell r="A1">
            <v>0</v>
          </cell>
        </row>
      </sheetData>
      <sheetData sheetId="865">
        <row r="1">
          <cell r="A1" t="str">
            <v>Operating Group</v>
          </cell>
        </row>
      </sheetData>
      <sheetData sheetId="866">
        <row r="1">
          <cell r="A1">
            <v>0</v>
          </cell>
        </row>
      </sheetData>
      <sheetData sheetId="867">
        <row r="1">
          <cell r="A1">
            <v>0</v>
          </cell>
        </row>
      </sheetData>
      <sheetData sheetId="868">
        <row r="1">
          <cell r="A1" t="str">
            <v>Operating Group</v>
          </cell>
        </row>
      </sheetData>
      <sheetData sheetId="869">
        <row r="1">
          <cell r="A1" t="str">
            <v>Operating Group</v>
          </cell>
        </row>
      </sheetData>
      <sheetData sheetId="870">
        <row r="1">
          <cell r="A1" t="str">
            <v>Operating Group</v>
          </cell>
        </row>
      </sheetData>
      <sheetData sheetId="871">
        <row r="1">
          <cell r="A1" t="str">
            <v>Operating Group</v>
          </cell>
        </row>
      </sheetData>
      <sheetData sheetId="872">
        <row r="3">
          <cell r="BC3" t="str">
            <v>QUOTATION  NO.   :</v>
          </cell>
        </row>
      </sheetData>
      <sheetData sheetId="873">
        <row r="3">
          <cell r="BC3" t="str">
            <v>QUOTATION  NO.   :</v>
          </cell>
        </row>
      </sheetData>
      <sheetData sheetId="874">
        <row r="3">
          <cell r="BC3" t="str">
            <v>QUOTATION  NO.   :</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t="str">
            <v>Operating Group</v>
          </cell>
        </row>
      </sheetData>
      <sheetData sheetId="880">
        <row r="1">
          <cell r="A1" t="str">
            <v>Operating Group</v>
          </cell>
        </row>
      </sheetData>
      <sheetData sheetId="881">
        <row r="1">
          <cell r="A1">
            <v>0</v>
          </cell>
        </row>
      </sheetData>
      <sheetData sheetId="882">
        <row r="3">
          <cell r="BC3" t="str">
            <v>QUOTATION  NO.   :</v>
          </cell>
        </row>
      </sheetData>
      <sheetData sheetId="883">
        <row r="1">
          <cell r="A1">
            <v>0</v>
          </cell>
        </row>
      </sheetData>
      <sheetData sheetId="884">
        <row r="1">
          <cell r="A1" t="str">
            <v>Operating Group</v>
          </cell>
        </row>
      </sheetData>
      <sheetData sheetId="885">
        <row r="1">
          <cell r="A1">
            <v>0</v>
          </cell>
        </row>
      </sheetData>
      <sheetData sheetId="886">
        <row r="1">
          <cell r="A1" t="str">
            <v>Operating Group</v>
          </cell>
        </row>
      </sheetData>
      <sheetData sheetId="887">
        <row r="1">
          <cell r="A1" t="str">
            <v>Operating Group</v>
          </cell>
        </row>
      </sheetData>
      <sheetData sheetId="888">
        <row r="1">
          <cell r="A1" t="str">
            <v>Operating Group</v>
          </cell>
        </row>
      </sheetData>
      <sheetData sheetId="889">
        <row r="1">
          <cell r="A1">
            <v>0</v>
          </cell>
        </row>
      </sheetData>
      <sheetData sheetId="890">
        <row r="1">
          <cell r="A1">
            <v>0</v>
          </cell>
        </row>
      </sheetData>
      <sheetData sheetId="891">
        <row r="1">
          <cell r="A1" t="str">
            <v>Operating Group</v>
          </cell>
        </row>
      </sheetData>
      <sheetData sheetId="892">
        <row r="1">
          <cell r="A1" t="str">
            <v>Operating Group</v>
          </cell>
        </row>
      </sheetData>
      <sheetData sheetId="893">
        <row r="1">
          <cell r="A1" t="str">
            <v>Operating Group</v>
          </cell>
        </row>
      </sheetData>
      <sheetData sheetId="894">
        <row r="1">
          <cell r="A1" t="str">
            <v>Operating Group</v>
          </cell>
        </row>
      </sheetData>
      <sheetData sheetId="895">
        <row r="1">
          <cell r="A1">
            <v>0</v>
          </cell>
        </row>
      </sheetData>
      <sheetData sheetId="896">
        <row r="1">
          <cell r="A1" t="str">
            <v>Operating Group</v>
          </cell>
        </row>
      </sheetData>
      <sheetData sheetId="897">
        <row r="1">
          <cell r="A1">
            <v>0</v>
          </cell>
        </row>
      </sheetData>
      <sheetData sheetId="898">
        <row r="1">
          <cell r="A1" t="str">
            <v>Operating Group</v>
          </cell>
        </row>
      </sheetData>
      <sheetData sheetId="899">
        <row r="1">
          <cell r="A1" t="str">
            <v>Operating Group</v>
          </cell>
        </row>
      </sheetData>
      <sheetData sheetId="900">
        <row r="1">
          <cell r="A1" t="str">
            <v>Operating Group</v>
          </cell>
        </row>
      </sheetData>
      <sheetData sheetId="901">
        <row r="1">
          <cell r="A1" t="str">
            <v>Operating Group</v>
          </cell>
        </row>
      </sheetData>
      <sheetData sheetId="902">
        <row r="1">
          <cell r="A1" t="str">
            <v>Operating Group</v>
          </cell>
        </row>
      </sheetData>
      <sheetData sheetId="903">
        <row r="1">
          <cell r="A1" t="str">
            <v>Operating Group</v>
          </cell>
        </row>
      </sheetData>
      <sheetData sheetId="904">
        <row r="1">
          <cell r="A1">
            <v>0</v>
          </cell>
        </row>
      </sheetData>
      <sheetData sheetId="905">
        <row r="1">
          <cell r="A1" t="str">
            <v>Operating Group</v>
          </cell>
        </row>
      </sheetData>
      <sheetData sheetId="906">
        <row r="1">
          <cell r="A1" t="str">
            <v>Operating Group</v>
          </cell>
        </row>
      </sheetData>
      <sheetData sheetId="907">
        <row r="1">
          <cell r="A1">
            <v>0</v>
          </cell>
        </row>
      </sheetData>
      <sheetData sheetId="908">
        <row r="1">
          <cell r="A1" t="str">
            <v>Operating Group</v>
          </cell>
        </row>
      </sheetData>
      <sheetData sheetId="909">
        <row r="1">
          <cell r="A1">
            <v>0</v>
          </cell>
        </row>
      </sheetData>
      <sheetData sheetId="910">
        <row r="1">
          <cell r="A1" t="str">
            <v>Operating Group</v>
          </cell>
        </row>
      </sheetData>
      <sheetData sheetId="911">
        <row r="1">
          <cell r="A1">
            <v>0</v>
          </cell>
        </row>
      </sheetData>
      <sheetData sheetId="912">
        <row r="1">
          <cell r="A1" t="str">
            <v>Operating Group</v>
          </cell>
        </row>
      </sheetData>
      <sheetData sheetId="913">
        <row r="1">
          <cell r="A1" t="str">
            <v>Operating Group</v>
          </cell>
        </row>
      </sheetData>
      <sheetData sheetId="914">
        <row r="1">
          <cell r="A1" t="str">
            <v>Operating Group</v>
          </cell>
        </row>
      </sheetData>
      <sheetData sheetId="915">
        <row r="1">
          <cell r="A1" t="str">
            <v>Operating Group</v>
          </cell>
        </row>
      </sheetData>
      <sheetData sheetId="916">
        <row r="1">
          <cell r="A1">
            <v>0</v>
          </cell>
        </row>
      </sheetData>
      <sheetData sheetId="917">
        <row r="1">
          <cell r="A1" t="str">
            <v>Operating Group</v>
          </cell>
        </row>
      </sheetData>
      <sheetData sheetId="918">
        <row r="1">
          <cell r="A1" t="str">
            <v>Operating Group</v>
          </cell>
        </row>
      </sheetData>
      <sheetData sheetId="919">
        <row r="1">
          <cell r="A1" t="str">
            <v>Operating Group</v>
          </cell>
        </row>
      </sheetData>
      <sheetData sheetId="920">
        <row r="3">
          <cell r="BC3" t="str">
            <v>QUOTATION  NO.   :</v>
          </cell>
        </row>
      </sheetData>
      <sheetData sheetId="921">
        <row r="3">
          <cell r="BC3" t="str">
            <v>QUOTATION  NO.   :</v>
          </cell>
        </row>
      </sheetData>
      <sheetData sheetId="922">
        <row r="1">
          <cell r="A1" t="str">
            <v>Operating Group</v>
          </cell>
        </row>
      </sheetData>
      <sheetData sheetId="923">
        <row r="1">
          <cell r="A1" t="str">
            <v>Operating Group</v>
          </cell>
        </row>
      </sheetData>
      <sheetData sheetId="924">
        <row r="1">
          <cell r="A1" t="str">
            <v>Operating Group</v>
          </cell>
        </row>
      </sheetData>
      <sheetData sheetId="925">
        <row r="3">
          <cell r="BC3" t="str">
            <v>QUOTATION  NO.   :</v>
          </cell>
        </row>
      </sheetData>
      <sheetData sheetId="926">
        <row r="1">
          <cell r="A1" t="str">
            <v>Operating Group</v>
          </cell>
        </row>
      </sheetData>
      <sheetData sheetId="927">
        <row r="1">
          <cell r="A1" t="str">
            <v>Operating Group</v>
          </cell>
        </row>
      </sheetData>
      <sheetData sheetId="928">
        <row r="1">
          <cell r="A1" t="str">
            <v>Operating Group</v>
          </cell>
        </row>
      </sheetData>
      <sheetData sheetId="929">
        <row r="3">
          <cell r="BC3" t="str">
            <v>QUOTATION  NO.   :</v>
          </cell>
        </row>
      </sheetData>
      <sheetData sheetId="930">
        <row r="1">
          <cell r="A1" t="str">
            <v>Operating Group</v>
          </cell>
        </row>
      </sheetData>
      <sheetData sheetId="931">
        <row r="3">
          <cell r="BC3" t="str">
            <v>QUOTATION  NO.   :</v>
          </cell>
        </row>
      </sheetData>
      <sheetData sheetId="932">
        <row r="3">
          <cell r="BC3" t="str">
            <v>QUOTATION  NO.   :</v>
          </cell>
        </row>
      </sheetData>
      <sheetData sheetId="933">
        <row r="3">
          <cell r="BC3" t="str">
            <v>QUOTATION  NO.   :</v>
          </cell>
        </row>
      </sheetData>
      <sheetData sheetId="934">
        <row r="1">
          <cell r="A1">
            <v>0</v>
          </cell>
        </row>
      </sheetData>
      <sheetData sheetId="935" refreshError="1"/>
      <sheetData sheetId="936" refreshError="1"/>
      <sheetData sheetId="937" refreshError="1"/>
      <sheetData sheetId="938">
        <row r="1">
          <cell r="A1" t="str">
            <v>Operating Group</v>
          </cell>
        </row>
      </sheetData>
      <sheetData sheetId="939">
        <row r="1">
          <cell r="A1">
            <v>0</v>
          </cell>
        </row>
      </sheetData>
      <sheetData sheetId="940">
        <row r="1">
          <cell r="A1" t="str">
            <v>Operating Group</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t="str">
            <v>Operating Group</v>
          </cell>
        </row>
      </sheetData>
      <sheetData sheetId="946">
        <row r="1">
          <cell r="A1" t="str">
            <v>Operating Group</v>
          </cell>
        </row>
      </sheetData>
      <sheetData sheetId="947">
        <row r="1">
          <cell r="A1" t="str">
            <v>Operating Group</v>
          </cell>
        </row>
      </sheetData>
      <sheetData sheetId="948">
        <row r="1">
          <cell r="A1" t="str">
            <v>Operating Group</v>
          </cell>
        </row>
      </sheetData>
      <sheetData sheetId="949">
        <row r="1">
          <cell r="A1" t="str">
            <v>Operating Group</v>
          </cell>
        </row>
      </sheetData>
      <sheetData sheetId="950">
        <row r="1">
          <cell r="A1">
            <v>0</v>
          </cell>
        </row>
      </sheetData>
      <sheetData sheetId="951">
        <row r="1">
          <cell r="A1">
            <v>0</v>
          </cell>
        </row>
      </sheetData>
      <sheetData sheetId="952">
        <row r="1">
          <cell r="A1" t="str">
            <v>Operating Group</v>
          </cell>
        </row>
      </sheetData>
      <sheetData sheetId="953">
        <row r="1">
          <cell r="A1" t="str">
            <v>Operating Group</v>
          </cell>
        </row>
      </sheetData>
      <sheetData sheetId="954">
        <row r="1">
          <cell r="A1">
            <v>0</v>
          </cell>
        </row>
      </sheetData>
      <sheetData sheetId="955">
        <row r="1">
          <cell r="A1" t="str">
            <v>Operating Group</v>
          </cell>
        </row>
      </sheetData>
      <sheetData sheetId="956">
        <row r="1">
          <cell r="A1">
            <v>0</v>
          </cell>
        </row>
      </sheetData>
      <sheetData sheetId="957">
        <row r="1">
          <cell r="A1">
            <v>0</v>
          </cell>
        </row>
      </sheetData>
      <sheetData sheetId="958">
        <row r="1">
          <cell r="A1" t="str">
            <v>Operating Group</v>
          </cell>
        </row>
      </sheetData>
      <sheetData sheetId="959">
        <row r="1">
          <cell r="A1" t="str">
            <v>Operating Group</v>
          </cell>
        </row>
      </sheetData>
      <sheetData sheetId="960" refreshError="1"/>
      <sheetData sheetId="961" refreshError="1"/>
      <sheetData sheetId="962">
        <row r="1">
          <cell r="A1" t="str">
            <v>Operating Group</v>
          </cell>
        </row>
      </sheetData>
      <sheetData sheetId="963">
        <row r="1">
          <cell r="A1" t="str">
            <v>Operating Group</v>
          </cell>
        </row>
      </sheetData>
      <sheetData sheetId="964">
        <row r="1">
          <cell r="A1" t="str">
            <v>Operating Group</v>
          </cell>
        </row>
      </sheetData>
      <sheetData sheetId="965">
        <row r="1">
          <cell r="A1" t="str">
            <v>Operating Group</v>
          </cell>
        </row>
      </sheetData>
      <sheetData sheetId="966">
        <row r="1">
          <cell r="A1" t="str">
            <v>Operating Group</v>
          </cell>
        </row>
      </sheetData>
      <sheetData sheetId="967">
        <row r="1">
          <cell r="A1" t="str">
            <v>Operating Group</v>
          </cell>
        </row>
      </sheetData>
      <sheetData sheetId="968">
        <row r="1">
          <cell r="A1" t="str">
            <v>Operating Group</v>
          </cell>
        </row>
      </sheetData>
      <sheetData sheetId="969">
        <row r="1">
          <cell r="A1" t="str">
            <v>Operating Group</v>
          </cell>
        </row>
      </sheetData>
      <sheetData sheetId="970">
        <row r="1">
          <cell r="A1" t="str">
            <v>Operating Group</v>
          </cell>
        </row>
      </sheetData>
      <sheetData sheetId="971">
        <row r="1">
          <cell r="A1" t="str">
            <v>Operating Group</v>
          </cell>
        </row>
      </sheetData>
      <sheetData sheetId="972">
        <row r="1">
          <cell r="A1" t="str">
            <v>Operating Group</v>
          </cell>
        </row>
      </sheetData>
      <sheetData sheetId="973">
        <row r="1">
          <cell r="A1">
            <v>0</v>
          </cell>
        </row>
      </sheetData>
      <sheetData sheetId="974">
        <row r="1">
          <cell r="A1" t="str">
            <v>Operating Group</v>
          </cell>
        </row>
      </sheetData>
      <sheetData sheetId="975">
        <row r="1">
          <cell r="A1" t="str">
            <v>Operating Group</v>
          </cell>
        </row>
      </sheetData>
      <sheetData sheetId="976">
        <row r="1">
          <cell r="A1" t="str">
            <v>Operating Group</v>
          </cell>
        </row>
      </sheetData>
      <sheetData sheetId="977">
        <row r="1">
          <cell r="A1" t="str">
            <v>Operating Group</v>
          </cell>
        </row>
      </sheetData>
      <sheetData sheetId="978">
        <row r="1">
          <cell r="A1" t="str">
            <v>Operating Group</v>
          </cell>
        </row>
      </sheetData>
      <sheetData sheetId="979">
        <row r="1">
          <cell r="A1" t="str">
            <v>Operating Group</v>
          </cell>
        </row>
      </sheetData>
      <sheetData sheetId="980">
        <row r="1">
          <cell r="A1" t="str">
            <v>Operating Group</v>
          </cell>
        </row>
      </sheetData>
      <sheetData sheetId="981">
        <row r="1">
          <cell r="A1" t="str">
            <v>Operating Group</v>
          </cell>
        </row>
      </sheetData>
      <sheetData sheetId="982">
        <row r="1">
          <cell r="A1" t="str">
            <v>Operating Group</v>
          </cell>
        </row>
      </sheetData>
      <sheetData sheetId="983">
        <row r="1">
          <cell r="A1" t="str">
            <v>Operating Group</v>
          </cell>
        </row>
      </sheetData>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ow r="1">
          <cell r="A1" t="str">
            <v>Operating Group</v>
          </cell>
        </row>
      </sheetData>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ow r="1">
          <cell r="A1">
            <v>0</v>
          </cell>
        </row>
      </sheetData>
      <sheetData sheetId="1058">
        <row r="1">
          <cell r="A1" t="str">
            <v>Operating Group</v>
          </cell>
        </row>
      </sheetData>
      <sheetData sheetId="1059">
        <row r="1">
          <cell r="A1" t="str">
            <v>Operating Group</v>
          </cell>
        </row>
      </sheetData>
      <sheetData sheetId="1060">
        <row r="1">
          <cell r="A1" t="str">
            <v>Operating Group</v>
          </cell>
        </row>
      </sheetData>
      <sheetData sheetId="1061">
        <row r="1">
          <cell r="A1" t="str">
            <v>Operating Group</v>
          </cell>
        </row>
      </sheetData>
      <sheetData sheetId="1062">
        <row r="1">
          <cell r="A1" t="str">
            <v>Operating Group</v>
          </cell>
        </row>
      </sheetData>
      <sheetData sheetId="1063">
        <row r="1">
          <cell r="A1">
            <v>0</v>
          </cell>
        </row>
      </sheetData>
      <sheetData sheetId="1064">
        <row r="1">
          <cell r="A1">
            <v>0</v>
          </cell>
        </row>
      </sheetData>
      <sheetData sheetId="1065">
        <row r="1">
          <cell r="A1" t="str">
            <v>Operating Group</v>
          </cell>
        </row>
      </sheetData>
      <sheetData sheetId="1066">
        <row r="1">
          <cell r="A1">
            <v>0</v>
          </cell>
        </row>
      </sheetData>
      <sheetData sheetId="1067">
        <row r="1">
          <cell r="A1" t="str">
            <v>Operating Group</v>
          </cell>
        </row>
      </sheetData>
      <sheetData sheetId="1068">
        <row r="1">
          <cell r="A1">
            <v>0</v>
          </cell>
        </row>
      </sheetData>
      <sheetData sheetId="1069">
        <row r="1">
          <cell r="A1" t="str">
            <v>Operating Group</v>
          </cell>
        </row>
      </sheetData>
      <sheetData sheetId="1070">
        <row r="1">
          <cell r="A1">
            <v>0</v>
          </cell>
        </row>
      </sheetData>
      <sheetData sheetId="1071">
        <row r="1">
          <cell r="A1">
            <v>0</v>
          </cell>
        </row>
      </sheetData>
      <sheetData sheetId="1072">
        <row r="1">
          <cell r="A1" t="str">
            <v>Operating Group</v>
          </cell>
        </row>
      </sheetData>
      <sheetData sheetId="1073">
        <row r="1">
          <cell r="A1">
            <v>0</v>
          </cell>
        </row>
      </sheetData>
      <sheetData sheetId="1074">
        <row r="1">
          <cell r="A1">
            <v>0</v>
          </cell>
        </row>
      </sheetData>
      <sheetData sheetId="1075">
        <row r="1">
          <cell r="A1">
            <v>0</v>
          </cell>
        </row>
      </sheetData>
      <sheetData sheetId="1076">
        <row r="1">
          <cell r="A1">
            <v>0</v>
          </cell>
        </row>
      </sheetData>
      <sheetData sheetId="1077">
        <row r="1">
          <cell r="A1" t="str">
            <v>Operating Group</v>
          </cell>
        </row>
      </sheetData>
      <sheetData sheetId="1078">
        <row r="1">
          <cell r="A1" t="str">
            <v>Operating Group</v>
          </cell>
        </row>
      </sheetData>
      <sheetData sheetId="1079">
        <row r="1">
          <cell r="A1">
            <v>0</v>
          </cell>
        </row>
      </sheetData>
      <sheetData sheetId="1080">
        <row r="1">
          <cell r="A1">
            <v>0</v>
          </cell>
        </row>
      </sheetData>
      <sheetData sheetId="1081">
        <row r="1">
          <cell r="A1">
            <v>0</v>
          </cell>
        </row>
      </sheetData>
      <sheetData sheetId="1082">
        <row r="1">
          <cell r="A1">
            <v>0</v>
          </cell>
        </row>
      </sheetData>
      <sheetData sheetId="1083">
        <row r="1">
          <cell r="A1">
            <v>0</v>
          </cell>
        </row>
      </sheetData>
      <sheetData sheetId="1084">
        <row r="1">
          <cell r="A1" t="str">
            <v>Operating Group</v>
          </cell>
        </row>
      </sheetData>
      <sheetData sheetId="1085">
        <row r="1">
          <cell r="A1">
            <v>0</v>
          </cell>
        </row>
      </sheetData>
      <sheetData sheetId="1086">
        <row r="1">
          <cell r="A1">
            <v>0</v>
          </cell>
        </row>
      </sheetData>
      <sheetData sheetId="1087">
        <row r="1">
          <cell r="A1">
            <v>0</v>
          </cell>
        </row>
      </sheetData>
      <sheetData sheetId="1088">
        <row r="1">
          <cell r="A1">
            <v>0</v>
          </cell>
        </row>
      </sheetData>
      <sheetData sheetId="1089">
        <row r="1">
          <cell r="A1">
            <v>0</v>
          </cell>
        </row>
      </sheetData>
      <sheetData sheetId="1090">
        <row r="1">
          <cell r="A1">
            <v>0</v>
          </cell>
        </row>
      </sheetData>
      <sheetData sheetId="1091">
        <row r="1">
          <cell r="A1" t="str">
            <v>Operating Group</v>
          </cell>
        </row>
      </sheetData>
      <sheetData sheetId="1092">
        <row r="1">
          <cell r="A1" t="str">
            <v>Operating Group</v>
          </cell>
        </row>
      </sheetData>
      <sheetData sheetId="1093">
        <row r="1">
          <cell r="A1" t="str">
            <v>Operating Group</v>
          </cell>
        </row>
      </sheetData>
      <sheetData sheetId="1094">
        <row r="1">
          <cell r="A1" t="str">
            <v>Operating Group</v>
          </cell>
        </row>
      </sheetData>
      <sheetData sheetId="1095">
        <row r="1">
          <cell r="A1">
            <v>0</v>
          </cell>
        </row>
      </sheetData>
      <sheetData sheetId="1096">
        <row r="1">
          <cell r="A1" t="str">
            <v>Operating Group</v>
          </cell>
        </row>
      </sheetData>
      <sheetData sheetId="1097">
        <row r="1">
          <cell r="A1" t="str">
            <v>Operating Group</v>
          </cell>
        </row>
      </sheetData>
      <sheetData sheetId="1098">
        <row r="1">
          <cell r="A1" t="str">
            <v>Operating Group</v>
          </cell>
        </row>
      </sheetData>
      <sheetData sheetId="1099">
        <row r="1">
          <cell r="A1" t="str">
            <v>Operating Group</v>
          </cell>
        </row>
      </sheetData>
      <sheetData sheetId="1100">
        <row r="1">
          <cell r="A1" t="str">
            <v>Operating Group</v>
          </cell>
        </row>
      </sheetData>
      <sheetData sheetId="1101">
        <row r="1">
          <cell r="A1" t="str">
            <v>Operating Group</v>
          </cell>
        </row>
      </sheetData>
      <sheetData sheetId="1102">
        <row r="1">
          <cell r="A1">
            <v>0</v>
          </cell>
        </row>
      </sheetData>
      <sheetData sheetId="1103">
        <row r="1">
          <cell r="A1" t="str">
            <v>Operating Group</v>
          </cell>
        </row>
      </sheetData>
      <sheetData sheetId="1104">
        <row r="1">
          <cell r="A1" t="str">
            <v>Operating Group</v>
          </cell>
        </row>
      </sheetData>
      <sheetData sheetId="1105">
        <row r="1">
          <cell r="A1" t="str">
            <v>Operating Group</v>
          </cell>
        </row>
      </sheetData>
      <sheetData sheetId="1106">
        <row r="1">
          <cell r="A1" t="str">
            <v>Operating Group</v>
          </cell>
        </row>
      </sheetData>
      <sheetData sheetId="1107">
        <row r="1">
          <cell r="A1">
            <v>0</v>
          </cell>
        </row>
      </sheetData>
      <sheetData sheetId="1108">
        <row r="1">
          <cell r="A1" t="str">
            <v>Operating Group</v>
          </cell>
        </row>
      </sheetData>
      <sheetData sheetId="1109">
        <row r="1">
          <cell r="A1">
            <v>0</v>
          </cell>
        </row>
      </sheetData>
      <sheetData sheetId="1110">
        <row r="1">
          <cell r="A1" t="str">
            <v>Operating Group</v>
          </cell>
        </row>
      </sheetData>
      <sheetData sheetId="1111">
        <row r="1">
          <cell r="A1" t="str">
            <v>Operating Group</v>
          </cell>
        </row>
      </sheetData>
      <sheetData sheetId="1112">
        <row r="1">
          <cell r="A1" t="str">
            <v>Operating Group</v>
          </cell>
        </row>
      </sheetData>
      <sheetData sheetId="1113">
        <row r="1">
          <cell r="A1">
            <v>0</v>
          </cell>
        </row>
      </sheetData>
      <sheetData sheetId="1114">
        <row r="1">
          <cell r="A1" t="str">
            <v>Operating Group</v>
          </cell>
        </row>
      </sheetData>
      <sheetData sheetId="1115">
        <row r="1">
          <cell r="A1">
            <v>0</v>
          </cell>
        </row>
      </sheetData>
      <sheetData sheetId="1116">
        <row r="1">
          <cell r="A1" t="str">
            <v>Operating Group</v>
          </cell>
        </row>
      </sheetData>
      <sheetData sheetId="1117">
        <row r="1">
          <cell r="A1" t="str">
            <v>Operating Group</v>
          </cell>
        </row>
      </sheetData>
      <sheetData sheetId="1118">
        <row r="1">
          <cell r="A1" t="str">
            <v>Operating Group</v>
          </cell>
        </row>
      </sheetData>
      <sheetData sheetId="1119">
        <row r="1">
          <cell r="A1" t="str">
            <v>Operating Group</v>
          </cell>
        </row>
      </sheetData>
      <sheetData sheetId="1120">
        <row r="1">
          <cell r="A1" t="str">
            <v>Operating Group</v>
          </cell>
        </row>
      </sheetData>
      <sheetData sheetId="1121">
        <row r="1">
          <cell r="A1" t="str">
            <v>Operating Group</v>
          </cell>
        </row>
      </sheetData>
      <sheetData sheetId="1122">
        <row r="1">
          <cell r="A1" t="str">
            <v>Operating Group</v>
          </cell>
        </row>
      </sheetData>
      <sheetData sheetId="1123">
        <row r="1">
          <cell r="A1" t="str">
            <v>Operating Group</v>
          </cell>
        </row>
      </sheetData>
      <sheetData sheetId="1124">
        <row r="1">
          <cell r="A1">
            <v>0</v>
          </cell>
        </row>
      </sheetData>
      <sheetData sheetId="1125">
        <row r="1">
          <cell r="A1" t="str">
            <v>Operating Group</v>
          </cell>
        </row>
      </sheetData>
      <sheetData sheetId="1126">
        <row r="1">
          <cell r="A1">
            <v>0</v>
          </cell>
        </row>
      </sheetData>
      <sheetData sheetId="1127">
        <row r="1">
          <cell r="A1" t="str">
            <v>Operating Group</v>
          </cell>
        </row>
      </sheetData>
      <sheetData sheetId="1128">
        <row r="1">
          <cell r="A1" t="str">
            <v>Operating Group</v>
          </cell>
        </row>
      </sheetData>
      <sheetData sheetId="1129">
        <row r="1">
          <cell r="A1" t="str">
            <v>Operating Group</v>
          </cell>
        </row>
      </sheetData>
      <sheetData sheetId="1130">
        <row r="1">
          <cell r="A1">
            <v>0</v>
          </cell>
        </row>
      </sheetData>
      <sheetData sheetId="1131">
        <row r="1">
          <cell r="A1" t="str">
            <v>Operating Group</v>
          </cell>
        </row>
      </sheetData>
      <sheetData sheetId="1132">
        <row r="1">
          <cell r="A1">
            <v>0</v>
          </cell>
        </row>
      </sheetData>
      <sheetData sheetId="1133">
        <row r="1">
          <cell r="A1">
            <v>0</v>
          </cell>
        </row>
      </sheetData>
      <sheetData sheetId="1134">
        <row r="1">
          <cell r="A1" t="str">
            <v>Operating Group</v>
          </cell>
        </row>
      </sheetData>
      <sheetData sheetId="1135">
        <row r="1">
          <cell r="A1">
            <v>0</v>
          </cell>
        </row>
      </sheetData>
      <sheetData sheetId="1136">
        <row r="1">
          <cell r="A1">
            <v>0</v>
          </cell>
        </row>
      </sheetData>
      <sheetData sheetId="1137">
        <row r="1">
          <cell r="A1" t="str">
            <v>Operating Group</v>
          </cell>
        </row>
      </sheetData>
      <sheetData sheetId="1138">
        <row r="1">
          <cell r="A1">
            <v>0</v>
          </cell>
        </row>
      </sheetData>
      <sheetData sheetId="1139">
        <row r="1">
          <cell r="A1">
            <v>0</v>
          </cell>
        </row>
      </sheetData>
      <sheetData sheetId="1140">
        <row r="1">
          <cell r="A1" t="str">
            <v>Operating Group</v>
          </cell>
        </row>
      </sheetData>
      <sheetData sheetId="1141">
        <row r="1">
          <cell r="A1" t="str">
            <v>Operating Group</v>
          </cell>
        </row>
      </sheetData>
      <sheetData sheetId="1142">
        <row r="1">
          <cell r="A1">
            <v>0</v>
          </cell>
        </row>
      </sheetData>
      <sheetData sheetId="1143">
        <row r="1">
          <cell r="A1" t="str">
            <v>Operating Group</v>
          </cell>
        </row>
      </sheetData>
      <sheetData sheetId="1144">
        <row r="1">
          <cell r="A1" t="str">
            <v>Operating Group</v>
          </cell>
        </row>
      </sheetData>
      <sheetData sheetId="1145">
        <row r="1">
          <cell r="A1" t="str">
            <v>Operating Group</v>
          </cell>
        </row>
      </sheetData>
      <sheetData sheetId="1146">
        <row r="1">
          <cell r="A1" t="str">
            <v>Operating Group</v>
          </cell>
        </row>
      </sheetData>
      <sheetData sheetId="1147">
        <row r="1">
          <cell r="A1" t="str">
            <v>Operating Group</v>
          </cell>
        </row>
      </sheetData>
      <sheetData sheetId="1148">
        <row r="1">
          <cell r="A1">
            <v>0</v>
          </cell>
        </row>
      </sheetData>
      <sheetData sheetId="1149">
        <row r="1">
          <cell r="A1" t="str">
            <v>Operating Group</v>
          </cell>
        </row>
      </sheetData>
      <sheetData sheetId="1150">
        <row r="1">
          <cell r="A1">
            <v>0</v>
          </cell>
        </row>
      </sheetData>
      <sheetData sheetId="1151">
        <row r="1">
          <cell r="A1">
            <v>0</v>
          </cell>
        </row>
      </sheetData>
      <sheetData sheetId="1152">
        <row r="1">
          <cell r="A1" t="str">
            <v>Operating Group</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v>0</v>
          </cell>
        </row>
      </sheetData>
      <sheetData sheetId="1158">
        <row r="1">
          <cell r="A1" t="str">
            <v>Operating Group</v>
          </cell>
        </row>
      </sheetData>
      <sheetData sheetId="1159">
        <row r="1">
          <cell r="A1" t="str">
            <v>Operating Group</v>
          </cell>
        </row>
      </sheetData>
      <sheetData sheetId="1160">
        <row r="1">
          <cell r="A1" t="str">
            <v>Operating Group</v>
          </cell>
        </row>
      </sheetData>
      <sheetData sheetId="1161">
        <row r="1">
          <cell r="A1">
            <v>0</v>
          </cell>
        </row>
      </sheetData>
      <sheetData sheetId="1162">
        <row r="1">
          <cell r="A1">
            <v>0</v>
          </cell>
        </row>
      </sheetData>
      <sheetData sheetId="1163">
        <row r="1">
          <cell r="A1" t="str">
            <v>Operating Group</v>
          </cell>
        </row>
      </sheetData>
      <sheetData sheetId="1164">
        <row r="1">
          <cell r="A1" t="str">
            <v>Operating Group</v>
          </cell>
        </row>
      </sheetData>
      <sheetData sheetId="1165">
        <row r="1">
          <cell r="A1">
            <v>0</v>
          </cell>
        </row>
      </sheetData>
      <sheetData sheetId="1166">
        <row r="1">
          <cell r="A1">
            <v>0</v>
          </cell>
        </row>
      </sheetData>
      <sheetData sheetId="1167">
        <row r="1">
          <cell r="A1">
            <v>0</v>
          </cell>
        </row>
      </sheetData>
      <sheetData sheetId="1168">
        <row r="1">
          <cell r="A1">
            <v>0</v>
          </cell>
        </row>
      </sheetData>
      <sheetData sheetId="1169">
        <row r="1">
          <cell r="A1">
            <v>0</v>
          </cell>
        </row>
      </sheetData>
      <sheetData sheetId="1170">
        <row r="1">
          <cell r="A1">
            <v>0</v>
          </cell>
        </row>
      </sheetData>
      <sheetData sheetId="1171">
        <row r="1">
          <cell r="A1" t="str">
            <v>Operating Group</v>
          </cell>
        </row>
      </sheetData>
      <sheetData sheetId="1172">
        <row r="1">
          <cell r="A1">
            <v>0</v>
          </cell>
        </row>
      </sheetData>
      <sheetData sheetId="1173">
        <row r="1">
          <cell r="A1">
            <v>0</v>
          </cell>
        </row>
      </sheetData>
      <sheetData sheetId="1174">
        <row r="1">
          <cell r="A1" t="str">
            <v>Operating Group</v>
          </cell>
        </row>
      </sheetData>
      <sheetData sheetId="1175">
        <row r="1">
          <cell r="A1">
            <v>0</v>
          </cell>
        </row>
      </sheetData>
      <sheetData sheetId="1176">
        <row r="1">
          <cell r="A1" t="str">
            <v>Operating Group</v>
          </cell>
        </row>
      </sheetData>
      <sheetData sheetId="1177">
        <row r="1">
          <cell r="A1" t="str">
            <v>Operating Group</v>
          </cell>
        </row>
      </sheetData>
      <sheetData sheetId="1178">
        <row r="1">
          <cell r="A1" t="str">
            <v>Operating Group</v>
          </cell>
        </row>
      </sheetData>
      <sheetData sheetId="1179">
        <row r="1">
          <cell r="A1" t="str">
            <v>Operating Group</v>
          </cell>
        </row>
      </sheetData>
      <sheetData sheetId="1180">
        <row r="1">
          <cell r="A1" t="str">
            <v>Operating Group</v>
          </cell>
        </row>
      </sheetData>
      <sheetData sheetId="1181">
        <row r="1">
          <cell r="A1" t="str">
            <v>Operating Group</v>
          </cell>
        </row>
      </sheetData>
      <sheetData sheetId="1182">
        <row r="1">
          <cell r="A1">
            <v>0</v>
          </cell>
        </row>
      </sheetData>
      <sheetData sheetId="1183">
        <row r="1">
          <cell r="A1" t="str">
            <v>Operating Group</v>
          </cell>
        </row>
      </sheetData>
      <sheetData sheetId="1184">
        <row r="1">
          <cell r="A1" t="str">
            <v>Operating Group</v>
          </cell>
        </row>
      </sheetData>
      <sheetData sheetId="1185">
        <row r="1">
          <cell r="A1" t="str">
            <v>Operating Group</v>
          </cell>
        </row>
      </sheetData>
      <sheetData sheetId="1186">
        <row r="1">
          <cell r="A1" t="str">
            <v>Operating Group</v>
          </cell>
        </row>
      </sheetData>
      <sheetData sheetId="1187">
        <row r="1">
          <cell r="A1">
            <v>0</v>
          </cell>
        </row>
      </sheetData>
      <sheetData sheetId="1188">
        <row r="1">
          <cell r="A1" t="str">
            <v>Operating Group</v>
          </cell>
        </row>
      </sheetData>
      <sheetData sheetId="1189">
        <row r="1">
          <cell r="A1">
            <v>0</v>
          </cell>
        </row>
      </sheetData>
      <sheetData sheetId="1190">
        <row r="1">
          <cell r="A1">
            <v>0</v>
          </cell>
        </row>
      </sheetData>
      <sheetData sheetId="1191">
        <row r="1">
          <cell r="A1" t="str">
            <v>Operating Group</v>
          </cell>
        </row>
      </sheetData>
      <sheetData sheetId="1192">
        <row r="1">
          <cell r="A1" t="str">
            <v>Operating Group</v>
          </cell>
        </row>
      </sheetData>
      <sheetData sheetId="1193">
        <row r="1">
          <cell r="A1">
            <v>0</v>
          </cell>
        </row>
      </sheetData>
      <sheetData sheetId="1194">
        <row r="1">
          <cell r="A1" t="str">
            <v>Operating Group</v>
          </cell>
        </row>
      </sheetData>
      <sheetData sheetId="1195">
        <row r="1">
          <cell r="A1">
            <v>0</v>
          </cell>
        </row>
      </sheetData>
      <sheetData sheetId="1196">
        <row r="1">
          <cell r="A1" t="str">
            <v>Operating Group</v>
          </cell>
        </row>
      </sheetData>
      <sheetData sheetId="1197">
        <row r="1">
          <cell r="A1" t="str">
            <v>Operating Group</v>
          </cell>
        </row>
      </sheetData>
      <sheetData sheetId="1198">
        <row r="1">
          <cell r="A1">
            <v>0</v>
          </cell>
        </row>
      </sheetData>
      <sheetData sheetId="1199">
        <row r="1">
          <cell r="A1" t="str">
            <v>Operating Group</v>
          </cell>
        </row>
      </sheetData>
      <sheetData sheetId="1200">
        <row r="1">
          <cell r="A1" t="str">
            <v>Operating Group</v>
          </cell>
        </row>
      </sheetData>
      <sheetData sheetId="1201">
        <row r="1">
          <cell r="A1">
            <v>0</v>
          </cell>
        </row>
      </sheetData>
      <sheetData sheetId="1202">
        <row r="1">
          <cell r="A1" t="str">
            <v>Operating Group</v>
          </cell>
        </row>
      </sheetData>
      <sheetData sheetId="1203">
        <row r="1">
          <cell r="A1" t="str">
            <v>Operating Group</v>
          </cell>
        </row>
      </sheetData>
      <sheetData sheetId="1204">
        <row r="1">
          <cell r="A1">
            <v>0</v>
          </cell>
        </row>
      </sheetData>
      <sheetData sheetId="1205">
        <row r="1">
          <cell r="A1" t="str">
            <v>Operating Group</v>
          </cell>
        </row>
      </sheetData>
      <sheetData sheetId="1206">
        <row r="1">
          <cell r="A1">
            <v>0</v>
          </cell>
        </row>
      </sheetData>
      <sheetData sheetId="1207">
        <row r="1">
          <cell r="A1" t="str">
            <v>Operating Group</v>
          </cell>
        </row>
      </sheetData>
      <sheetData sheetId="1208">
        <row r="1">
          <cell r="A1" t="str">
            <v>Operating Group</v>
          </cell>
        </row>
      </sheetData>
      <sheetData sheetId="1209">
        <row r="1">
          <cell r="A1">
            <v>0</v>
          </cell>
        </row>
      </sheetData>
      <sheetData sheetId="1210">
        <row r="1">
          <cell r="A1">
            <v>0</v>
          </cell>
        </row>
      </sheetData>
      <sheetData sheetId="1211">
        <row r="1">
          <cell r="A1">
            <v>0</v>
          </cell>
        </row>
      </sheetData>
      <sheetData sheetId="1212">
        <row r="1">
          <cell r="A1">
            <v>0</v>
          </cell>
        </row>
      </sheetData>
      <sheetData sheetId="1213">
        <row r="1">
          <cell r="A1" t="str">
            <v>Operating Group</v>
          </cell>
        </row>
      </sheetData>
      <sheetData sheetId="1214">
        <row r="1">
          <cell r="A1" t="str">
            <v>Operating Group</v>
          </cell>
        </row>
      </sheetData>
      <sheetData sheetId="1215">
        <row r="1">
          <cell r="A1" t="str">
            <v>Operating Group</v>
          </cell>
        </row>
      </sheetData>
      <sheetData sheetId="1216">
        <row r="1">
          <cell r="A1">
            <v>0</v>
          </cell>
        </row>
      </sheetData>
      <sheetData sheetId="1217">
        <row r="1">
          <cell r="A1">
            <v>0</v>
          </cell>
        </row>
      </sheetData>
      <sheetData sheetId="1218">
        <row r="1">
          <cell r="A1">
            <v>0</v>
          </cell>
        </row>
      </sheetData>
      <sheetData sheetId="1219">
        <row r="1">
          <cell r="A1">
            <v>0</v>
          </cell>
        </row>
      </sheetData>
      <sheetData sheetId="1220">
        <row r="1">
          <cell r="A1">
            <v>0</v>
          </cell>
        </row>
      </sheetData>
      <sheetData sheetId="1221">
        <row r="1">
          <cell r="A1">
            <v>0</v>
          </cell>
        </row>
      </sheetData>
      <sheetData sheetId="1222">
        <row r="1">
          <cell r="A1">
            <v>0</v>
          </cell>
        </row>
      </sheetData>
      <sheetData sheetId="1223">
        <row r="1">
          <cell r="A1" t="str">
            <v>Operating Group</v>
          </cell>
        </row>
      </sheetData>
      <sheetData sheetId="1224">
        <row r="1">
          <cell r="A1">
            <v>0</v>
          </cell>
        </row>
      </sheetData>
      <sheetData sheetId="1225">
        <row r="1">
          <cell r="A1">
            <v>0</v>
          </cell>
        </row>
      </sheetData>
      <sheetData sheetId="1226">
        <row r="1">
          <cell r="A1">
            <v>0</v>
          </cell>
        </row>
      </sheetData>
      <sheetData sheetId="1227">
        <row r="1">
          <cell r="A1">
            <v>0</v>
          </cell>
        </row>
      </sheetData>
      <sheetData sheetId="1228">
        <row r="1">
          <cell r="A1" t="str">
            <v>Operating Group</v>
          </cell>
        </row>
      </sheetData>
      <sheetData sheetId="1229">
        <row r="1">
          <cell r="A1">
            <v>0</v>
          </cell>
        </row>
      </sheetData>
      <sheetData sheetId="1230">
        <row r="1">
          <cell r="A1">
            <v>0</v>
          </cell>
        </row>
      </sheetData>
      <sheetData sheetId="1231">
        <row r="1">
          <cell r="A1" t="str">
            <v>Operating Group</v>
          </cell>
        </row>
      </sheetData>
      <sheetData sheetId="1232">
        <row r="1">
          <cell r="A1" t="str">
            <v>Operating Group</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t="str">
            <v>Operating Group</v>
          </cell>
        </row>
      </sheetData>
      <sheetData sheetId="1238">
        <row r="1">
          <cell r="A1" t="str">
            <v>Operating Group</v>
          </cell>
        </row>
      </sheetData>
      <sheetData sheetId="1239">
        <row r="1">
          <cell r="A1" t="str">
            <v>Operating Group</v>
          </cell>
        </row>
      </sheetData>
      <sheetData sheetId="1240">
        <row r="1">
          <cell r="A1">
            <v>0</v>
          </cell>
        </row>
      </sheetData>
      <sheetData sheetId="1241">
        <row r="1">
          <cell r="A1">
            <v>0</v>
          </cell>
        </row>
      </sheetData>
      <sheetData sheetId="1242">
        <row r="1">
          <cell r="A1">
            <v>0</v>
          </cell>
        </row>
      </sheetData>
      <sheetData sheetId="1243">
        <row r="1">
          <cell r="A1" t="str">
            <v>Operating Group</v>
          </cell>
        </row>
      </sheetData>
      <sheetData sheetId="1244">
        <row r="1">
          <cell r="A1" t="str">
            <v>Operating Group</v>
          </cell>
        </row>
      </sheetData>
      <sheetData sheetId="1245">
        <row r="1">
          <cell r="A1">
            <v>0</v>
          </cell>
        </row>
      </sheetData>
      <sheetData sheetId="1246">
        <row r="1">
          <cell r="A1">
            <v>0</v>
          </cell>
        </row>
      </sheetData>
      <sheetData sheetId="1247">
        <row r="1">
          <cell r="A1">
            <v>0</v>
          </cell>
        </row>
      </sheetData>
      <sheetData sheetId="1248">
        <row r="1">
          <cell r="A1" t="str">
            <v>Operating Group</v>
          </cell>
        </row>
      </sheetData>
      <sheetData sheetId="1249">
        <row r="1">
          <cell r="A1">
            <v>0</v>
          </cell>
        </row>
      </sheetData>
      <sheetData sheetId="1250">
        <row r="1">
          <cell r="A1" t="str">
            <v>Operating Group</v>
          </cell>
        </row>
      </sheetData>
      <sheetData sheetId="1251">
        <row r="1">
          <cell r="A1">
            <v>0</v>
          </cell>
        </row>
      </sheetData>
      <sheetData sheetId="1252">
        <row r="1">
          <cell r="A1" t="str">
            <v>Operating Group</v>
          </cell>
        </row>
      </sheetData>
      <sheetData sheetId="1253">
        <row r="1">
          <cell r="A1">
            <v>0</v>
          </cell>
        </row>
      </sheetData>
      <sheetData sheetId="1254">
        <row r="1">
          <cell r="A1">
            <v>0</v>
          </cell>
        </row>
      </sheetData>
      <sheetData sheetId="1255">
        <row r="1">
          <cell r="A1">
            <v>0</v>
          </cell>
        </row>
      </sheetData>
      <sheetData sheetId="1256">
        <row r="1">
          <cell r="A1" t="str">
            <v>Operating Group</v>
          </cell>
        </row>
      </sheetData>
      <sheetData sheetId="1257">
        <row r="1">
          <cell r="A1" t="str">
            <v>Operating Group</v>
          </cell>
        </row>
      </sheetData>
      <sheetData sheetId="1258">
        <row r="1">
          <cell r="A1" t="str">
            <v>Operating Group</v>
          </cell>
        </row>
      </sheetData>
      <sheetData sheetId="1259">
        <row r="1">
          <cell r="A1" t="str">
            <v>Operating Group</v>
          </cell>
        </row>
      </sheetData>
      <sheetData sheetId="1260">
        <row r="1">
          <cell r="A1" t="str">
            <v>Operating Group</v>
          </cell>
        </row>
      </sheetData>
      <sheetData sheetId="1261">
        <row r="1">
          <cell r="A1">
            <v>0</v>
          </cell>
        </row>
      </sheetData>
      <sheetData sheetId="1262">
        <row r="1">
          <cell r="A1" t="str">
            <v>Operating Group</v>
          </cell>
        </row>
      </sheetData>
      <sheetData sheetId="1263">
        <row r="1">
          <cell r="A1" t="str">
            <v>Operating Group</v>
          </cell>
        </row>
      </sheetData>
      <sheetData sheetId="1264">
        <row r="1">
          <cell r="A1" t="str">
            <v>Operating Group</v>
          </cell>
        </row>
      </sheetData>
      <sheetData sheetId="1265">
        <row r="1">
          <cell r="A1" t="str">
            <v>Operating Group</v>
          </cell>
        </row>
      </sheetData>
      <sheetData sheetId="1266">
        <row r="1">
          <cell r="A1">
            <v>0</v>
          </cell>
        </row>
      </sheetData>
      <sheetData sheetId="1267">
        <row r="1">
          <cell r="A1" t="str">
            <v>Operating Group</v>
          </cell>
        </row>
      </sheetData>
      <sheetData sheetId="1268">
        <row r="1">
          <cell r="A1" t="str">
            <v>Operating Group</v>
          </cell>
        </row>
      </sheetData>
      <sheetData sheetId="1269">
        <row r="1">
          <cell r="A1">
            <v>0</v>
          </cell>
        </row>
      </sheetData>
      <sheetData sheetId="1270">
        <row r="1">
          <cell r="A1" t="str">
            <v>Operating Group</v>
          </cell>
        </row>
      </sheetData>
      <sheetData sheetId="1271">
        <row r="1">
          <cell r="A1" t="str">
            <v>Operating Group</v>
          </cell>
        </row>
      </sheetData>
      <sheetData sheetId="1272">
        <row r="1">
          <cell r="A1" t="str">
            <v>Operating Group</v>
          </cell>
        </row>
      </sheetData>
      <sheetData sheetId="1273">
        <row r="1">
          <cell r="A1">
            <v>0</v>
          </cell>
        </row>
      </sheetData>
      <sheetData sheetId="1274">
        <row r="1">
          <cell r="A1" t="str">
            <v>Operating Group</v>
          </cell>
        </row>
      </sheetData>
      <sheetData sheetId="1275">
        <row r="1">
          <cell r="A1">
            <v>0</v>
          </cell>
        </row>
      </sheetData>
      <sheetData sheetId="1276">
        <row r="1">
          <cell r="A1">
            <v>0</v>
          </cell>
        </row>
      </sheetData>
      <sheetData sheetId="1277">
        <row r="1">
          <cell r="A1">
            <v>0</v>
          </cell>
        </row>
      </sheetData>
      <sheetData sheetId="1278">
        <row r="1">
          <cell r="A1" t="str">
            <v>Operating Group</v>
          </cell>
        </row>
      </sheetData>
      <sheetData sheetId="1279">
        <row r="1">
          <cell r="A1">
            <v>0</v>
          </cell>
        </row>
      </sheetData>
      <sheetData sheetId="1280">
        <row r="1">
          <cell r="A1">
            <v>0</v>
          </cell>
        </row>
      </sheetData>
      <sheetData sheetId="1281">
        <row r="1">
          <cell r="A1">
            <v>0</v>
          </cell>
        </row>
      </sheetData>
      <sheetData sheetId="1282">
        <row r="1">
          <cell r="A1">
            <v>0</v>
          </cell>
        </row>
      </sheetData>
      <sheetData sheetId="1283">
        <row r="1">
          <cell r="A1" t="str">
            <v>Operating Group</v>
          </cell>
        </row>
      </sheetData>
      <sheetData sheetId="1284">
        <row r="1">
          <cell r="A1" t="str">
            <v>Operating Group</v>
          </cell>
        </row>
      </sheetData>
      <sheetData sheetId="1285">
        <row r="1">
          <cell r="A1" t="str">
            <v>Operating Group</v>
          </cell>
        </row>
      </sheetData>
      <sheetData sheetId="1286">
        <row r="1">
          <cell r="A1" t="str">
            <v>Operating Group</v>
          </cell>
        </row>
      </sheetData>
      <sheetData sheetId="1287">
        <row r="1">
          <cell r="A1">
            <v>0</v>
          </cell>
        </row>
      </sheetData>
      <sheetData sheetId="1288">
        <row r="1">
          <cell r="A1">
            <v>0</v>
          </cell>
        </row>
      </sheetData>
      <sheetData sheetId="1289">
        <row r="1">
          <cell r="A1" t="str">
            <v>Operating Group</v>
          </cell>
        </row>
      </sheetData>
      <sheetData sheetId="1290">
        <row r="1">
          <cell r="A1" t="str">
            <v>Operating Group</v>
          </cell>
        </row>
      </sheetData>
      <sheetData sheetId="1291">
        <row r="1">
          <cell r="A1" t="str">
            <v>Operating Group</v>
          </cell>
        </row>
      </sheetData>
      <sheetData sheetId="1292">
        <row r="1">
          <cell r="A1" t="str">
            <v>Operating Group</v>
          </cell>
        </row>
      </sheetData>
      <sheetData sheetId="1293">
        <row r="1">
          <cell r="A1">
            <v>0</v>
          </cell>
        </row>
      </sheetData>
      <sheetData sheetId="1294">
        <row r="1">
          <cell r="A1">
            <v>0</v>
          </cell>
        </row>
      </sheetData>
      <sheetData sheetId="1295">
        <row r="1">
          <cell r="A1" t="str">
            <v>Operating Group</v>
          </cell>
        </row>
      </sheetData>
      <sheetData sheetId="1296">
        <row r="1">
          <cell r="A1" t="str">
            <v>Operating Group</v>
          </cell>
        </row>
      </sheetData>
      <sheetData sheetId="1297">
        <row r="1">
          <cell r="A1" t="str">
            <v>Operating Group</v>
          </cell>
        </row>
      </sheetData>
      <sheetData sheetId="1298">
        <row r="1">
          <cell r="A1" t="str">
            <v>Operating Group</v>
          </cell>
        </row>
      </sheetData>
      <sheetData sheetId="1299">
        <row r="1">
          <cell r="A1">
            <v>0</v>
          </cell>
        </row>
      </sheetData>
      <sheetData sheetId="1300" refreshError="1"/>
      <sheetData sheetId="1301" refreshError="1"/>
      <sheetData sheetId="1302" refreshError="1"/>
      <sheetData sheetId="1303" refreshError="1"/>
      <sheetData sheetId="1304" refreshError="1"/>
      <sheetData sheetId="1305">
        <row r="1">
          <cell r="A1">
            <v>0</v>
          </cell>
        </row>
      </sheetData>
      <sheetData sheetId="1306">
        <row r="1">
          <cell r="A1" t="str">
            <v>Operating Group</v>
          </cell>
        </row>
      </sheetData>
      <sheetData sheetId="1307">
        <row r="1">
          <cell r="A1" t="str">
            <v>Operating Group</v>
          </cell>
        </row>
      </sheetData>
      <sheetData sheetId="1308">
        <row r="1">
          <cell r="A1" t="str">
            <v>Operating Group</v>
          </cell>
        </row>
      </sheetData>
      <sheetData sheetId="1309">
        <row r="1">
          <cell r="A1" t="str">
            <v>Operating Group</v>
          </cell>
        </row>
      </sheetData>
      <sheetData sheetId="1310">
        <row r="1">
          <cell r="A1" t="str">
            <v>Operating Group</v>
          </cell>
        </row>
      </sheetData>
      <sheetData sheetId="1311">
        <row r="1">
          <cell r="A1" t="str">
            <v>Operating Group</v>
          </cell>
        </row>
      </sheetData>
      <sheetData sheetId="1312">
        <row r="1">
          <cell r="A1" t="str">
            <v>Operating Group</v>
          </cell>
        </row>
      </sheetData>
      <sheetData sheetId="1313">
        <row r="1">
          <cell r="A1" t="str">
            <v>Operating Group</v>
          </cell>
        </row>
      </sheetData>
      <sheetData sheetId="1314">
        <row r="1">
          <cell r="A1" t="str">
            <v>Operating Group</v>
          </cell>
        </row>
      </sheetData>
      <sheetData sheetId="1315">
        <row r="1">
          <cell r="A1" t="str">
            <v>Operating Group</v>
          </cell>
        </row>
      </sheetData>
      <sheetData sheetId="1316">
        <row r="1">
          <cell r="A1" t="str">
            <v>Operating Group</v>
          </cell>
        </row>
      </sheetData>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ow r="1">
          <cell r="A1">
            <v>0</v>
          </cell>
        </row>
      </sheetData>
      <sheetData sheetId="1338">
        <row r="1">
          <cell r="A1">
            <v>0</v>
          </cell>
        </row>
      </sheetData>
      <sheetData sheetId="1339">
        <row r="1">
          <cell r="A1" t="str">
            <v>Operating Group</v>
          </cell>
        </row>
      </sheetData>
      <sheetData sheetId="1340">
        <row r="1">
          <cell r="A1" t="str">
            <v>Operating Group</v>
          </cell>
        </row>
      </sheetData>
      <sheetData sheetId="1341">
        <row r="1">
          <cell r="A1">
            <v>0</v>
          </cell>
        </row>
      </sheetData>
      <sheetData sheetId="1342">
        <row r="1">
          <cell r="A1">
            <v>0</v>
          </cell>
        </row>
      </sheetData>
      <sheetData sheetId="1343">
        <row r="1">
          <cell r="A1">
            <v>0</v>
          </cell>
        </row>
      </sheetData>
      <sheetData sheetId="1344">
        <row r="1">
          <cell r="A1">
            <v>0</v>
          </cell>
        </row>
      </sheetData>
      <sheetData sheetId="1345">
        <row r="1">
          <cell r="A1" t="str">
            <v>Operating Group</v>
          </cell>
        </row>
      </sheetData>
      <sheetData sheetId="1346">
        <row r="1">
          <cell r="A1" t="str">
            <v>Operating Group</v>
          </cell>
        </row>
      </sheetData>
      <sheetData sheetId="1347">
        <row r="1">
          <cell r="A1" t="str">
            <v>Operating Group</v>
          </cell>
        </row>
      </sheetData>
      <sheetData sheetId="1348">
        <row r="1">
          <cell r="A1" t="str">
            <v>Operating Group</v>
          </cell>
        </row>
      </sheetData>
      <sheetData sheetId="1349">
        <row r="1">
          <cell r="A1">
            <v>0</v>
          </cell>
        </row>
      </sheetData>
      <sheetData sheetId="1350">
        <row r="1">
          <cell r="A1">
            <v>0</v>
          </cell>
        </row>
      </sheetData>
      <sheetData sheetId="1351">
        <row r="1">
          <cell r="A1" t="str">
            <v>Operating Group</v>
          </cell>
        </row>
      </sheetData>
      <sheetData sheetId="1352">
        <row r="1">
          <cell r="A1" t="str">
            <v>Operating Group</v>
          </cell>
        </row>
      </sheetData>
      <sheetData sheetId="1353">
        <row r="1">
          <cell r="A1" t="str">
            <v>Operating Group</v>
          </cell>
        </row>
      </sheetData>
      <sheetData sheetId="1354">
        <row r="1">
          <cell r="A1">
            <v>0</v>
          </cell>
        </row>
      </sheetData>
      <sheetData sheetId="1355">
        <row r="1">
          <cell r="A1">
            <v>0</v>
          </cell>
        </row>
      </sheetData>
      <sheetData sheetId="1356">
        <row r="1">
          <cell r="A1">
            <v>0</v>
          </cell>
        </row>
      </sheetData>
      <sheetData sheetId="1357">
        <row r="1">
          <cell r="A1" t="str">
            <v>Operating Group</v>
          </cell>
        </row>
      </sheetData>
      <sheetData sheetId="1358">
        <row r="1">
          <cell r="A1" t="str">
            <v>Operating Group</v>
          </cell>
        </row>
      </sheetData>
      <sheetData sheetId="1359">
        <row r="1">
          <cell r="A1" t="str">
            <v>Operating Group</v>
          </cell>
        </row>
      </sheetData>
      <sheetData sheetId="1360">
        <row r="1">
          <cell r="A1" t="str">
            <v>Operating Group</v>
          </cell>
        </row>
      </sheetData>
      <sheetData sheetId="1361">
        <row r="1">
          <cell r="A1">
            <v>0</v>
          </cell>
        </row>
      </sheetData>
      <sheetData sheetId="1362">
        <row r="1">
          <cell r="A1">
            <v>0</v>
          </cell>
        </row>
      </sheetData>
      <sheetData sheetId="1363">
        <row r="1">
          <cell r="A1" t="str">
            <v>Operating Group</v>
          </cell>
        </row>
      </sheetData>
      <sheetData sheetId="1364">
        <row r="1">
          <cell r="A1" t="str">
            <v>Operating Group</v>
          </cell>
        </row>
      </sheetData>
      <sheetData sheetId="1365">
        <row r="1">
          <cell r="A1" t="str">
            <v>Operating Group</v>
          </cell>
        </row>
      </sheetData>
      <sheetData sheetId="1366">
        <row r="1">
          <cell r="A1" t="str">
            <v>Operating Group</v>
          </cell>
        </row>
      </sheetData>
      <sheetData sheetId="1367">
        <row r="1">
          <cell r="A1" t="str">
            <v>Operating Group</v>
          </cell>
        </row>
      </sheetData>
      <sheetData sheetId="1368">
        <row r="1">
          <cell r="A1">
            <v>0</v>
          </cell>
        </row>
      </sheetData>
      <sheetData sheetId="1369">
        <row r="1">
          <cell r="A1" t="str">
            <v>Operating Group</v>
          </cell>
        </row>
      </sheetData>
      <sheetData sheetId="1370">
        <row r="1">
          <cell r="A1" t="str">
            <v>Operating Group</v>
          </cell>
        </row>
      </sheetData>
      <sheetData sheetId="1371">
        <row r="1">
          <cell r="A1" t="str">
            <v>Operating Group</v>
          </cell>
        </row>
      </sheetData>
      <sheetData sheetId="1372">
        <row r="1">
          <cell r="A1" t="str">
            <v>Operating Group</v>
          </cell>
        </row>
      </sheetData>
      <sheetData sheetId="1373">
        <row r="1">
          <cell r="A1" t="str">
            <v>Operating Group</v>
          </cell>
        </row>
      </sheetData>
      <sheetData sheetId="1374">
        <row r="1">
          <cell r="A1" t="str">
            <v>Operating Group</v>
          </cell>
        </row>
      </sheetData>
      <sheetData sheetId="1375">
        <row r="1">
          <cell r="A1">
            <v>0</v>
          </cell>
        </row>
      </sheetData>
      <sheetData sheetId="1376">
        <row r="1">
          <cell r="A1" t="str">
            <v>Operating Group</v>
          </cell>
        </row>
      </sheetData>
      <sheetData sheetId="1377">
        <row r="1">
          <cell r="A1">
            <v>0</v>
          </cell>
        </row>
      </sheetData>
      <sheetData sheetId="1378">
        <row r="1">
          <cell r="A1" t="str">
            <v>Operating Group</v>
          </cell>
        </row>
      </sheetData>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ow r="1">
          <cell r="A1" t="str">
            <v>Operating Group</v>
          </cell>
        </row>
      </sheetData>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ow r="1">
          <cell r="A1" t="str">
            <v>Operating Group</v>
          </cell>
        </row>
      </sheetData>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ow r="1">
          <cell r="A1" t="str">
            <v>Operating Group</v>
          </cell>
        </row>
      </sheetData>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ow r="3">
          <cell r="BC3" t="str">
            <v>QUOTATION  NO.   :</v>
          </cell>
        </row>
      </sheetData>
      <sheetData sheetId="1513">
        <row r="1">
          <cell r="A1" t="str">
            <v>Operating Group</v>
          </cell>
        </row>
      </sheetData>
      <sheetData sheetId="1514">
        <row r="3">
          <cell r="BC3" t="str">
            <v>QUOTATION  NO.   :</v>
          </cell>
        </row>
      </sheetData>
      <sheetData sheetId="1515">
        <row r="3">
          <cell r="BC3" t="str">
            <v>QUOTATION  NO.   :</v>
          </cell>
        </row>
      </sheetData>
      <sheetData sheetId="1516">
        <row r="3">
          <cell r="BC3" t="str">
            <v>QUOTATION  NO.   :</v>
          </cell>
        </row>
      </sheetData>
      <sheetData sheetId="1517">
        <row r="3">
          <cell r="BC3" t="str">
            <v>QUOTATION  NO.   :</v>
          </cell>
        </row>
      </sheetData>
      <sheetData sheetId="1518">
        <row r="3">
          <cell r="BC3" t="str">
            <v>QUOTATION  NO.   :</v>
          </cell>
        </row>
      </sheetData>
      <sheetData sheetId="1519">
        <row r="3">
          <cell r="BC3" t="str">
            <v>QUOTATION  NO.   :</v>
          </cell>
        </row>
      </sheetData>
      <sheetData sheetId="1520">
        <row r="3">
          <cell r="BC3" t="str">
            <v>QUOTATION  NO.   :</v>
          </cell>
        </row>
      </sheetData>
      <sheetData sheetId="1521">
        <row r="3">
          <cell r="BC3" t="str">
            <v>QUOTATION  NO.   :</v>
          </cell>
        </row>
      </sheetData>
      <sheetData sheetId="1522">
        <row r="3">
          <cell r="BC3" t="str">
            <v>QUOTATION  NO.   :</v>
          </cell>
        </row>
      </sheetData>
      <sheetData sheetId="1523">
        <row r="3">
          <cell r="BC3" t="str">
            <v>QUOTATION  NO.   :</v>
          </cell>
        </row>
      </sheetData>
      <sheetData sheetId="1524">
        <row r="3">
          <cell r="BC3" t="str">
            <v>QUOTATION  NO.   :</v>
          </cell>
        </row>
      </sheetData>
      <sheetData sheetId="1525">
        <row r="3">
          <cell r="BC3" t="str">
            <v>QUOTATION  NO.   :</v>
          </cell>
        </row>
      </sheetData>
      <sheetData sheetId="1526">
        <row r="3">
          <cell r="BC3" t="str">
            <v>QUOTATION  NO.   :</v>
          </cell>
        </row>
      </sheetData>
      <sheetData sheetId="1527">
        <row r="3">
          <cell r="BC3" t="str">
            <v>QUOTATION  NO.   :</v>
          </cell>
        </row>
      </sheetData>
      <sheetData sheetId="1528">
        <row r="3">
          <cell r="BC3" t="str">
            <v>QUOTATION  NO.   :</v>
          </cell>
        </row>
      </sheetData>
      <sheetData sheetId="1529">
        <row r="3">
          <cell r="BC3" t="str">
            <v>QUOTATION  NO.   :</v>
          </cell>
        </row>
      </sheetData>
      <sheetData sheetId="1530">
        <row r="3">
          <cell r="BC3" t="str">
            <v>QUOTATION  NO.   :</v>
          </cell>
        </row>
      </sheetData>
      <sheetData sheetId="1531">
        <row r="3">
          <cell r="BC3" t="str">
            <v>QUOTATION  NO.   :</v>
          </cell>
        </row>
      </sheetData>
      <sheetData sheetId="1532">
        <row r="3">
          <cell r="BC3" t="str">
            <v>QUOTATION  NO.   :</v>
          </cell>
        </row>
      </sheetData>
      <sheetData sheetId="1533">
        <row r="3">
          <cell r="BC3" t="str">
            <v>QUOTATION  NO.   :</v>
          </cell>
        </row>
      </sheetData>
      <sheetData sheetId="1534">
        <row r="3">
          <cell r="BC3" t="str">
            <v>QUOTATION  NO.   :</v>
          </cell>
        </row>
      </sheetData>
      <sheetData sheetId="1535">
        <row r="3">
          <cell r="BC3" t="str">
            <v>QUOTATION  NO.   :</v>
          </cell>
        </row>
      </sheetData>
      <sheetData sheetId="1536">
        <row r="3">
          <cell r="BC3" t="str">
            <v>QUOTATION  NO.   :</v>
          </cell>
        </row>
      </sheetData>
      <sheetData sheetId="1537">
        <row r="3">
          <cell r="BC3" t="str">
            <v>QUOTATION  NO.   :</v>
          </cell>
        </row>
      </sheetData>
      <sheetData sheetId="1538">
        <row r="3">
          <cell r="BC3" t="str">
            <v>QUOTATION  NO.   :</v>
          </cell>
        </row>
      </sheetData>
      <sheetData sheetId="1539">
        <row r="3">
          <cell r="BC3" t="str">
            <v>QUOTATION  NO.   :</v>
          </cell>
        </row>
      </sheetData>
      <sheetData sheetId="1540">
        <row r="3">
          <cell r="BC3" t="str">
            <v>QUOTATION  NO.   :</v>
          </cell>
        </row>
      </sheetData>
      <sheetData sheetId="1541">
        <row r="3">
          <cell r="BC3" t="str">
            <v>QUOTATION  NO.   :</v>
          </cell>
        </row>
      </sheetData>
      <sheetData sheetId="1542">
        <row r="3">
          <cell r="BC3" t="str">
            <v>QUOTATION  NO.   :</v>
          </cell>
        </row>
      </sheetData>
      <sheetData sheetId="1543">
        <row r="3">
          <cell r="BC3" t="str">
            <v>QUOTATION  NO.   :</v>
          </cell>
        </row>
      </sheetData>
      <sheetData sheetId="1544">
        <row r="3">
          <cell r="BC3" t="str">
            <v>QUOTATION  NO.   :</v>
          </cell>
        </row>
      </sheetData>
      <sheetData sheetId="1545">
        <row r="3">
          <cell r="BC3" t="str">
            <v>QUOTATION  NO.   :</v>
          </cell>
        </row>
      </sheetData>
      <sheetData sheetId="1546">
        <row r="3">
          <cell r="BC3" t="str">
            <v>QUOTATION  NO.   :</v>
          </cell>
        </row>
      </sheetData>
      <sheetData sheetId="1547">
        <row r="3">
          <cell r="BC3" t="str">
            <v>QUOTATION  NO.   :</v>
          </cell>
        </row>
      </sheetData>
      <sheetData sheetId="1548">
        <row r="3">
          <cell r="BC3" t="str">
            <v>QUOTATION  NO.   :</v>
          </cell>
        </row>
      </sheetData>
      <sheetData sheetId="1549">
        <row r="3">
          <cell r="BC3" t="str">
            <v>QUOTATION  NO.   :</v>
          </cell>
        </row>
      </sheetData>
      <sheetData sheetId="1550">
        <row r="3">
          <cell r="BC3" t="str">
            <v>QUOTATION  NO.   :</v>
          </cell>
        </row>
      </sheetData>
      <sheetData sheetId="1551">
        <row r="3">
          <cell r="BC3" t="str">
            <v>QUOTATION  NO.   :</v>
          </cell>
        </row>
      </sheetData>
      <sheetData sheetId="1552">
        <row r="3">
          <cell r="BC3" t="str">
            <v>QUOTATION  NO.   :</v>
          </cell>
        </row>
      </sheetData>
      <sheetData sheetId="1553">
        <row r="3">
          <cell r="BC3" t="str">
            <v>QUOTATION  NO.   :</v>
          </cell>
        </row>
      </sheetData>
      <sheetData sheetId="1554">
        <row r="3">
          <cell r="BC3" t="str">
            <v>QUOTATION  NO.   :</v>
          </cell>
        </row>
      </sheetData>
      <sheetData sheetId="1555">
        <row r="3">
          <cell r="BC3" t="str">
            <v>QUOTATION  NO.   :</v>
          </cell>
        </row>
      </sheetData>
      <sheetData sheetId="1556">
        <row r="3">
          <cell r="BC3" t="str">
            <v>QUOTATION  NO.   :</v>
          </cell>
        </row>
      </sheetData>
      <sheetData sheetId="1557">
        <row r="3">
          <cell r="BC3" t="str">
            <v>QUOTATION  NO.   :</v>
          </cell>
        </row>
      </sheetData>
      <sheetData sheetId="1558">
        <row r="3">
          <cell r="BC3" t="str">
            <v>QUOTATION  NO.   :</v>
          </cell>
        </row>
      </sheetData>
      <sheetData sheetId="1559">
        <row r="3">
          <cell r="BC3" t="str">
            <v>QUOTATION  NO.   :</v>
          </cell>
        </row>
      </sheetData>
      <sheetData sheetId="1560">
        <row r="3">
          <cell r="BC3" t="str">
            <v>QUOTATION  NO.   :</v>
          </cell>
        </row>
      </sheetData>
      <sheetData sheetId="1561">
        <row r="3">
          <cell r="BC3" t="str">
            <v>QUOTATION  NO.   :</v>
          </cell>
        </row>
      </sheetData>
      <sheetData sheetId="1562">
        <row r="3">
          <cell r="BC3" t="str">
            <v>QUOTATION  NO.   :</v>
          </cell>
        </row>
      </sheetData>
      <sheetData sheetId="1563">
        <row r="3">
          <cell r="BC3" t="str">
            <v>QUOTATION  NO.   :</v>
          </cell>
        </row>
      </sheetData>
      <sheetData sheetId="1564">
        <row r="3">
          <cell r="BC3" t="str">
            <v>QUOTATION  NO.   :</v>
          </cell>
        </row>
      </sheetData>
      <sheetData sheetId="1565">
        <row r="3">
          <cell r="BC3" t="str">
            <v>QUOTATION  NO.   :</v>
          </cell>
        </row>
      </sheetData>
      <sheetData sheetId="1566">
        <row r="3">
          <cell r="BC3" t="str">
            <v>QUOTATION  NO.   :</v>
          </cell>
        </row>
      </sheetData>
      <sheetData sheetId="1567">
        <row r="3">
          <cell r="BC3" t="str">
            <v>QUOTATION  NO.   :</v>
          </cell>
        </row>
      </sheetData>
      <sheetData sheetId="1568">
        <row r="3">
          <cell r="BC3" t="str">
            <v>QUOTATION  NO.   :</v>
          </cell>
        </row>
      </sheetData>
      <sheetData sheetId="1569">
        <row r="3">
          <cell r="BC3" t="str">
            <v>QUOTATION  NO.   :</v>
          </cell>
        </row>
      </sheetData>
      <sheetData sheetId="1570">
        <row r="3">
          <cell r="BC3" t="str">
            <v>QUOTATION  NO.   :</v>
          </cell>
        </row>
      </sheetData>
      <sheetData sheetId="1571">
        <row r="3">
          <cell r="BC3" t="str">
            <v>QUOTATION  NO.   :</v>
          </cell>
        </row>
      </sheetData>
      <sheetData sheetId="1572">
        <row r="3">
          <cell r="BC3" t="str">
            <v>QUOTATION  NO.   :</v>
          </cell>
        </row>
      </sheetData>
      <sheetData sheetId="1573">
        <row r="3">
          <cell r="BC3" t="str">
            <v>QUOTATION  NO.   :</v>
          </cell>
        </row>
      </sheetData>
      <sheetData sheetId="1574">
        <row r="3">
          <cell r="BC3" t="str">
            <v>QUOTATION  NO.   :</v>
          </cell>
        </row>
      </sheetData>
      <sheetData sheetId="1575">
        <row r="3">
          <cell r="BC3" t="str">
            <v>QUOTATION  NO.   :</v>
          </cell>
        </row>
      </sheetData>
      <sheetData sheetId="1576">
        <row r="3">
          <cell r="BC3" t="str">
            <v>QUOTATION  NO.   :</v>
          </cell>
        </row>
      </sheetData>
      <sheetData sheetId="1577">
        <row r="3">
          <cell r="BC3" t="str">
            <v>QUOTATION  NO.   :</v>
          </cell>
        </row>
      </sheetData>
      <sheetData sheetId="1578">
        <row r="3">
          <cell r="BC3" t="str">
            <v>QUOTATION  NO.   :</v>
          </cell>
        </row>
      </sheetData>
      <sheetData sheetId="1579">
        <row r="3">
          <cell r="BC3" t="str">
            <v>QUOTATION  NO.   :</v>
          </cell>
        </row>
      </sheetData>
      <sheetData sheetId="1580">
        <row r="3">
          <cell r="BC3" t="str">
            <v>QUOTATION  NO.   :</v>
          </cell>
        </row>
      </sheetData>
      <sheetData sheetId="1581">
        <row r="3">
          <cell r="BC3" t="str">
            <v>QUOTATION  NO.   :</v>
          </cell>
        </row>
      </sheetData>
      <sheetData sheetId="1582">
        <row r="3">
          <cell r="BC3" t="str">
            <v>QUOTATION  NO.   :</v>
          </cell>
        </row>
      </sheetData>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ow r="1">
          <cell r="A1" t="str">
            <v>Operating Group</v>
          </cell>
        </row>
      </sheetData>
      <sheetData sheetId="1599">
        <row r="1">
          <cell r="A1" t="str">
            <v>Operating Group</v>
          </cell>
        </row>
      </sheetData>
      <sheetData sheetId="1600">
        <row r="1">
          <cell r="A1" t="str">
            <v>Operating Group</v>
          </cell>
        </row>
      </sheetData>
      <sheetData sheetId="1601">
        <row r="1">
          <cell r="A1" t="str">
            <v>Operating Group</v>
          </cell>
        </row>
      </sheetData>
      <sheetData sheetId="1602">
        <row r="1">
          <cell r="A1" t="str">
            <v>Operating Group</v>
          </cell>
        </row>
      </sheetData>
      <sheetData sheetId="1603">
        <row r="1">
          <cell r="A1" t="str">
            <v>Operating Group</v>
          </cell>
        </row>
      </sheetData>
      <sheetData sheetId="1604">
        <row r="3">
          <cell r="BC3" t="str">
            <v>QUOTATION  NO.   :</v>
          </cell>
        </row>
      </sheetData>
      <sheetData sheetId="1605">
        <row r="3">
          <cell r="BC3" t="str">
            <v>QUOTATION  NO.   :</v>
          </cell>
        </row>
      </sheetData>
      <sheetData sheetId="1606">
        <row r="3">
          <cell r="BC3" t="str">
            <v>QUOTATION  NO.   :</v>
          </cell>
        </row>
      </sheetData>
      <sheetData sheetId="1607">
        <row r="3">
          <cell r="BC3" t="str">
            <v>QUOTATION  NO.   :</v>
          </cell>
        </row>
      </sheetData>
      <sheetData sheetId="1608" refreshError="1"/>
      <sheetData sheetId="1609">
        <row r="3">
          <cell r="BC3" t="str">
            <v>QUOTATION  NO.   :</v>
          </cell>
        </row>
      </sheetData>
      <sheetData sheetId="1610">
        <row r="3">
          <cell r="BC3" t="str">
            <v>QUOTATION  NO.   :</v>
          </cell>
        </row>
      </sheetData>
      <sheetData sheetId="1611">
        <row r="3">
          <cell r="BC3" t="str">
            <v>QUOTATION  NO.   :</v>
          </cell>
        </row>
      </sheetData>
      <sheetData sheetId="1612">
        <row r="3">
          <cell r="BC3" t="str">
            <v>QUOTATION  NO.   :</v>
          </cell>
        </row>
      </sheetData>
      <sheetData sheetId="1613">
        <row r="3">
          <cell r="BC3" t="str">
            <v>QUOTATION  NO.   :</v>
          </cell>
        </row>
      </sheetData>
      <sheetData sheetId="1614">
        <row r="3">
          <cell r="BC3" t="str">
            <v>QUOTATION  NO.   :</v>
          </cell>
        </row>
      </sheetData>
      <sheetData sheetId="1615">
        <row r="3">
          <cell r="BC3" t="str">
            <v>QUOTATION  NO.   :</v>
          </cell>
        </row>
      </sheetData>
      <sheetData sheetId="1616">
        <row r="3">
          <cell r="BC3" t="str">
            <v>QUOTATION  NO.   :</v>
          </cell>
        </row>
      </sheetData>
      <sheetData sheetId="1617">
        <row r="3">
          <cell r="BC3" t="str">
            <v>QUOTATION  NO.   :</v>
          </cell>
        </row>
      </sheetData>
      <sheetData sheetId="1618">
        <row r="3">
          <cell r="BC3" t="str">
            <v>QUOTATION  NO.   :</v>
          </cell>
        </row>
      </sheetData>
      <sheetData sheetId="1619">
        <row r="3">
          <cell r="BC3" t="str">
            <v>QUOTATION  NO.   :</v>
          </cell>
        </row>
      </sheetData>
      <sheetData sheetId="1620">
        <row r="3">
          <cell r="BC3" t="str">
            <v>QUOTATION  NO.   :</v>
          </cell>
        </row>
      </sheetData>
      <sheetData sheetId="1621">
        <row r="3">
          <cell r="BC3" t="str">
            <v>QUOTATION  NO.   :</v>
          </cell>
        </row>
      </sheetData>
      <sheetData sheetId="1622">
        <row r="3">
          <cell r="BC3" t="str">
            <v>QUOTATION  NO.   :</v>
          </cell>
        </row>
      </sheetData>
      <sheetData sheetId="1623">
        <row r="3">
          <cell r="BC3" t="str">
            <v>QUOTATION  NO.   :</v>
          </cell>
        </row>
      </sheetData>
      <sheetData sheetId="1624">
        <row r="3">
          <cell r="BC3" t="str">
            <v>QUOTATION  NO.   :</v>
          </cell>
        </row>
      </sheetData>
      <sheetData sheetId="1625">
        <row r="3">
          <cell r="BC3" t="str">
            <v>QUOTATION  NO.   :</v>
          </cell>
        </row>
      </sheetData>
      <sheetData sheetId="1626">
        <row r="3">
          <cell r="BC3" t="str">
            <v>QUOTATION  NO.   :</v>
          </cell>
        </row>
      </sheetData>
      <sheetData sheetId="1627">
        <row r="3">
          <cell r="BC3" t="str">
            <v>QUOTATION  NO.   :</v>
          </cell>
        </row>
      </sheetData>
      <sheetData sheetId="1628">
        <row r="3">
          <cell r="BC3" t="str">
            <v>QUOTATION  NO.   :</v>
          </cell>
        </row>
      </sheetData>
      <sheetData sheetId="1629">
        <row r="3">
          <cell r="BC3" t="str">
            <v>QUOTATION  NO.   :</v>
          </cell>
        </row>
      </sheetData>
      <sheetData sheetId="1630">
        <row r="3">
          <cell r="BC3" t="str">
            <v>QUOTATION  NO.   :</v>
          </cell>
        </row>
      </sheetData>
      <sheetData sheetId="1631">
        <row r="3">
          <cell r="BC3" t="str">
            <v>QUOTATION  NO.   :</v>
          </cell>
        </row>
      </sheetData>
      <sheetData sheetId="1632">
        <row r="3">
          <cell r="BC3" t="str">
            <v>QUOTATION  NO.   :</v>
          </cell>
        </row>
      </sheetData>
      <sheetData sheetId="1633">
        <row r="3">
          <cell r="BC3" t="str">
            <v>QUOTATION  NO.   :</v>
          </cell>
        </row>
      </sheetData>
      <sheetData sheetId="1634">
        <row r="3">
          <cell r="BC3" t="str">
            <v>QUOTATION  NO.   :</v>
          </cell>
        </row>
      </sheetData>
      <sheetData sheetId="1635">
        <row r="3">
          <cell r="BC3" t="str">
            <v>QUOTATION  NO.   :</v>
          </cell>
        </row>
      </sheetData>
      <sheetData sheetId="1636">
        <row r="3">
          <cell r="BC3" t="str">
            <v>QUOTATION  NO.   :</v>
          </cell>
        </row>
      </sheetData>
      <sheetData sheetId="1637">
        <row r="3">
          <cell r="BC3" t="str">
            <v>QUOTATION  NO.   :</v>
          </cell>
        </row>
      </sheetData>
      <sheetData sheetId="1638">
        <row r="3">
          <cell r="BC3" t="str">
            <v>QUOTATION  NO.   :</v>
          </cell>
        </row>
      </sheetData>
      <sheetData sheetId="1639">
        <row r="3">
          <cell r="BC3" t="str">
            <v>QUOTATION  NO.   :</v>
          </cell>
        </row>
      </sheetData>
      <sheetData sheetId="1640">
        <row r="3">
          <cell r="BC3" t="str">
            <v>QUOTATION  NO.   :</v>
          </cell>
        </row>
      </sheetData>
      <sheetData sheetId="1641">
        <row r="3">
          <cell r="BC3" t="str">
            <v>QUOTATION  NO.   :</v>
          </cell>
        </row>
      </sheetData>
      <sheetData sheetId="1642">
        <row r="3">
          <cell r="BC3" t="str">
            <v>QUOTATION  NO.   :</v>
          </cell>
        </row>
      </sheetData>
      <sheetData sheetId="1643">
        <row r="3">
          <cell r="BC3" t="str">
            <v>QUOTATION  NO.   :</v>
          </cell>
        </row>
      </sheetData>
      <sheetData sheetId="1644">
        <row r="3">
          <cell r="BC3" t="str">
            <v>QUOTATION  NO.   :</v>
          </cell>
        </row>
      </sheetData>
      <sheetData sheetId="1645">
        <row r="3">
          <cell r="BC3" t="str">
            <v>QUOTATION  NO.   :</v>
          </cell>
        </row>
      </sheetData>
      <sheetData sheetId="1646">
        <row r="3">
          <cell r="BC3" t="str">
            <v>QUOTATION  NO.   :</v>
          </cell>
        </row>
      </sheetData>
      <sheetData sheetId="1647">
        <row r="3">
          <cell r="BC3" t="str">
            <v>QUOTATION  NO.   :</v>
          </cell>
        </row>
      </sheetData>
      <sheetData sheetId="1648">
        <row r="3">
          <cell r="BC3" t="str">
            <v>QUOTATION  NO.   :</v>
          </cell>
        </row>
      </sheetData>
      <sheetData sheetId="1649">
        <row r="3">
          <cell r="BC3" t="str">
            <v>QUOTATION  NO.   :</v>
          </cell>
        </row>
      </sheetData>
      <sheetData sheetId="1650">
        <row r="3">
          <cell r="BC3" t="str">
            <v>QUOTATION  NO.   :</v>
          </cell>
        </row>
      </sheetData>
      <sheetData sheetId="1651">
        <row r="3">
          <cell r="BC3" t="str">
            <v>QUOTATION  NO.   :</v>
          </cell>
        </row>
      </sheetData>
      <sheetData sheetId="1652">
        <row r="3">
          <cell r="BC3" t="str">
            <v>QUOTATION  NO.   :</v>
          </cell>
        </row>
      </sheetData>
      <sheetData sheetId="1653">
        <row r="3">
          <cell r="BC3" t="str">
            <v>QUOTATION  NO.   :</v>
          </cell>
        </row>
      </sheetData>
      <sheetData sheetId="1654">
        <row r="3">
          <cell r="BC3" t="str">
            <v>QUOTATION  NO.   :</v>
          </cell>
        </row>
      </sheetData>
      <sheetData sheetId="1655">
        <row r="3">
          <cell r="BC3" t="str">
            <v>QUOTATION  NO.   :</v>
          </cell>
        </row>
      </sheetData>
      <sheetData sheetId="1656">
        <row r="3">
          <cell r="BC3" t="str">
            <v>QUOTATION  NO.   :</v>
          </cell>
        </row>
      </sheetData>
      <sheetData sheetId="1657">
        <row r="3">
          <cell r="BC3" t="str">
            <v>QUOTATION  NO.   :</v>
          </cell>
        </row>
      </sheetData>
      <sheetData sheetId="1658">
        <row r="3">
          <cell r="BC3" t="str">
            <v>QUOTATION  NO.   :</v>
          </cell>
        </row>
      </sheetData>
      <sheetData sheetId="1659">
        <row r="3">
          <cell r="BC3" t="str">
            <v>QUOTATION  NO.   :</v>
          </cell>
        </row>
      </sheetData>
      <sheetData sheetId="1660">
        <row r="3">
          <cell r="BC3" t="str">
            <v>QUOTATION  NO.   :</v>
          </cell>
        </row>
      </sheetData>
      <sheetData sheetId="1661">
        <row r="3">
          <cell r="BC3" t="str">
            <v>QUOTATION  NO.   :</v>
          </cell>
        </row>
      </sheetData>
      <sheetData sheetId="1662">
        <row r="3">
          <cell r="BC3" t="str">
            <v>QUOTATION  NO.   :</v>
          </cell>
        </row>
      </sheetData>
      <sheetData sheetId="1663">
        <row r="3">
          <cell r="BC3" t="str">
            <v>QUOTATION  NO.   :</v>
          </cell>
        </row>
      </sheetData>
      <sheetData sheetId="1664">
        <row r="3">
          <cell r="BC3" t="str">
            <v>QUOTATION  NO.   :</v>
          </cell>
        </row>
      </sheetData>
      <sheetData sheetId="1665">
        <row r="3">
          <cell r="BC3" t="str">
            <v>QUOTATION  NO.   :</v>
          </cell>
        </row>
      </sheetData>
      <sheetData sheetId="1666">
        <row r="3">
          <cell r="BC3" t="str">
            <v>QUOTATION  NO.   :</v>
          </cell>
        </row>
      </sheetData>
      <sheetData sheetId="1667">
        <row r="3">
          <cell r="BC3" t="str">
            <v>QUOTATION  NO.   :</v>
          </cell>
        </row>
      </sheetData>
      <sheetData sheetId="1668">
        <row r="3">
          <cell r="BC3" t="str">
            <v>QUOTATION  NO.   :</v>
          </cell>
        </row>
      </sheetData>
      <sheetData sheetId="1669">
        <row r="3">
          <cell r="BC3" t="str">
            <v>QUOTATION  NO.   :</v>
          </cell>
        </row>
      </sheetData>
      <sheetData sheetId="1670">
        <row r="3">
          <cell r="BC3" t="str">
            <v>QUOTATION  NO.   :</v>
          </cell>
        </row>
      </sheetData>
      <sheetData sheetId="1671">
        <row r="3">
          <cell r="BC3" t="str">
            <v>QUOTATION  NO.   :</v>
          </cell>
        </row>
      </sheetData>
      <sheetData sheetId="1672">
        <row r="3">
          <cell r="BC3" t="str">
            <v>QUOTATION  NO.   :</v>
          </cell>
        </row>
      </sheetData>
      <sheetData sheetId="1673">
        <row r="3">
          <cell r="BC3" t="str">
            <v>QUOTATION  NO.   :</v>
          </cell>
        </row>
      </sheetData>
      <sheetData sheetId="1674">
        <row r="3">
          <cell r="BC3" t="str">
            <v>QUOTATION  NO.   :</v>
          </cell>
        </row>
      </sheetData>
      <sheetData sheetId="1675">
        <row r="3">
          <cell r="BC3" t="str">
            <v>QUOTATION  NO.   :</v>
          </cell>
        </row>
      </sheetData>
      <sheetData sheetId="1676">
        <row r="3">
          <cell r="BC3" t="str">
            <v>QUOTATION  NO.   :</v>
          </cell>
        </row>
      </sheetData>
      <sheetData sheetId="1677">
        <row r="3">
          <cell r="BC3" t="str">
            <v>QUOTATION  NO.   :</v>
          </cell>
        </row>
      </sheetData>
      <sheetData sheetId="1678">
        <row r="3">
          <cell r="BC3" t="str">
            <v>QUOTATION  NO.   :</v>
          </cell>
        </row>
      </sheetData>
      <sheetData sheetId="1679">
        <row r="3">
          <cell r="BC3" t="str">
            <v>QUOTATION  NO.   :</v>
          </cell>
        </row>
      </sheetData>
      <sheetData sheetId="1680">
        <row r="3">
          <cell r="BC3" t="str">
            <v>QUOTATION  NO.   :</v>
          </cell>
        </row>
      </sheetData>
      <sheetData sheetId="1681">
        <row r="3">
          <cell r="BC3" t="str">
            <v>QUOTATION  NO.   :</v>
          </cell>
        </row>
      </sheetData>
      <sheetData sheetId="1682">
        <row r="3">
          <cell r="BC3" t="str">
            <v>QUOTATION  NO.   :</v>
          </cell>
        </row>
      </sheetData>
      <sheetData sheetId="1683">
        <row r="3">
          <cell r="BC3" t="str">
            <v>QUOTATION  NO.   :</v>
          </cell>
        </row>
      </sheetData>
      <sheetData sheetId="1684">
        <row r="3">
          <cell r="BC3" t="str">
            <v>QUOTATION  NO.   :</v>
          </cell>
        </row>
      </sheetData>
      <sheetData sheetId="1685">
        <row r="3">
          <cell r="BC3" t="str">
            <v>QUOTATION  NO.   :</v>
          </cell>
        </row>
      </sheetData>
      <sheetData sheetId="1686">
        <row r="3">
          <cell r="BC3" t="str">
            <v>QUOTATION  NO.   :</v>
          </cell>
        </row>
      </sheetData>
      <sheetData sheetId="1687">
        <row r="3">
          <cell r="BC3" t="str">
            <v>QUOTATION  NO.   :</v>
          </cell>
        </row>
      </sheetData>
      <sheetData sheetId="1688">
        <row r="3">
          <cell r="BC3" t="str">
            <v>QUOTATION  NO.   :</v>
          </cell>
        </row>
      </sheetData>
      <sheetData sheetId="1689">
        <row r="3">
          <cell r="BC3" t="str">
            <v>QUOTATION  NO.   :</v>
          </cell>
        </row>
      </sheetData>
      <sheetData sheetId="1690">
        <row r="3">
          <cell r="BC3" t="str">
            <v>QUOTATION  NO.   :</v>
          </cell>
        </row>
      </sheetData>
      <sheetData sheetId="1691">
        <row r="3">
          <cell r="BC3" t="str">
            <v>QUOTATION  NO.   :</v>
          </cell>
        </row>
      </sheetData>
      <sheetData sheetId="1692">
        <row r="3">
          <cell r="BC3" t="str">
            <v>QUOTATION  NO.   :</v>
          </cell>
        </row>
      </sheetData>
      <sheetData sheetId="1693">
        <row r="3">
          <cell r="BC3" t="str">
            <v>QUOTATION  NO.   :</v>
          </cell>
        </row>
      </sheetData>
      <sheetData sheetId="1694">
        <row r="3">
          <cell r="BC3" t="str">
            <v>QUOTATION  NO.   :</v>
          </cell>
        </row>
      </sheetData>
      <sheetData sheetId="1695">
        <row r="3">
          <cell r="BC3" t="str">
            <v>QUOTATION  NO.   :</v>
          </cell>
        </row>
      </sheetData>
      <sheetData sheetId="1696">
        <row r="3">
          <cell r="BC3" t="str">
            <v>QUOTATION  NO.   :</v>
          </cell>
        </row>
      </sheetData>
      <sheetData sheetId="1697">
        <row r="3">
          <cell r="BC3" t="str">
            <v>QUOTATION  NO.   :</v>
          </cell>
        </row>
      </sheetData>
      <sheetData sheetId="1698">
        <row r="3">
          <cell r="BC3" t="str">
            <v>QUOTATION  NO.   :</v>
          </cell>
        </row>
      </sheetData>
      <sheetData sheetId="1699">
        <row r="3">
          <cell r="BC3" t="str">
            <v>QUOTATION  NO.   :</v>
          </cell>
        </row>
      </sheetData>
      <sheetData sheetId="1700">
        <row r="3">
          <cell r="BC3" t="str">
            <v>QUOTATION  NO.   :</v>
          </cell>
        </row>
      </sheetData>
      <sheetData sheetId="1701">
        <row r="3">
          <cell r="BC3" t="str">
            <v>QUOTATION  NO.   :</v>
          </cell>
        </row>
      </sheetData>
      <sheetData sheetId="1702">
        <row r="3">
          <cell r="BC3" t="str">
            <v>QUOTATION  NO.   :</v>
          </cell>
        </row>
      </sheetData>
      <sheetData sheetId="1703">
        <row r="3">
          <cell r="BC3" t="str">
            <v>QUOTATION  NO.   :</v>
          </cell>
        </row>
      </sheetData>
      <sheetData sheetId="1704">
        <row r="3">
          <cell r="BC3" t="str">
            <v>QUOTATION  NO.   :</v>
          </cell>
        </row>
      </sheetData>
      <sheetData sheetId="1705">
        <row r="3">
          <cell r="BC3" t="str">
            <v>QUOTATION  NO.   :</v>
          </cell>
        </row>
      </sheetData>
      <sheetData sheetId="1706">
        <row r="3">
          <cell r="BC3" t="str">
            <v>QUOTATION  NO.   :</v>
          </cell>
        </row>
      </sheetData>
      <sheetData sheetId="1707">
        <row r="3">
          <cell r="BC3" t="str">
            <v>QUOTATION  NO.   :</v>
          </cell>
        </row>
      </sheetData>
      <sheetData sheetId="1708">
        <row r="3">
          <cell r="BC3" t="str">
            <v>QUOTATION  NO.   :</v>
          </cell>
        </row>
      </sheetData>
      <sheetData sheetId="1709">
        <row r="3">
          <cell r="BC3" t="str">
            <v>QUOTATION  NO.   :</v>
          </cell>
        </row>
      </sheetData>
      <sheetData sheetId="1710">
        <row r="3">
          <cell r="BC3" t="str">
            <v>QUOTATION  NO.   :</v>
          </cell>
        </row>
      </sheetData>
      <sheetData sheetId="1711">
        <row r="3">
          <cell r="BC3" t="str">
            <v>QUOTATION  NO.   :</v>
          </cell>
        </row>
      </sheetData>
      <sheetData sheetId="1712">
        <row r="3">
          <cell r="BC3" t="str">
            <v>QUOTATION  NO.   :</v>
          </cell>
        </row>
      </sheetData>
      <sheetData sheetId="1713">
        <row r="3">
          <cell r="BC3" t="str">
            <v>QUOTATION  NO.   :</v>
          </cell>
        </row>
      </sheetData>
      <sheetData sheetId="1714">
        <row r="3">
          <cell r="BC3" t="str">
            <v>QUOTATION  NO.   :</v>
          </cell>
        </row>
      </sheetData>
      <sheetData sheetId="1715">
        <row r="3">
          <cell r="BC3" t="str">
            <v>QUOTATION  NO.   :</v>
          </cell>
        </row>
      </sheetData>
      <sheetData sheetId="1716">
        <row r="3">
          <cell r="BC3" t="str">
            <v>QUOTATION  NO.   :</v>
          </cell>
        </row>
      </sheetData>
      <sheetData sheetId="1717">
        <row r="3">
          <cell r="BC3" t="str">
            <v>QUOTATION  NO.   :</v>
          </cell>
        </row>
      </sheetData>
      <sheetData sheetId="1718">
        <row r="3">
          <cell r="BC3" t="str">
            <v>QUOTATION  NO.   :</v>
          </cell>
        </row>
      </sheetData>
      <sheetData sheetId="1719">
        <row r="3">
          <cell r="BC3" t="str">
            <v>QUOTATION  NO.   :</v>
          </cell>
        </row>
      </sheetData>
      <sheetData sheetId="1720">
        <row r="3">
          <cell r="BC3" t="str">
            <v>QUOTATION  NO.   :</v>
          </cell>
        </row>
      </sheetData>
      <sheetData sheetId="1721">
        <row r="3">
          <cell r="BC3" t="str">
            <v>QUOTATION  NO.   :</v>
          </cell>
        </row>
      </sheetData>
      <sheetData sheetId="1722">
        <row r="3">
          <cell r="BC3" t="str">
            <v>QUOTATION  NO.   :</v>
          </cell>
        </row>
      </sheetData>
      <sheetData sheetId="1723">
        <row r="3">
          <cell r="BC3" t="str">
            <v>QUOTATION  NO.   :</v>
          </cell>
        </row>
      </sheetData>
      <sheetData sheetId="1724">
        <row r="3">
          <cell r="BC3" t="str">
            <v>QUOTATION  NO.   :</v>
          </cell>
        </row>
      </sheetData>
      <sheetData sheetId="1725">
        <row r="3">
          <cell r="BC3" t="str">
            <v>QUOTATION  NO.   :</v>
          </cell>
        </row>
      </sheetData>
      <sheetData sheetId="1726">
        <row r="3">
          <cell r="BC3" t="str">
            <v>QUOTATION  NO.   :</v>
          </cell>
        </row>
      </sheetData>
      <sheetData sheetId="1727">
        <row r="3">
          <cell r="BC3" t="str">
            <v>QUOTATION  NO.   :</v>
          </cell>
        </row>
      </sheetData>
      <sheetData sheetId="1728">
        <row r="3">
          <cell r="BC3" t="str">
            <v>QUOTATION  NO.   :</v>
          </cell>
        </row>
      </sheetData>
      <sheetData sheetId="1729">
        <row r="3">
          <cell r="BC3" t="str">
            <v>QUOTATION  NO.   :</v>
          </cell>
        </row>
      </sheetData>
      <sheetData sheetId="1730">
        <row r="3">
          <cell r="BC3" t="str">
            <v>QUOTATION  NO.   :</v>
          </cell>
        </row>
      </sheetData>
      <sheetData sheetId="1731">
        <row r="3">
          <cell r="BC3" t="str">
            <v>QUOTATION  NO.   :</v>
          </cell>
        </row>
      </sheetData>
      <sheetData sheetId="1732">
        <row r="3">
          <cell r="BC3" t="str">
            <v>QUOTATION  NO.   :</v>
          </cell>
        </row>
      </sheetData>
      <sheetData sheetId="1733">
        <row r="3">
          <cell r="BC3" t="str">
            <v>QUOTATION  NO.   :</v>
          </cell>
        </row>
      </sheetData>
      <sheetData sheetId="1734">
        <row r="3">
          <cell r="BC3" t="str">
            <v>QUOTATION  NO.   :</v>
          </cell>
        </row>
      </sheetData>
      <sheetData sheetId="1735">
        <row r="3">
          <cell r="BC3" t="str">
            <v>QUOTATION  NO.   :</v>
          </cell>
        </row>
      </sheetData>
      <sheetData sheetId="1736">
        <row r="3">
          <cell r="BC3" t="str">
            <v>QUOTATION  NO.   :</v>
          </cell>
        </row>
      </sheetData>
      <sheetData sheetId="1737">
        <row r="3">
          <cell r="BC3" t="str">
            <v>QUOTATION  NO.   :</v>
          </cell>
        </row>
      </sheetData>
      <sheetData sheetId="1738">
        <row r="3">
          <cell r="BC3" t="str">
            <v>QUOTATION  NO.   :</v>
          </cell>
        </row>
      </sheetData>
      <sheetData sheetId="1739">
        <row r="3">
          <cell r="BC3" t="str">
            <v>QUOTATION  NO.   :</v>
          </cell>
        </row>
      </sheetData>
      <sheetData sheetId="1740">
        <row r="3">
          <cell r="BC3" t="str">
            <v>QUOTATION  NO.   :</v>
          </cell>
        </row>
      </sheetData>
      <sheetData sheetId="1741">
        <row r="3">
          <cell r="BC3" t="str">
            <v>QUOTATION  NO.   :</v>
          </cell>
        </row>
      </sheetData>
      <sheetData sheetId="1742">
        <row r="3">
          <cell r="BC3" t="str">
            <v>QUOTATION  NO.   :</v>
          </cell>
        </row>
      </sheetData>
      <sheetData sheetId="1743">
        <row r="3">
          <cell r="BC3" t="str">
            <v>QUOTATION  NO.   :</v>
          </cell>
        </row>
      </sheetData>
      <sheetData sheetId="1744">
        <row r="3">
          <cell r="BC3" t="str">
            <v>QUOTATION  NO.   :</v>
          </cell>
        </row>
      </sheetData>
      <sheetData sheetId="1745">
        <row r="3">
          <cell r="BC3" t="str">
            <v>QUOTATION  NO.   :</v>
          </cell>
        </row>
      </sheetData>
      <sheetData sheetId="1746">
        <row r="3">
          <cell r="BC3" t="str">
            <v>QUOTATION  NO.   :</v>
          </cell>
        </row>
      </sheetData>
      <sheetData sheetId="1747">
        <row r="3">
          <cell r="BC3" t="str">
            <v>QUOTATION  NO.   :</v>
          </cell>
        </row>
      </sheetData>
      <sheetData sheetId="1748">
        <row r="3">
          <cell r="BC3" t="str">
            <v>QUOTATION  NO.   :</v>
          </cell>
        </row>
      </sheetData>
      <sheetData sheetId="1749">
        <row r="3">
          <cell r="BC3" t="str">
            <v>QUOTATION  NO.   :</v>
          </cell>
        </row>
      </sheetData>
      <sheetData sheetId="1750">
        <row r="3">
          <cell r="BC3" t="str">
            <v>QUOTATION  NO.   :</v>
          </cell>
        </row>
      </sheetData>
      <sheetData sheetId="1751">
        <row r="3">
          <cell r="BC3" t="str">
            <v>QUOTATION  NO.   :</v>
          </cell>
        </row>
      </sheetData>
      <sheetData sheetId="1752">
        <row r="3">
          <cell r="BC3" t="str">
            <v>QUOTATION  NO.   :</v>
          </cell>
        </row>
      </sheetData>
      <sheetData sheetId="1753">
        <row r="3">
          <cell r="BC3" t="str">
            <v>QUOTATION  NO.   :</v>
          </cell>
        </row>
      </sheetData>
      <sheetData sheetId="1754">
        <row r="3">
          <cell r="BC3" t="str">
            <v>QUOTATION  NO.   :</v>
          </cell>
        </row>
      </sheetData>
      <sheetData sheetId="1755">
        <row r="3">
          <cell r="BC3" t="str">
            <v>QUOTATION  NO.   :</v>
          </cell>
        </row>
      </sheetData>
      <sheetData sheetId="1756">
        <row r="3">
          <cell r="BC3" t="str">
            <v>QUOTATION  NO.   :</v>
          </cell>
        </row>
      </sheetData>
      <sheetData sheetId="1757">
        <row r="3">
          <cell r="BC3" t="str">
            <v>QUOTATION  NO.   :</v>
          </cell>
        </row>
      </sheetData>
      <sheetData sheetId="1758">
        <row r="3">
          <cell r="BC3" t="str">
            <v>QUOTATION  NO.   :</v>
          </cell>
        </row>
      </sheetData>
      <sheetData sheetId="1759">
        <row r="3">
          <cell r="BC3" t="str">
            <v>QUOTATION  NO.   :</v>
          </cell>
        </row>
      </sheetData>
      <sheetData sheetId="1760">
        <row r="3">
          <cell r="BC3" t="str">
            <v>QUOTATION  NO.   :</v>
          </cell>
        </row>
      </sheetData>
      <sheetData sheetId="1761">
        <row r="3">
          <cell r="BC3" t="str">
            <v>QUOTATION  NO.   :</v>
          </cell>
        </row>
      </sheetData>
      <sheetData sheetId="1762">
        <row r="3">
          <cell r="BC3" t="str">
            <v>QUOTATION  NO.   :</v>
          </cell>
        </row>
      </sheetData>
      <sheetData sheetId="1763">
        <row r="3">
          <cell r="BC3" t="str">
            <v>QUOTATION  NO.   :</v>
          </cell>
        </row>
      </sheetData>
      <sheetData sheetId="1764">
        <row r="3">
          <cell r="BC3" t="str">
            <v>QUOTATION  NO.   :</v>
          </cell>
        </row>
      </sheetData>
      <sheetData sheetId="1765">
        <row r="3">
          <cell r="BC3" t="str">
            <v>QUOTATION  NO.   :</v>
          </cell>
        </row>
      </sheetData>
      <sheetData sheetId="1766">
        <row r="3">
          <cell r="BC3" t="str">
            <v>QUOTATION  NO.   :</v>
          </cell>
        </row>
      </sheetData>
      <sheetData sheetId="1767">
        <row r="3">
          <cell r="BC3" t="str">
            <v>QUOTATION  NO.   :</v>
          </cell>
        </row>
      </sheetData>
      <sheetData sheetId="1768">
        <row r="3">
          <cell r="BC3" t="str">
            <v>QUOTATION  NO.   :</v>
          </cell>
        </row>
      </sheetData>
      <sheetData sheetId="1769">
        <row r="3">
          <cell r="BC3" t="str">
            <v>QUOTATION  NO.   :</v>
          </cell>
        </row>
      </sheetData>
      <sheetData sheetId="1770">
        <row r="3">
          <cell r="BC3" t="str">
            <v>QUOTATION  NO.   :</v>
          </cell>
        </row>
      </sheetData>
      <sheetData sheetId="1771">
        <row r="3">
          <cell r="BC3" t="str">
            <v>QUOTATION  NO.   :</v>
          </cell>
        </row>
      </sheetData>
      <sheetData sheetId="1772">
        <row r="3">
          <cell r="BC3" t="str">
            <v>QUOTATION  NO.   :</v>
          </cell>
        </row>
      </sheetData>
      <sheetData sheetId="1773">
        <row r="3">
          <cell r="BC3" t="str">
            <v>QUOTATION  NO.   :</v>
          </cell>
        </row>
      </sheetData>
      <sheetData sheetId="1774">
        <row r="3">
          <cell r="BC3" t="str">
            <v>QUOTATION  NO.   :</v>
          </cell>
        </row>
      </sheetData>
      <sheetData sheetId="1775">
        <row r="3">
          <cell r="BC3" t="str">
            <v>QUOTATION  NO.   :</v>
          </cell>
        </row>
      </sheetData>
      <sheetData sheetId="1776">
        <row r="3">
          <cell r="BC3" t="str">
            <v>QUOTATION  NO.   :</v>
          </cell>
        </row>
      </sheetData>
      <sheetData sheetId="1777">
        <row r="3">
          <cell r="BC3" t="str">
            <v>QUOTATION  NO.   :</v>
          </cell>
        </row>
      </sheetData>
      <sheetData sheetId="1778">
        <row r="3">
          <cell r="BC3" t="str">
            <v>QUOTATION  NO.   :</v>
          </cell>
        </row>
      </sheetData>
      <sheetData sheetId="1779">
        <row r="3">
          <cell r="BC3" t="str">
            <v>QUOTATION  NO.   :</v>
          </cell>
        </row>
      </sheetData>
      <sheetData sheetId="1780">
        <row r="3">
          <cell r="BC3" t="str">
            <v>QUOTATION  NO.   :</v>
          </cell>
        </row>
      </sheetData>
      <sheetData sheetId="1781">
        <row r="3">
          <cell r="BC3" t="str">
            <v>QUOTATION  NO.   :</v>
          </cell>
        </row>
      </sheetData>
      <sheetData sheetId="1782">
        <row r="3">
          <cell r="BC3" t="str">
            <v>QUOTATION  NO.   :</v>
          </cell>
        </row>
      </sheetData>
      <sheetData sheetId="1783">
        <row r="3">
          <cell r="BC3" t="str">
            <v>QUOTATION  NO.   :</v>
          </cell>
        </row>
      </sheetData>
      <sheetData sheetId="1784">
        <row r="3">
          <cell r="BC3" t="str">
            <v>QUOTATION  NO.   :</v>
          </cell>
        </row>
      </sheetData>
      <sheetData sheetId="1785">
        <row r="3">
          <cell r="BC3" t="str">
            <v>QUOTATION  NO.   :</v>
          </cell>
        </row>
      </sheetData>
      <sheetData sheetId="1786">
        <row r="3">
          <cell r="BC3" t="str">
            <v>QUOTATION  NO.   :</v>
          </cell>
        </row>
      </sheetData>
      <sheetData sheetId="1787">
        <row r="3">
          <cell r="BC3" t="str">
            <v>QUOTATION  NO.   :</v>
          </cell>
        </row>
      </sheetData>
      <sheetData sheetId="1788">
        <row r="3">
          <cell r="BC3" t="str">
            <v>QUOTATION  NO.   :</v>
          </cell>
        </row>
      </sheetData>
      <sheetData sheetId="1789">
        <row r="3">
          <cell r="BC3" t="str">
            <v>QUOTATION  NO.   :</v>
          </cell>
        </row>
      </sheetData>
      <sheetData sheetId="1790">
        <row r="3">
          <cell r="BC3" t="str">
            <v>QUOTATION  NO.   :</v>
          </cell>
        </row>
      </sheetData>
      <sheetData sheetId="1791">
        <row r="3">
          <cell r="BC3" t="str">
            <v>QUOTATION  NO.   :</v>
          </cell>
        </row>
      </sheetData>
      <sheetData sheetId="1792">
        <row r="3">
          <cell r="BC3" t="str">
            <v>QUOTATION  NO.   :</v>
          </cell>
        </row>
      </sheetData>
      <sheetData sheetId="1793">
        <row r="3">
          <cell r="BC3" t="str">
            <v>QUOTATION  NO.   :</v>
          </cell>
        </row>
      </sheetData>
      <sheetData sheetId="1794">
        <row r="3">
          <cell r="BC3" t="str">
            <v>QUOTATION  NO.   :</v>
          </cell>
        </row>
      </sheetData>
      <sheetData sheetId="1795">
        <row r="3">
          <cell r="BC3" t="str">
            <v>QUOTATION  NO.   :</v>
          </cell>
        </row>
      </sheetData>
      <sheetData sheetId="1796">
        <row r="3">
          <cell r="BC3" t="str">
            <v>QUOTATION  NO.   :</v>
          </cell>
        </row>
      </sheetData>
      <sheetData sheetId="1797">
        <row r="3">
          <cell r="BC3" t="str">
            <v>QUOTATION  NO.   :</v>
          </cell>
        </row>
      </sheetData>
      <sheetData sheetId="1798">
        <row r="3">
          <cell r="BC3" t="str">
            <v>QUOTATION  NO.   :</v>
          </cell>
        </row>
      </sheetData>
      <sheetData sheetId="1799">
        <row r="3">
          <cell r="BC3" t="str">
            <v>QUOTATION  NO.   :</v>
          </cell>
        </row>
      </sheetData>
      <sheetData sheetId="1800">
        <row r="3">
          <cell r="BC3" t="str">
            <v>QUOTATION  NO.   :</v>
          </cell>
        </row>
      </sheetData>
      <sheetData sheetId="1801">
        <row r="3">
          <cell r="BC3" t="str">
            <v>QUOTATION  NO.   :</v>
          </cell>
        </row>
      </sheetData>
      <sheetData sheetId="1802">
        <row r="3">
          <cell r="BC3" t="str">
            <v>QUOTATION  NO.   :</v>
          </cell>
        </row>
      </sheetData>
      <sheetData sheetId="1803">
        <row r="3">
          <cell r="BC3" t="str">
            <v>QUOTATION  NO.   :</v>
          </cell>
        </row>
      </sheetData>
      <sheetData sheetId="1804">
        <row r="3">
          <cell r="BC3" t="str">
            <v>QUOTATION  NO.   :</v>
          </cell>
        </row>
      </sheetData>
      <sheetData sheetId="1805">
        <row r="3">
          <cell r="BC3" t="str">
            <v>QUOTATION  NO.   :</v>
          </cell>
        </row>
      </sheetData>
      <sheetData sheetId="1806">
        <row r="3">
          <cell r="BC3" t="str">
            <v>QUOTATION  NO.   :</v>
          </cell>
        </row>
      </sheetData>
      <sheetData sheetId="1807">
        <row r="3">
          <cell r="BC3" t="str">
            <v>QUOTATION  NO.   :</v>
          </cell>
        </row>
      </sheetData>
      <sheetData sheetId="1808">
        <row r="3">
          <cell r="BC3" t="str">
            <v>QUOTATION  NO.   :</v>
          </cell>
        </row>
      </sheetData>
      <sheetData sheetId="1809">
        <row r="3">
          <cell r="BC3" t="str">
            <v>QUOTATION  NO.   :</v>
          </cell>
        </row>
      </sheetData>
      <sheetData sheetId="1810">
        <row r="3">
          <cell r="BC3" t="str">
            <v>QUOTATION  NO.   :</v>
          </cell>
        </row>
      </sheetData>
      <sheetData sheetId="1811">
        <row r="3">
          <cell r="BC3" t="str">
            <v>QUOTATION  NO.   :</v>
          </cell>
        </row>
      </sheetData>
      <sheetData sheetId="1812">
        <row r="3">
          <cell r="BC3" t="str">
            <v>QUOTATION  NO.   :</v>
          </cell>
        </row>
      </sheetData>
      <sheetData sheetId="1813">
        <row r="3">
          <cell r="BC3" t="str">
            <v>QUOTATION  NO.   :</v>
          </cell>
        </row>
      </sheetData>
      <sheetData sheetId="1814">
        <row r="3">
          <cell r="BC3" t="str">
            <v>QUOTATION  NO.   :</v>
          </cell>
        </row>
      </sheetData>
      <sheetData sheetId="1815">
        <row r="3">
          <cell r="BC3" t="str">
            <v>QUOTATION  NO.   :</v>
          </cell>
        </row>
      </sheetData>
      <sheetData sheetId="1816">
        <row r="3">
          <cell r="BC3" t="str">
            <v>QUOTATION  NO.   :</v>
          </cell>
        </row>
      </sheetData>
      <sheetData sheetId="1817">
        <row r="3">
          <cell r="BC3" t="str">
            <v>QUOTATION  NO.   :</v>
          </cell>
        </row>
      </sheetData>
      <sheetData sheetId="1818">
        <row r="3">
          <cell r="BC3" t="str">
            <v>QUOTATION  NO.   :</v>
          </cell>
        </row>
      </sheetData>
      <sheetData sheetId="1819">
        <row r="3">
          <cell r="BC3" t="str">
            <v>QUOTATION  NO.   :</v>
          </cell>
        </row>
      </sheetData>
      <sheetData sheetId="1820">
        <row r="3">
          <cell r="BC3" t="str">
            <v>QUOTATION  NO.   :</v>
          </cell>
        </row>
      </sheetData>
      <sheetData sheetId="1821">
        <row r="3">
          <cell r="BC3" t="str">
            <v>QUOTATION  NO.   :</v>
          </cell>
        </row>
      </sheetData>
      <sheetData sheetId="1822">
        <row r="3">
          <cell r="BC3" t="str">
            <v>QUOTATION  NO.   :</v>
          </cell>
        </row>
      </sheetData>
      <sheetData sheetId="1823">
        <row r="3">
          <cell r="BC3" t="str">
            <v>QUOTATION  NO.   :</v>
          </cell>
        </row>
      </sheetData>
      <sheetData sheetId="1824">
        <row r="3">
          <cell r="BC3" t="str">
            <v>QUOTATION  NO.   :</v>
          </cell>
        </row>
      </sheetData>
      <sheetData sheetId="1825">
        <row r="3">
          <cell r="BC3" t="str">
            <v>QUOTATION  NO.   :</v>
          </cell>
        </row>
      </sheetData>
      <sheetData sheetId="1826">
        <row r="3">
          <cell r="BC3" t="str">
            <v>QUOTATION  NO.   :</v>
          </cell>
        </row>
      </sheetData>
      <sheetData sheetId="1827">
        <row r="3">
          <cell r="BC3" t="str">
            <v>QUOTATION  NO.   :</v>
          </cell>
        </row>
      </sheetData>
      <sheetData sheetId="1828">
        <row r="3">
          <cell r="BC3" t="str">
            <v>QUOTATION  NO.   :</v>
          </cell>
        </row>
      </sheetData>
      <sheetData sheetId="1829">
        <row r="3">
          <cell r="BC3" t="str">
            <v>QUOTATION  NO.   :</v>
          </cell>
        </row>
      </sheetData>
      <sheetData sheetId="1830">
        <row r="3">
          <cell r="BC3" t="str">
            <v>QUOTATION  NO.   :</v>
          </cell>
        </row>
      </sheetData>
      <sheetData sheetId="1831">
        <row r="3">
          <cell r="BC3" t="str">
            <v>QUOTATION  NO.   :</v>
          </cell>
        </row>
      </sheetData>
      <sheetData sheetId="1832">
        <row r="3">
          <cell r="BC3" t="str">
            <v>QUOTATION  NO.   :</v>
          </cell>
        </row>
      </sheetData>
      <sheetData sheetId="1833">
        <row r="3">
          <cell r="BC3" t="str">
            <v>QUOTATION  NO.   :</v>
          </cell>
        </row>
      </sheetData>
      <sheetData sheetId="1834">
        <row r="3">
          <cell r="BC3" t="str">
            <v>QUOTATION  NO.   :</v>
          </cell>
        </row>
      </sheetData>
      <sheetData sheetId="1835">
        <row r="3">
          <cell r="BC3" t="str">
            <v>QUOTATION  NO.   :</v>
          </cell>
        </row>
      </sheetData>
      <sheetData sheetId="1836">
        <row r="3">
          <cell r="BC3" t="str">
            <v>QUOTATION  NO.   :</v>
          </cell>
        </row>
      </sheetData>
      <sheetData sheetId="1837">
        <row r="3">
          <cell r="BC3" t="str">
            <v>QUOTATION  NO.   :</v>
          </cell>
        </row>
      </sheetData>
      <sheetData sheetId="1838">
        <row r="3">
          <cell r="BC3" t="str">
            <v>QUOTATION  NO.   :</v>
          </cell>
        </row>
      </sheetData>
      <sheetData sheetId="1839">
        <row r="3">
          <cell r="BC3" t="str">
            <v>QUOTATION  NO.   :</v>
          </cell>
        </row>
      </sheetData>
      <sheetData sheetId="1840">
        <row r="3">
          <cell r="BC3" t="str">
            <v>QUOTATION  NO.   :</v>
          </cell>
        </row>
      </sheetData>
      <sheetData sheetId="1841">
        <row r="3">
          <cell r="BC3" t="str">
            <v>QUOTATION  NO.   :</v>
          </cell>
        </row>
      </sheetData>
      <sheetData sheetId="1842">
        <row r="3">
          <cell r="BC3" t="str">
            <v>QUOTATION  NO.   :</v>
          </cell>
        </row>
      </sheetData>
      <sheetData sheetId="1843">
        <row r="3">
          <cell r="BC3" t="str">
            <v>QUOTATION  NO.   :</v>
          </cell>
        </row>
      </sheetData>
      <sheetData sheetId="1844">
        <row r="3">
          <cell r="BC3" t="str">
            <v>QUOTATION  NO.   :</v>
          </cell>
        </row>
      </sheetData>
      <sheetData sheetId="1845">
        <row r="3">
          <cell r="BC3" t="str">
            <v>QUOTATION  NO.   :</v>
          </cell>
        </row>
      </sheetData>
      <sheetData sheetId="1846">
        <row r="3">
          <cell r="BC3" t="str">
            <v>QUOTATION  NO.   :</v>
          </cell>
        </row>
      </sheetData>
      <sheetData sheetId="1847">
        <row r="3">
          <cell r="BC3" t="str">
            <v>QUOTATION  NO.   :</v>
          </cell>
        </row>
      </sheetData>
      <sheetData sheetId="1848">
        <row r="3">
          <cell r="BC3" t="str">
            <v>QUOTATION  NO.   :</v>
          </cell>
        </row>
      </sheetData>
      <sheetData sheetId="1849">
        <row r="3">
          <cell r="BC3" t="str">
            <v>QUOTATION  NO.   :</v>
          </cell>
        </row>
      </sheetData>
      <sheetData sheetId="1850">
        <row r="3">
          <cell r="BC3" t="str">
            <v>QUOTATION  NO.   :</v>
          </cell>
        </row>
      </sheetData>
      <sheetData sheetId="1851">
        <row r="3">
          <cell r="BC3" t="str">
            <v>QUOTATION  NO.   :</v>
          </cell>
        </row>
      </sheetData>
      <sheetData sheetId="1852"/>
      <sheetData sheetId="1853"/>
      <sheetData sheetId="1854"/>
      <sheetData sheetId="1855"/>
      <sheetData sheetId="1856"/>
      <sheetData sheetId="1857">
        <row r="3">
          <cell r="BC3" t="str">
            <v>QUOTATION  NO.   :</v>
          </cell>
        </row>
      </sheetData>
      <sheetData sheetId="1858">
        <row r="3">
          <cell r="BC3" t="str">
            <v>QUOTATION  NO.   :</v>
          </cell>
        </row>
      </sheetData>
      <sheetData sheetId="1859">
        <row r="3">
          <cell r="BC3" t="str">
            <v>QUOTATION  NO.   :</v>
          </cell>
        </row>
      </sheetData>
      <sheetData sheetId="1860">
        <row r="3">
          <cell r="BC3" t="str">
            <v>QUOTATION  NO.   :</v>
          </cell>
        </row>
      </sheetData>
      <sheetData sheetId="1861">
        <row r="3">
          <cell r="BC3" t="str">
            <v>QUOTATION  NO.   :</v>
          </cell>
        </row>
      </sheetData>
      <sheetData sheetId="1862">
        <row r="3">
          <cell r="BC3" t="str">
            <v>QUOTATION  NO.   :</v>
          </cell>
        </row>
      </sheetData>
      <sheetData sheetId="1863">
        <row r="3">
          <cell r="BC3" t="str">
            <v>QUOTATION  NO.   :</v>
          </cell>
        </row>
      </sheetData>
      <sheetData sheetId="1864">
        <row r="3">
          <cell r="BC3" t="str">
            <v>QUOTATION  NO.   :</v>
          </cell>
        </row>
      </sheetData>
      <sheetData sheetId="1865">
        <row r="3">
          <cell r="BC3" t="str">
            <v>QUOTATION  NO.   :</v>
          </cell>
        </row>
      </sheetData>
      <sheetData sheetId="1866">
        <row r="3">
          <cell r="BC3" t="str">
            <v>QUOTATION  NO.   :</v>
          </cell>
        </row>
      </sheetData>
      <sheetData sheetId="1867">
        <row r="3">
          <cell r="BC3" t="str">
            <v>QUOTATION  NO.   :</v>
          </cell>
        </row>
      </sheetData>
      <sheetData sheetId="1868"/>
      <sheetData sheetId="1869"/>
      <sheetData sheetId="1870">
        <row r="3">
          <cell r="BC3" t="str">
            <v>QUOTATION  NO.   :</v>
          </cell>
        </row>
      </sheetData>
      <sheetData sheetId="1871">
        <row r="3">
          <cell r="BC3" t="str">
            <v>QUOTATION  NO.   :</v>
          </cell>
        </row>
      </sheetData>
      <sheetData sheetId="1872">
        <row r="3">
          <cell r="BC3" t="str">
            <v>QUOTATION  NO.   :</v>
          </cell>
        </row>
      </sheetData>
      <sheetData sheetId="1873"/>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ow r="3">
          <cell r="BC3" t="str">
            <v>QUOTATION  NO.   :</v>
          </cell>
        </row>
      </sheetData>
      <sheetData sheetId="2126">
        <row r="3">
          <cell r="BC3" t="str">
            <v>QUOTATION  NO.   :</v>
          </cell>
        </row>
      </sheetData>
      <sheetData sheetId="2127">
        <row r="3">
          <cell r="BC3" t="str">
            <v>QUOTATION  NO.   :</v>
          </cell>
        </row>
      </sheetData>
      <sheetData sheetId="2128">
        <row r="3">
          <cell r="BC3" t="str">
            <v>QUOTATION  NO.   :</v>
          </cell>
        </row>
      </sheetData>
      <sheetData sheetId="2129">
        <row r="3">
          <cell r="BC3" t="str">
            <v>QUOTATION  NO.   :</v>
          </cell>
        </row>
      </sheetData>
      <sheetData sheetId="2130" refreshError="1"/>
      <sheetData sheetId="2131" refreshError="1"/>
      <sheetData sheetId="2132"/>
      <sheetData sheetId="2133"/>
      <sheetData sheetId="2134"/>
      <sheetData sheetId="2135">
        <row r="3">
          <cell r="BC3" t="str">
            <v>QUOTATION  NO.   :</v>
          </cell>
        </row>
      </sheetData>
      <sheetData sheetId="2136">
        <row r="3">
          <cell r="BC3" t="str">
            <v>QUOTATION  NO.   :</v>
          </cell>
        </row>
      </sheetData>
      <sheetData sheetId="2137">
        <row r="3">
          <cell r="BC3" t="str">
            <v>QUOTATION  NO.   :</v>
          </cell>
        </row>
      </sheetData>
      <sheetData sheetId="2138">
        <row r="3">
          <cell r="BC3" t="str">
            <v>QUOTATION  NO.   :</v>
          </cell>
        </row>
      </sheetData>
      <sheetData sheetId="2139">
        <row r="3">
          <cell r="BC3" t="str">
            <v>QUOTATION  NO.   :</v>
          </cell>
        </row>
      </sheetData>
      <sheetData sheetId="2140">
        <row r="3">
          <cell r="BC3" t="str">
            <v>QUOTATION  NO.   :</v>
          </cell>
        </row>
      </sheetData>
      <sheetData sheetId="2141">
        <row r="3">
          <cell r="BC3" t="str">
            <v>QUOTATION  NO.   :</v>
          </cell>
        </row>
      </sheetData>
      <sheetData sheetId="2142">
        <row r="3">
          <cell r="BC3" t="str">
            <v>QUOTATION  NO.   :</v>
          </cell>
        </row>
      </sheetData>
      <sheetData sheetId="2143">
        <row r="3">
          <cell r="BC3" t="str">
            <v>QUOTATION  NO.   :</v>
          </cell>
        </row>
      </sheetData>
      <sheetData sheetId="2144">
        <row r="3">
          <cell r="BC3" t="str">
            <v>QUOTATION  NO.   :</v>
          </cell>
        </row>
      </sheetData>
      <sheetData sheetId="2145">
        <row r="3">
          <cell r="BC3" t="str">
            <v>QUOTATION  NO.   :</v>
          </cell>
        </row>
      </sheetData>
      <sheetData sheetId="2146">
        <row r="3">
          <cell r="BC3" t="str">
            <v>QUOTATION  NO.   :</v>
          </cell>
        </row>
      </sheetData>
      <sheetData sheetId="2147">
        <row r="3">
          <cell r="BC3" t="str">
            <v>QUOTATION  NO.   :</v>
          </cell>
        </row>
      </sheetData>
      <sheetData sheetId="2148">
        <row r="3">
          <cell r="BC3" t="str">
            <v>QUOTATION  NO.   :</v>
          </cell>
        </row>
      </sheetData>
      <sheetData sheetId="2149">
        <row r="3">
          <cell r="BC3" t="str">
            <v>QUOTATION  NO.   :</v>
          </cell>
        </row>
      </sheetData>
      <sheetData sheetId="2150"/>
      <sheetData sheetId="2151"/>
      <sheetData sheetId="2152"/>
      <sheetData sheetId="2153"/>
      <sheetData sheetId="2154"/>
      <sheetData sheetId="2155"/>
      <sheetData sheetId="2156"/>
      <sheetData sheetId="2157">
        <row r="3">
          <cell r="BC3" t="str">
            <v>QUOTATION  NO.   :</v>
          </cell>
        </row>
      </sheetData>
      <sheetData sheetId="2158">
        <row r="3">
          <cell r="BC3" t="str">
            <v>QUOTATION  NO.   :</v>
          </cell>
        </row>
      </sheetData>
      <sheetData sheetId="2159">
        <row r="3">
          <cell r="BC3" t="str">
            <v>QUOTATION  NO.   :</v>
          </cell>
        </row>
      </sheetData>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row r="3">
          <cell r="BC3" t="str">
            <v>QUOTATION  NO.   :</v>
          </cell>
        </row>
      </sheetData>
      <sheetData sheetId="2200">
        <row r="3">
          <cell r="BC3" t="str">
            <v>QUOTATION  NO.   :</v>
          </cell>
        </row>
      </sheetData>
      <sheetData sheetId="2201">
        <row r="3">
          <cell r="BC3" t="str">
            <v>QUOTATION  NO.   :</v>
          </cell>
        </row>
      </sheetData>
      <sheetData sheetId="2202">
        <row r="3">
          <cell r="BC3" t="str">
            <v>QUOTATION  NO.   :</v>
          </cell>
        </row>
      </sheetData>
      <sheetData sheetId="2203">
        <row r="3">
          <cell r="BC3" t="str">
            <v>QUOTATION  NO.   :</v>
          </cell>
        </row>
      </sheetData>
      <sheetData sheetId="2204">
        <row r="3">
          <cell r="BC3" t="str">
            <v>QUOTATION  NO.   :</v>
          </cell>
        </row>
      </sheetData>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row r="3">
          <cell r="BC3" t="str">
            <v>QUOTATION  NO.   :</v>
          </cell>
        </row>
      </sheetData>
      <sheetData sheetId="2241"/>
      <sheetData sheetId="2242"/>
      <sheetData sheetId="2243"/>
      <sheetData sheetId="2244"/>
      <sheetData sheetId="2245">
        <row r="3">
          <cell r="BC3" t="str">
            <v>QUOTATION  NO.   :</v>
          </cell>
        </row>
      </sheetData>
      <sheetData sheetId="2246">
        <row r="3">
          <cell r="BC3" t="str">
            <v>QUOTATION  NO.   :</v>
          </cell>
        </row>
      </sheetData>
      <sheetData sheetId="2247">
        <row r="3">
          <cell r="BC3" t="str">
            <v>QUOTATION  NO.   :</v>
          </cell>
        </row>
      </sheetData>
      <sheetData sheetId="2248"/>
      <sheetData sheetId="2249">
        <row r="3">
          <cell r="BC3" t="str">
            <v>QUOTATION  NO.   :</v>
          </cell>
        </row>
      </sheetData>
      <sheetData sheetId="2250"/>
      <sheetData sheetId="2251"/>
      <sheetData sheetId="2252"/>
      <sheetData sheetId="2253">
        <row r="3">
          <cell r="BC3" t="str">
            <v>QUOTATION  NO.   :</v>
          </cell>
        </row>
      </sheetData>
      <sheetData sheetId="2254">
        <row r="3">
          <cell r="BC3" t="str">
            <v>QUOTATION  NO.   :</v>
          </cell>
        </row>
      </sheetData>
      <sheetData sheetId="2255">
        <row r="3">
          <cell r="BC3" t="str">
            <v>QUOTATION  NO.   :</v>
          </cell>
        </row>
      </sheetData>
      <sheetData sheetId="2256">
        <row r="3">
          <cell r="BC3" t="str">
            <v>QUOTATION  NO.   :</v>
          </cell>
        </row>
      </sheetData>
      <sheetData sheetId="2257">
        <row r="3">
          <cell r="BC3" t="str">
            <v>QUOTATION  NO.   :</v>
          </cell>
        </row>
      </sheetData>
      <sheetData sheetId="2258">
        <row r="3">
          <cell r="BC3" t="str">
            <v>QUOTATION  NO.   :</v>
          </cell>
        </row>
      </sheetData>
      <sheetData sheetId="2259">
        <row r="3">
          <cell r="BC3" t="str">
            <v>QUOTATION  NO.   :</v>
          </cell>
        </row>
      </sheetData>
      <sheetData sheetId="2260">
        <row r="3">
          <cell r="BC3" t="str">
            <v>QUOTATION  NO.   :</v>
          </cell>
        </row>
      </sheetData>
      <sheetData sheetId="2261">
        <row r="3">
          <cell r="BC3" t="str">
            <v>QUOTATION  NO.   :</v>
          </cell>
        </row>
      </sheetData>
      <sheetData sheetId="2262">
        <row r="3">
          <cell r="BC3" t="str">
            <v>QUOTATION  NO.   :</v>
          </cell>
        </row>
      </sheetData>
      <sheetData sheetId="2263">
        <row r="3">
          <cell r="BC3" t="str">
            <v>QUOTATION  NO.   :</v>
          </cell>
        </row>
      </sheetData>
      <sheetData sheetId="2264">
        <row r="3">
          <cell r="BC3" t="str">
            <v>QUOTATION  NO.   :</v>
          </cell>
        </row>
      </sheetData>
      <sheetData sheetId="2265">
        <row r="3">
          <cell r="BC3" t="str">
            <v>QUOTATION  NO.   :</v>
          </cell>
        </row>
      </sheetData>
      <sheetData sheetId="2266">
        <row r="3">
          <cell r="BC3" t="str">
            <v>QUOTATION  NO.   :</v>
          </cell>
        </row>
      </sheetData>
      <sheetData sheetId="2267">
        <row r="3">
          <cell r="BC3" t="str">
            <v>QUOTATION  NO.   :</v>
          </cell>
        </row>
      </sheetData>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row r="3">
          <cell r="BC3" t="str">
            <v>QUOTATION  NO.   :</v>
          </cell>
        </row>
      </sheetData>
      <sheetData sheetId="2318">
        <row r="3">
          <cell r="BC3" t="str">
            <v>QUOTATION  NO.   :</v>
          </cell>
        </row>
      </sheetData>
      <sheetData sheetId="2319">
        <row r="3">
          <cell r="BC3" t="str">
            <v>QUOTATION  NO.   :</v>
          </cell>
        </row>
      </sheetData>
      <sheetData sheetId="2320">
        <row r="3">
          <cell r="BC3" t="str">
            <v>QUOTATION  NO.   :</v>
          </cell>
        </row>
      </sheetData>
      <sheetData sheetId="2321">
        <row r="3">
          <cell r="BC3" t="str">
            <v>QUOTATION  NO.   :</v>
          </cell>
        </row>
      </sheetData>
      <sheetData sheetId="2322">
        <row r="3">
          <cell r="BC3" t="str">
            <v>QUOTATION  NO.   :</v>
          </cell>
        </row>
      </sheetData>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row r="3">
          <cell r="BC3" t="str">
            <v>QUOTATION  NO.   :</v>
          </cell>
        </row>
      </sheetData>
      <sheetData sheetId="2405">
        <row r="3">
          <cell r="BC3" t="str">
            <v>QUOTATION  NO.   :</v>
          </cell>
        </row>
      </sheetData>
      <sheetData sheetId="2406">
        <row r="3">
          <cell r="BC3" t="str">
            <v>QUOTATION  NO.   :</v>
          </cell>
        </row>
      </sheetData>
      <sheetData sheetId="2407">
        <row r="3">
          <cell r="BC3" t="str">
            <v>QUOTATION  NO.   :</v>
          </cell>
        </row>
      </sheetData>
      <sheetData sheetId="2408">
        <row r="1">
          <cell r="A1" t="str">
            <v>Operating Group</v>
          </cell>
        </row>
      </sheetData>
      <sheetData sheetId="2409">
        <row r="3">
          <cell r="BC3" t="str">
            <v>QUOTATION  NO.   :</v>
          </cell>
        </row>
      </sheetData>
      <sheetData sheetId="2410">
        <row r="3">
          <cell r="BC3" t="str">
            <v>QUOTATION  NO.   :</v>
          </cell>
        </row>
      </sheetData>
      <sheetData sheetId="2411">
        <row r="3">
          <cell r="BC3" t="str">
            <v>QUOTATION  NO.   :</v>
          </cell>
        </row>
      </sheetData>
      <sheetData sheetId="2412">
        <row r="3">
          <cell r="BC3" t="str">
            <v>QUOTATION  NO.   :</v>
          </cell>
        </row>
      </sheetData>
      <sheetData sheetId="2413">
        <row r="3">
          <cell r="BC3" t="str">
            <v>QUOTATION  NO.   :</v>
          </cell>
        </row>
      </sheetData>
      <sheetData sheetId="2414">
        <row r="3">
          <cell r="BC3" t="str">
            <v>QUOTATION  NO.   :</v>
          </cell>
        </row>
      </sheetData>
      <sheetData sheetId="2415">
        <row r="3">
          <cell r="BC3" t="str">
            <v>QUOTATION  NO.   :</v>
          </cell>
        </row>
      </sheetData>
      <sheetData sheetId="2416"/>
      <sheetData sheetId="2417"/>
      <sheetData sheetId="2418">
        <row r="3">
          <cell r="BC3" t="str">
            <v>QUOTATION  NO.   :</v>
          </cell>
        </row>
      </sheetData>
      <sheetData sheetId="2419">
        <row r="3">
          <cell r="BC3" t="str">
            <v>QUOTATION  NO.   :</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ow r="1">
          <cell r="A1" t="str">
            <v>Operating Group</v>
          </cell>
        </row>
      </sheetData>
      <sheetData sheetId="2440">
        <row r="1">
          <cell r="A1" t="str">
            <v>Operating Group</v>
          </cell>
        </row>
      </sheetData>
      <sheetData sheetId="2441">
        <row r="1">
          <cell r="A1">
            <v>0</v>
          </cell>
        </row>
      </sheetData>
      <sheetData sheetId="2442">
        <row r="1">
          <cell r="A1">
            <v>0</v>
          </cell>
        </row>
      </sheetData>
      <sheetData sheetId="2443">
        <row r="1">
          <cell r="A1">
            <v>0</v>
          </cell>
        </row>
      </sheetData>
      <sheetData sheetId="2444">
        <row r="1">
          <cell r="A1">
            <v>0</v>
          </cell>
        </row>
      </sheetData>
      <sheetData sheetId="2445">
        <row r="1">
          <cell r="A1" t="str">
            <v>Operating Group</v>
          </cell>
        </row>
      </sheetData>
      <sheetData sheetId="2446">
        <row r="1">
          <cell r="A1" t="str">
            <v>Operating Group</v>
          </cell>
        </row>
      </sheetData>
      <sheetData sheetId="2447">
        <row r="1">
          <cell r="A1" t="str">
            <v>Operating Group</v>
          </cell>
        </row>
      </sheetData>
      <sheetData sheetId="2448">
        <row r="1">
          <cell r="A1" t="str">
            <v>Operating Group</v>
          </cell>
        </row>
      </sheetData>
      <sheetData sheetId="2449">
        <row r="1">
          <cell r="A1">
            <v>0</v>
          </cell>
        </row>
      </sheetData>
      <sheetData sheetId="2450">
        <row r="1">
          <cell r="A1" t="str">
            <v>Operating Group</v>
          </cell>
        </row>
      </sheetData>
      <sheetData sheetId="2451">
        <row r="1">
          <cell r="A1" t="str">
            <v>Operating Group</v>
          </cell>
        </row>
      </sheetData>
      <sheetData sheetId="2452">
        <row r="1">
          <cell r="A1">
            <v>0</v>
          </cell>
        </row>
      </sheetData>
      <sheetData sheetId="2453">
        <row r="1">
          <cell r="A1" t="str">
            <v>Operating Group</v>
          </cell>
        </row>
      </sheetData>
      <sheetData sheetId="2454">
        <row r="1">
          <cell r="A1" t="str">
            <v>Operating Group</v>
          </cell>
        </row>
      </sheetData>
      <sheetData sheetId="2455">
        <row r="1">
          <cell r="A1" t="str">
            <v>Operating Group</v>
          </cell>
        </row>
      </sheetData>
      <sheetData sheetId="2456">
        <row r="1">
          <cell r="A1">
            <v>0</v>
          </cell>
        </row>
      </sheetData>
      <sheetData sheetId="2457">
        <row r="1">
          <cell r="A1" t="str">
            <v>Operating Group</v>
          </cell>
        </row>
      </sheetData>
      <sheetData sheetId="2458">
        <row r="1">
          <cell r="A1">
            <v>0</v>
          </cell>
        </row>
      </sheetData>
      <sheetData sheetId="2459">
        <row r="1">
          <cell r="A1" t="str">
            <v>Operating Group</v>
          </cell>
        </row>
      </sheetData>
      <sheetData sheetId="2460">
        <row r="1">
          <cell r="A1" t="str">
            <v>Operating Group</v>
          </cell>
        </row>
      </sheetData>
      <sheetData sheetId="2461">
        <row r="1">
          <cell r="A1" t="str">
            <v>Operating Group</v>
          </cell>
        </row>
      </sheetData>
      <sheetData sheetId="2462">
        <row r="1">
          <cell r="A1">
            <v>0</v>
          </cell>
        </row>
      </sheetData>
      <sheetData sheetId="2463">
        <row r="1">
          <cell r="A1" t="str">
            <v>Operating Group</v>
          </cell>
        </row>
      </sheetData>
      <sheetData sheetId="2464">
        <row r="1">
          <cell r="A1" t="str">
            <v>Operating Group</v>
          </cell>
        </row>
      </sheetData>
      <sheetData sheetId="2465">
        <row r="1">
          <cell r="A1">
            <v>0</v>
          </cell>
        </row>
      </sheetData>
      <sheetData sheetId="2466">
        <row r="1">
          <cell r="A1" t="str">
            <v>Operating Group</v>
          </cell>
        </row>
      </sheetData>
      <sheetData sheetId="2467">
        <row r="1">
          <cell r="A1">
            <v>0</v>
          </cell>
        </row>
      </sheetData>
      <sheetData sheetId="2468">
        <row r="1">
          <cell r="A1">
            <v>0</v>
          </cell>
        </row>
      </sheetData>
      <sheetData sheetId="2469">
        <row r="1">
          <cell r="A1" t="str">
            <v>Operating Group</v>
          </cell>
        </row>
      </sheetData>
      <sheetData sheetId="2470">
        <row r="1">
          <cell r="A1">
            <v>0</v>
          </cell>
        </row>
      </sheetData>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row r="3">
          <cell r="BC3" t="str">
            <v>QUOTATION  NO.   :</v>
          </cell>
        </row>
      </sheetData>
      <sheetData sheetId="2551">
        <row r="3">
          <cell r="BC3" t="str">
            <v>QUOTATION  NO.   :</v>
          </cell>
        </row>
      </sheetData>
      <sheetData sheetId="2552">
        <row r="3">
          <cell r="BC3" t="str">
            <v>QUOTATION  NO.   :</v>
          </cell>
        </row>
      </sheetData>
      <sheetData sheetId="2553">
        <row r="3">
          <cell r="BC3" t="str">
            <v>QUOTATION  NO.   :</v>
          </cell>
        </row>
      </sheetData>
      <sheetData sheetId="2554">
        <row r="3">
          <cell r="BC3" t="str">
            <v>QUOTATION  NO.   :</v>
          </cell>
        </row>
      </sheetData>
      <sheetData sheetId="2555">
        <row r="3">
          <cell r="BC3" t="str">
            <v>QUOTATION  NO.   :</v>
          </cell>
        </row>
      </sheetData>
      <sheetData sheetId="2556">
        <row r="3">
          <cell r="BC3" t="str">
            <v>QUOTATION  NO.   :</v>
          </cell>
        </row>
      </sheetData>
      <sheetData sheetId="2557">
        <row r="3">
          <cell r="BC3" t="str">
            <v>QUOTATION  NO.   :</v>
          </cell>
        </row>
      </sheetData>
      <sheetData sheetId="2558">
        <row r="3">
          <cell r="BC3" t="str">
            <v>QUOTATION  NO.   :</v>
          </cell>
        </row>
      </sheetData>
      <sheetData sheetId="2559">
        <row r="3">
          <cell r="BC3" t="str">
            <v>QUOTATION  NO.   :</v>
          </cell>
        </row>
      </sheetData>
      <sheetData sheetId="2560">
        <row r="3">
          <cell r="BC3" t="str">
            <v>QUOTATION  NO.   :</v>
          </cell>
        </row>
      </sheetData>
      <sheetData sheetId="2561">
        <row r="3">
          <cell r="BC3" t="str">
            <v>QUOTATION  NO.   :</v>
          </cell>
        </row>
      </sheetData>
      <sheetData sheetId="2562">
        <row r="3">
          <cell r="BC3" t="str">
            <v>QUOTATION  NO.   :</v>
          </cell>
        </row>
      </sheetData>
      <sheetData sheetId="2563">
        <row r="3">
          <cell r="BC3" t="str">
            <v>QUOTATION  NO.   :</v>
          </cell>
        </row>
      </sheetData>
      <sheetData sheetId="2564">
        <row r="3">
          <cell r="BC3" t="str">
            <v>QUOTATION  NO.   :</v>
          </cell>
        </row>
      </sheetData>
      <sheetData sheetId="2565"/>
      <sheetData sheetId="2566"/>
      <sheetData sheetId="2567"/>
      <sheetData sheetId="2568"/>
      <sheetData sheetId="2569"/>
      <sheetData sheetId="2570"/>
      <sheetData sheetId="2571"/>
      <sheetData sheetId="2572">
        <row r="3">
          <cell r="BC3" t="str">
            <v>QUOTATION  NO.   :</v>
          </cell>
        </row>
      </sheetData>
      <sheetData sheetId="2573">
        <row r="3">
          <cell r="BC3" t="str">
            <v>QUOTATION  NO.   :</v>
          </cell>
        </row>
      </sheetData>
      <sheetData sheetId="2574">
        <row r="3">
          <cell r="BC3" t="str">
            <v>QUOTATION  NO.   :</v>
          </cell>
        </row>
      </sheetData>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row r="3">
          <cell r="BC3" t="str">
            <v>QUOTATION  NO.   :</v>
          </cell>
        </row>
      </sheetData>
      <sheetData sheetId="2658"/>
      <sheetData sheetId="2659"/>
      <sheetData sheetId="2660"/>
      <sheetData sheetId="2661"/>
      <sheetData sheetId="2662">
        <row r="3">
          <cell r="BC3" t="str">
            <v>QUOTATION  NO.   :</v>
          </cell>
        </row>
      </sheetData>
      <sheetData sheetId="2663">
        <row r="3">
          <cell r="BC3" t="str">
            <v>QUOTATION  NO.   :</v>
          </cell>
        </row>
      </sheetData>
      <sheetData sheetId="2664">
        <row r="3">
          <cell r="BC3" t="str">
            <v>QUOTATION  NO.   :</v>
          </cell>
        </row>
      </sheetData>
      <sheetData sheetId="2665"/>
      <sheetData sheetId="2666">
        <row r="3">
          <cell r="BC3" t="str">
            <v>QUOTATION  NO.   :</v>
          </cell>
        </row>
      </sheetData>
      <sheetData sheetId="2667"/>
      <sheetData sheetId="2668"/>
      <sheetData sheetId="2669"/>
      <sheetData sheetId="2670"/>
      <sheetData sheetId="2671">
        <row r="3">
          <cell r="BC3" t="str">
            <v>QUOTATION  NO.   :</v>
          </cell>
        </row>
      </sheetData>
      <sheetData sheetId="2672">
        <row r="3">
          <cell r="BC3" t="str">
            <v>QUOTATION  NO.   :</v>
          </cell>
        </row>
      </sheetData>
      <sheetData sheetId="2673">
        <row r="3">
          <cell r="BC3" t="str">
            <v>QUOTATION  NO.   :</v>
          </cell>
        </row>
      </sheetData>
      <sheetData sheetId="2674">
        <row r="3">
          <cell r="BC3" t="str">
            <v>QUOTATION  NO.   :</v>
          </cell>
        </row>
      </sheetData>
      <sheetData sheetId="2675">
        <row r="3">
          <cell r="BC3" t="str">
            <v>QUOTATION  NO.   :</v>
          </cell>
        </row>
      </sheetData>
      <sheetData sheetId="2676">
        <row r="3">
          <cell r="BC3" t="str">
            <v>QUOTATION  NO.   :</v>
          </cell>
        </row>
      </sheetData>
      <sheetData sheetId="2677">
        <row r="3">
          <cell r="BC3" t="str">
            <v>QUOTATION  NO.   :</v>
          </cell>
        </row>
      </sheetData>
      <sheetData sheetId="2678">
        <row r="3">
          <cell r="BC3" t="str">
            <v>QUOTATION  NO.   :</v>
          </cell>
        </row>
      </sheetData>
      <sheetData sheetId="2679">
        <row r="3">
          <cell r="BC3" t="str">
            <v>QUOTATION  NO.   :</v>
          </cell>
        </row>
      </sheetData>
      <sheetData sheetId="2680">
        <row r="3">
          <cell r="BC3" t="str">
            <v>QUOTATION  NO.   :</v>
          </cell>
        </row>
      </sheetData>
      <sheetData sheetId="2681">
        <row r="3">
          <cell r="BC3" t="str">
            <v>QUOTATION  NO.   :</v>
          </cell>
        </row>
      </sheetData>
      <sheetData sheetId="2682">
        <row r="3">
          <cell r="BC3" t="str">
            <v>QUOTATION  NO.   :</v>
          </cell>
        </row>
      </sheetData>
      <sheetData sheetId="2683">
        <row r="3">
          <cell r="BC3" t="str">
            <v>QUOTATION  NO.   :</v>
          </cell>
        </row>
      </sheetData>
      <sheetData sheetId="2684">
        <row r="3">
          <cell r="BC3" t="str">
            <v>QUOTATION  NO.   :</v>
          </cell>
        </row>
      </sheetData>
      <sheetData sheetId="2685">
        <row r="3">
          <cell r="BC3" t="str">
            <v>QUOTATION  NO.   :</v>
          </cell>
        </row>
      </sheetData>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row r="3">
          <cell r="BC3" t="str">
            <v>QUOTATION  NO.   :</v>
          </cell>
        </row>
      </sheetData>
      <sheetData sheetId="2733">
        <row r="3">
          <cell r="BC3" t="str">
            <v>QUOTATION  NO.   :</v>
          </cell>
        </row>
      </sheetData>
      <sheetData sheetId="2734">
        <row r="3">
          <cell r="BC3" t="str">
            <v>QUOTATION  NO.   :</v>
          </cell>
        </row>
      </sheetData>
      <sheetData sheetId="2735">
        <row r="3">
          <cell r="BC3" t="str">
            <v>QUOTATION  NO.   :</v>
          </cell>
        </row>
      </sheetData>
      <sheetData sheetId="2736">
        <row r="3">
          <cell r="BC3" t="str">
            <v>QUOTATION  NO.   :</v>
          </cell>
        </row>
      </sheetData>
      <sheetData sheetId="2737">
        <row r="3">
          <cell r="BC3" t="str">
            <v>QUOTATION  NO.   :</v>
          </cell>
        </row>
      </sheetData>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row r="3">
          <cell r="BC3" t="str">
            <v>QUOTATION  NO.   :</v>
          </cell>
        </row>
      </sheetData>
      <sheetData sheetId="2820">
        <row r="3">
          <cell r="BC3" t="str">
            <v>QUOTATION  NO.   :</v>
          </cell>
        </row>
      </sheetData>
      <sheetData sheetId="2821">
        <row r="3">
          <cell r="BC3" t="str">
            <v>QUOTATION  NO.   :</v>
          </cell>
        </row>
      </sheetData>
      <sheetData sheetId="2822">
        <row r="3">
          <cell r="BC3" t="str">
            <v>QUOTATION  NO.   :</v>
          </cell>
        </row>
      </sheetData>
      <sheetData sheetId="2823">
        <row r="1">
          <cell r="A1" t="str">
            <v>Operating Group</v>
          </cell>
        </row>
      </sheetData>
      <sheetData sheetId="2824">
        <row r="1">
          <cell r="A1" t="str">
            <v>Operating Group</v>
          </cell>
        </row>
      </sheetData>
      <sheetData sheetId="2825">
        <row r="3">
          <cell r="BC3" t="str">
            <v>QUOTATION  NO.   :</v>
          </cell>
        </row>
      </sheetData>
      <sheetData sheetId="2826">
        <row r="3">
          <cell r="BC3" t="str">
            <v>QUOTATION  NO.   :</v>
          </cell>
        </row>
      </sheetData>
      <sheetData sheetId="2827">
        <row r="3">
          <cell r="BC3" t="str">
            <v>QUOTATION  NO.   :</v>
          </cell>
        </row>
      </sheetData>
      <sheetData sheetId="2828">
        <row r="1">
          <cell r="A1" t="str">
            <v>Operating Group</v>
          </cell>
        </row>
      </sheetData>
      <sheetData sheetId="2829">
        <row r="1">
          <cell r="A1" t="str">
            <v>Operating Group</v>
          </cell>
        </row>
      </sheetData>
      <sheetData sheetId="2830">
        <row r="3">
          <cell r="BC3" t="str">
            <v>QUOTATION  NO.   :</v>
          </cell>
        </row>
      </sheetData>
      <sheetData sheetId="2831"/>
      <sheetData sheetId="2832"/>
      <sheetData sheetId="2833"/>
      <sheetData sheetId="2834">
        <row r="3">
          <cell r="BC3" t="str">
            <v>QUOTATION  NO.   :</v>
          </cell>
        </row>
      </sheetData>
      <sheetData sheetId="2835">
        <row r="3">
          <cell r="BC3" t="str">
            <v>QUOTATION  NO.   :</v>
          </cell>
        </row>
      </sheetData>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row r="1">
          <cell r="A1" t="str">
            <v>Operating Group</v>
          </cell>
        </row>
      </sheetData>
      <sheetData sheetId="2856">
        <row r="1">
          <cell r="A1">
            <v>0</v>
          </cell>
        </row>
      </sheetData>
      <sheetData sheetId="2857">
        <row r="1">
          <cell r="A1">
            <v>0</v>
          </cell>
        </row>
      </sheetData>
      <sheetData sheetId="2858">
        <row r="1">
          <cell r="A1">
            <v>0</v>
          </cell>
        </row>
      </sheetData>
      <sheetData sheetId="2859">
        <row r="1">
          <cell r="A1">
            <v>0</v>
          </cell>
        </row>
      </sheetData>
      <sheetData sheetId="2860">
        <row r="1">
          <cell r="A1" t="str">
            <v>Operating Group</v>
          </cell>
        </row>
      </sheetData>
      <sheetData sheetId="2861">
        <row r="1">
          <cell r="A1" t="str">
            <v>Operating Group</v>
          </cell>
        </row>
      </sheetData>
      <sheetData sheetId="2862">
        <row r="1">
          <cell r="A1" t="str">
            <v>Operating Group</v>
          </cell>
        </row>
      </sheetData>
      <sheetData sheetId="2863">
        <row r="1">
          <cell r="A1" t="str">
            <v>Operating Group</v>
          </cell>
        </row>
      </sheetData>
      <sheetData sheetId="2864">
        <row r="1">
          <cell r="A1">
            <v>0</v>
          </cell>
        </row>
      </sheetData>
      <sheetData sheetId="2865">
        <row r="1">
          <cell r="A1" t="str">
            <v>Operating Group</v>
          </cell>
        </row>
      </sheetData>
      <sheetData sheetId="2866">
        <row r="1">
          <cell r="A1" t="str">
            <v>Operating Group</v>
          </cell>
        </row>
      </sheetData>
      <sheetData sheetId="2867">
        <row r="1">
          <cell r="A1">
            <v>0</v>
          </cell>
        </row>
      </sheetData>
      <sheetData sheetId="2868">
        <row r="1">
          <cell r="A1" t="str">
            <v>Operating Group</v>
          </cell>
        </row>
      </sheetData>
      <sheetData sheetId="2869">
        <row r="1">
          <cell r="A1" t="str">
            <v>Operating Group</v>
          </cell>
        </row>
      </sheetData>
      <sheetData sheetId="2870">
        <row r="1">
          <cell r="A1" t="str">
            <v>Operating Group</v>
          </cell>
        </row>
      </sheetData>
      <sheetData sheetId="2871">
        <row r="1">
          <cell r="A1">
            <v>0</v>
          </cell>
        </row>
      </sheetData>
      <sheetData sheetId="2872">
        <row r="1">
          <cell r="A1" t="str">
            <v>Operating Group</v>
          </cell>
        </row>
      </sheetData>
      <sheetData sheetId="2873">
        <row r="1">
          <cell r="A1">
            <v>0</v>
          </cell>
        </row>
      </sheetData>
      <sheetData sheetId="2874">
        <row r="1">
          <cell r="A1" t="str">
            <v>Operating Group</v>
          </cell>
        </row>
      </sheetData>
      <sheetData sheetId="2875">
        <row r="1">
          <cell r="A1" t="str">
            <v>Operating Group</v>
          </cell>
        </row>
      </sheetData>
      <sheetData sheetId="2876">
        <row r="1">
          <cell r="A1" t="str">
            <v>Operating Group</v>
          </cell>
        </row>
      </sheetData>
      <sheetData sheetId="2877">
        <row r="1">
          <cell r="A1">
            <v>0</v>
          </cell>
        </row>
      </sheetData>
      <sheetData sheetId="2878">
        <row r="1">
          <cell r="A1" t="str">
            <v>Operating Group</v>
          </cell>
        </row>
      </sheetData>
      <sheetData sheetId="2879">
        <row r="1">
          <cell r="A1" t="str">
            <v>Operating Group</v>
          </cell>
        </row>
      </sheetData>
      <sheetData sheetId="2880">
        <row r="1">
          <cell r="A1">
            <v>0</v>
          </cell>
        </row>
      </sheetData>
      <sheetData sheetId="2881">
        <row r="1">
          <cell r="A1" t="str">
            <v>Operating Group</v>
          </cell>
        </row>
      </sheetData>
      <sheetData sheetId="2882">
        <row r="1">
          <cell r="A1">
            <v>0</v>
          </cell>
        </row>
      </sheetData>
      <sheetData sheetId="2883">
        <row r="1">
          <cell r="A1">
            <v>0</v>
          </cell>
        </row>
      </sheetData>
      <sheetData sheetId="2884">
        <row r="1">
          <cell r="A1" t="str">
            <v>Operating Group</v>
          </cell>
        </row>
      </sheetData>
      <sheetData sheetId="2885">
        <row r="1">
          <cell r="A1">
            <v>0</v>
          </cell>
        </row>
      </sheetData>
      <sheetData sheetId="2886">
        <row r="1">
          <cell r="A1" t="str">
            <v>Operating Group</v>
          </cell>
        </row>
      </sheetData>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row r="3">
          <cell r="BC3" t="str">
            <v>QUOTATION  NO.   :</v>
          </cell>
        </row>
      </sheetData>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row r="3">
          <cell r="BC3" t="str">
            <v>QUOTATION  NO.   :</v>
          </cell>
        </row>
      </sheetData>
      <sheetData sheetId="2984">
        <row r="3">
          <cell r="BC3" t="str">
            <v>QUOTATION  NO.   :</v>
          </cell>
        </row>
      </sheetData>
      <sheetData sheetId="2985">
        <row r="3">
          <cell r="BC3" t="str">
            <v>QUOTATION  NO.   :</v>
          </cell>
        </row>
      </sheetData>
      <sheetData sheetId="2986">
        <row r="3">
          <cell r="BC3" t="str">
            <v>QUOTATION  NO.   :</v>
          </cell>
        </row>
      </sheetData>
      <sheetData sheetId="2987">
        <row r="3">
          <cell r="BC3" t="str">
            <v>QUOTATION  NO.   :</v>
          </cell>
        </row>
      </sheetData>
      <sheetData sheetId="2988">
        <row r="3">
          <cell r="BC3" t="str">
            <v>QUOTATION  NO.   :</v>
          </cell>
        </row>
      </sheetData>
      <sheetData sheetId="2989">
        <row r="3">
          <cell r="BC3" t="str">
            <v>QUOTATION  NO.   :</v>
          </cell>
        </row>
      </sheetData>
      <sheetData sheetId="2990">
        <row r="3">
          <cell r="BC3" t="str">
            <v>QUOTATION  NO.   :</v>
          </cell>
        </row>
      </sheetData>
      <sheetData sheetId="2991">
        <row r="3">
          <cell r="BC3" t="str">
            <v>QUOTATION  NO.   :</v>
          </cell>
        </row>
      </sheetData>
      <sheetData sheetId="2992">
        <row r="3">
          <cell r="BC3" t="str">
            <v>QUOTATION  NO.   :</v>
          </cell>
        </row>
      </sheetData>
      <sheetData sheetId="2993">
        <row r="3">
          <cell r="BC3" t="str">
            <v>QUOTATION  NO.   :</v>
          </cell>
        </row>
      </sheetData>
      <sheetData sheetId="2994">
        <row r="3">
          <cell r="BC3" t="str">
            <v>QUOTATION  NO.   :</v>
          </cell>
        </row>
      </sheetData>
      <sheetData sheetId="2995">
        <row r="3">
          <cell r="BC3" t="str">
            <v>QUOTATION  NO.   :</v>
          </cell>
        </row>
      </sheetData>
      <sheetData sheetId="2996">
        <row r="3">
          <cell r="BC3" t="str">
            <v>QUOTATION  NO.   :</v>
          </cell>
        </row>
      </sheetData>
      <sheetData sheetId="2997">
        <row r="3">
          <cell r="BC3" t="str">
            <v>QUOTATION  NO.   :</v>
          </cell>
        </row>
      </sheetData>
      <sheetData sheetId="2998"/>
      <sheetData sheetId="2999"/>
      <sheetData sheetId="3000"/>
      <sheetData sheetId="3001"/>
      <sheetData sheetId="3002"/>
      <sheetData sheetId="3003"/>
      <sheetData sheetId="3004"/>
      <sheetData sheetId="3005">
        <row r="3">
          <cell r="BC3" t="str">
            <v>QUOTATION  NO.   :</v>
          </cell>
        </row>
      </sheetData>
      <sheetData sheetId="3006">
        <row r="3">
          <cell r="BC3" t="str">
            <v>QUOTATION  NO.   :</v>
          </cell>
        </row>
      </sheetData>
      <sheetData sheetId="3007">
        <row r="3">
          <cell r="BC3" t="str">
            <v>QUOTATION  NO.   :</v>
          </cell>
        </row>
      </sheetData>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row r="3">
          <cell r="BC3" t="str">
            <v>QUOTATION  NO.   :</v>
          </cell>
        </row>
      </sheetData>
      <sheetData sheetId="3048">
        <row r="3">
          <cell r="BC3" t="str">
            <v>QUOTATION  NO.   :</v>
          </cell>
        </row>
      </sheetData>
      <sheetData sheetId="3049">
        <row r="3">
          <cell r="BC3" t="str">
            <v>QUOTATION  NO.   :</v>
          </cell>
        </row>
      </sheetData>
      <sheetData sheetId="3050">
        <row r="3">
          <cell r="BC3" t="str">
            <v>QUOTATION  NO.   :</v>
          </cell>
        </row>
      </sheetData>
      <sheetData sheetId="3051">
        <row r="3">
          <cell r="BC3" t="str">
            <v>QUOTATION  NO.   :</v>
          </cell>
        </row>
      </sheetData>
      <sheetData sheetId="3052">
        <row r="3">
          <cell r="BC3" t="str">
            <v>QUOTATION  NO.   :</v>
          </cell>
        </row>
      </sheetData>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row r="3">
          <cell r="BC3" t="str">
            <v>QUOTATION  NO.   :</v>
          </cell>
        </row>
      </sheetData>
      <sheetData sheetId="3089"/>
      <sheetData sheetId="3090"/>
      <sheetData sheetId="3091"/>
      <sheetData sheetId="3092"/>
      <sheetData sheetId="3093">
        <row r="3">
          <cell r="BC3" t="str">
            <v>QUOTATION  NO.   :</v>
          </cell>
        </row>
      </sheetData>
      <sheetData sheetId="3094">
        <row r="3">
          <cell r="BC3" t="str">
            <v>QUOTATION  NO.   :</v>
          </cell>
        </row>
      </sheetData>
      <sheetData sheetId="3095">
        <row r="3">
          <cell r="BC3" t="str">
            <v>QUOTATION  NO.   :</v>
          </cell>
        </row>
      </sheetData>
      <sheetData sheetId="3096"/>
      <sheetData sheetId="3097">
        <row r="3">
          <cell r="BC3" t="str">
            <v>QUOTATION  NO.   :</v>
          </cell>
        </row>
      </sheetData>
      <sheetData sheetId="3098"/>
      <sheetData sheetId="3099"/>
      <sheetData sheetId="3100"/>
      <sheetData sheetId="3101">
        <row r="3">
          <cell r="BC3" t="str">
            <v>QUOTATION  NO.   :</v>
          </cell>
        </row>
      </sheetData>
      <sheetData sheetId="3102">
        <row r="3">
          <cell r="BC3" t="str">
            <v>QUOTATION  NO.   :</v>
          </cell>
        </row>
      </sheetData>
      <sheetData sheetId="3103">
        <row r="3">
          <cell r="BC3" t="str">
            <v>QUOTATION  NO.   :</v>
          </cell>
        </row>
      </sheetData>
      <sheetData sheetId="3104">
        <row r="3">
          <cell r="BC3" t="str">
            <v>QUOTATION  NO.   :</v>
          </cell>
        </row>
      </sheetData>
      <sheetData sheetId="3105">
        <row r="3">
          <cell r="BC3" t="str">
            <v>QUOTATION  NO.   :</v>
          </cell>
        </row>
      </sheetData>
      <sheetData sheetId="3106">
        <row r="3">
          <cell r="BC3" t="str">
            <v>QUOTATION  NO.   :</v>
          </cell>
        </row>
      </sheetData>
      <sheetData sheetId="3107">
        <row r="3">
          <cell r="BC3" t="str">
            <v>QUOTATION  NO.   :</v>
          </cell>
        </row>
      </sheetData>
      <sheetData sheetId="3108">
        <row r="3">
          <cell r="BC3" t="str">
            <v>QUOTATION  NO.   :</v>
          </cell>
        </row>
      </sheetData>
      <sheetData sheetId="3109">
        <row r="3">
          <cell r="BC3" t="str">
            <v>QUOTATION  NO.   :</v>
          </cell>
        </row>
      </sheetData>
      <sheetData sheetId="3110">
        <row r="3">
          <cell r="BC3" t="str">
            <v>QUOTATION  NO.   :</v>
          </cell>
        </row>
      </sheetData>
      <sheetData sheetId="3111">
        <row r="3">
          <cell r="BC3" t="str">
            <v>QUOTATION  NO.   :</v>
          </cell>
        </row>
      </sheetData>
      <sheetData sheetId="3112">
        <row r="3">
          <cell r="BC3" t="str">
            <v>QUOTATION  NO.   :</v>
          </cell>
        </row>
      </sheetData>
      <sheetData sheetId="3113">
        <row r="3">
          <cell r="BC3" t="str">
            <v>QUOTATION  NO.   :</v>
          </cell>
        </row>
      </sheetData>
      <sheetData sheetId="3114">
        <row r="3">
          <cell r="BC3" t="str">
            <v>QUOTATION  NO.   :</v>
          </cell>
        </row>
      </sheetData>
      <sheetData sheetId="3115">
        <row r="3">
          <cell r="BC3" t="str">
            <v>QUOTATION  NO.   :</v>
          </cell>
        </row>
      </sheetData>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row r="3">
          <cell r="BC3" t="str">
            <v>QUOTATION  NO.   :</v>
          </cell>
        </row>
      </sheetData>
      <sheetData sheetId="3166">
        <row r="3">
          <cell r="BC3" t="str">
            <v>QUOTATION  NO.   :</v>
          </cell>
        </row>
      </sheetData>
      <sheetData sheetId="3167">
        <row r="3">
          <cell r="BC3" t="str">
            <v>QUOTATION  NO.   :</v>
          </cell>
        </row>
      </sheetData>
      <sheetData sheetId="3168">
        <row r="3">
          <cell r="BC3" t="str">
            <v>QUOTATION  NO.   :</v>
          </cell>
        </row>
      </sheetData>
      <sheetData sheetId="3169">
        <row r="3">
          <cell r="BC3" t="str">
            <v>QUOTATION  NO.   :</v>
          </cell>
        </row>
      </sheetData>
      <sheetData sheetId="3170">
        <row r="3">
          <cell r="BC3" t="str">
            <v>QUOTATION  NO.   :</v>
          </cell>
        </row>
      </sheetData>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row r="3">
          <cell r="BC3" t="str">
            <v>QUOTATION  NO.   :</v>
          </cell>
        </row>
      </sheetData>
      <sheetData sheetId="3253">
        <row r="3">
          <cell r="BC3" t="str">
            <v>QUOTATION  NO.   :</v>
          </cell>
        </row>
      </sheetData>
      <sheetData sheetId="3254">
        <row r="3">
          <cell r="BC3" t="str">
            <v>QUOTATION  NO.   :</v>
          </cell>
        </row>
      </sheetData>
      <sheetData sheetId="3255">
        <row r="3">
          <cell r="BC3" t="str">
            <v>QUOTATION  NO.   :</v>
          </cell>
        </row>
      </sheetData>
      <sheetData sheetId="3256">
        <row r="1">
          <cell r="A1" t="str">
            <v>Operating Group</v>
          </cell>
        </row>
      </sheetData>
      <sheetData sheetId="3257">
        <row r="1">
          <cell r="A1" t="str">
            <v>Operating Group</v>
          </cell>
        </row>
      </sheetData>
      <sheetData sheetId="3258">
        <row r="3">
          <cell r="BC3" t="str">
            <v>QUOTATION  NO.   :</v>
          </cell>
        </row>
      </sheetData>
      <sheetData sheetId="3259">
        <row r="3">
          <cell r="BC3" t="str">
            <v>QUOTATION  NO.   :</v>
          </cell>
        </row>
      </sheetData>
      <sheetData sheetId="3260">
        <row r="3">
          <cell r="BC3" t="str">
            <v>QUOTATION  NO.   :</v>
          </cell>
        </row>
      </sheetData>
      <sheetData sheetId="3261">
        <row r="1">
          <cell r="A1" t="str">
            <v>Operating Group</v>
          </cell>
        </row>
      </sheetData>
      <sheetData sheetId="3262">
        <row r="1">
          <cell r="A1" t="str">
            <v>Operating Group</v>
          </cell>
        </row>
      </sheetData>
      <sheetData sheetId="3263">
        <row r="3">
          <cell r="BC3" t="str">
            <v>QUOTATION  NO.   :</v>
          </cell>
        </row>
      </sheetData>
      <sheetData sheetId="3264"/>
      <sheetData sheetId="3265"/>
      <sheetData sheetId="3266">
        <row r="3">
          <cell r="BC3" t="str">
            <v>QUOTATION  NO.   :</v>
          </cell>
        </row>
      </sheetData>
      <sheetData sheetId="3267">
        <row r="3">
          <cell r="BC3" t="str">
            <v>QUOTATION  NO.   :</v>
          </cell>
        </row>
      </sheetData>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row r="1">
          <cell r="A1">
            <v>0</v>
          </cell>
        </row>
      </sheetData>
      <sheetData sheetId="3289">
        <row r="1">
          <cell r="A1">
            <v>0</v>
          </cell>
        </row>
      </sheetData>
      <sheetData sheetId="3290">
        <row r="1">
          <cell r="A1">
            <v>0</v>
          </cell>
        </row>
      </sheetData>
      <sheetData sheetId="3291">
        <row r="1">
          <cell r="A1">
            <v>0</v>
          </cell>
        </row>
      </sheetData>
      <sheetData sheetId="3292">
        <row r="1">
          <cell r="A1">
            <v>0</v>
          </cell>
        </row>
      </sheetData>
      <sheetData sheetId="3293">
        <row r="1">
          <cell r="A1" t="str">
            <v>Operating Group</v>
          </cell>
        </row>
      </sheetData>
      <sheetData sheetId="3294">
        <row r="1">
          <cell r="A1" t="str">
            <v>Operating Group</v>
          </cell>
        </row>
      </sheetData>
      <sheetData sheetId="3295">
        <row r="1">
          <cell r="A1" t="str">
            <v>Operating Group</v>
          </cell>
        </row>
      </sheetData>
      <sheetData sheetId="3296">
        <row r="1">
          <cell r="A1" t="str">
            <v>Operating Group</v>
          </cell>
        </row>
      </sheetData>
      <sheetData sheetId="3297">
        <row r="1">
          <cell r="A1">
            <v>0</v>
          </cell>
        </row>
      </sheetData>
      <sheetData sheetId="3298">
        <row r="1">
          <cell r="A1" t="str">
            <v>Operating Group</v>
          </cell>
        </row>
      </sheetData>
      <sheetData sheetId="3299">
        <row r="1">
          <cell r="A1" t="str">
            <v>Operating Group</v>
          </cell>
        </row>
      </sheetData>
      <sheetData sheetId="3300">
        <row r="1">
          <cell r="A1">
            <v>0</v>
          </cell>
        </row>
      </sheetData>
      <sheetData sheetId="3301">
        <row r="1">
          <cell r="A1" t="str">
            <v>Operating Group</v>
          </cell>
        </row>
      </sheetData>
      <sheetData sheetId="3302">
        <row r="1">
          <cell r="A1" t="str">
            <v>Operating Group</v>
          </cell>
        </row>
      </sheetData>
      <sheetData sheetId="3303">
        <row r="1">
          <cell r="A1" t="str">
            <v>Operating Group</v>
          </cell>
        </row>
      </sheetData>
      <sheetData sheetId="3304">
        <row r="1">
          <cell r="A1">
            <v>0</v>
          </cell>
        </row>
      </sheetData>
      <sheetData sheetId="3305">
        <row r="1">
          <cell r="A1" t="str">
            <v>Operating Group</v>
          </cell>
        </row>
      </sheetData>
      <sheetData sheetId="3306">
        <row r="1">
          <cell r="A1">
            <v>0</v>
          </cell>
        </row>
      </sheetData>
      <sheetData sheetId="3307">
        <row r="1">
          <cell r="A1" t="str">
            <v>Operating Group</v>
          </cell>
        </row>
      </sheetData>
      <sheetData sheetId="3308">
        <row r="1">
          <cell r="A1" t="str">
            <v>Operating Group</v>
          </cell>
        </row>
      </sheetData>
      <sheetData sheetId="3309">
        <row r="1">
          <cell r="A1" t="str">
            <v>Operating Group</v>
          </cell>
        </row>
      </sheetData>
      <sheetData sheetId="3310">
        <row r="1">
          <cell r="A1">
            <v>0</v>
          </cell>
        </row>
      </sheetData>
      <sheetData sheetId="3311">
        <row r="1">
          <cell r="A1" t="str">
            <v>Operating Group</v>
          </cell>
        </row>
      </sheetData>
      <sheetData sheetId="3312">
        <row r="1">
          <cell r="A1" t="str">
            <v>Operating Group</v>
          </cell>
        </row>
      </sheetData>
      <sheetData sheetId="3313">
        <row r="1">
          <cell r="A1">
            <v>0</v>
          </cell>
        </row>
      </sheetData>
      <sheetData sheetId="3314">
        <row r="1">
          <cell r="A1" t="str">
            <v>Operating Group</v>
          </cell>
        </row>
      </sheetData>
      <sheetData sheetId="3315">
        <row r="1">
          <cell r="A1">
            <v>0</v>
          </cell>
        </row>
      </sheetData>
      <sheetData sheetId="3316">
        <row r="1">
          <cell r="A1">
            <v>0</v>
          </cell>
        </row>
      </sheetData>
      <sheetData sheetId="3317">
        <row r="1">
          <cell r="A1" t="str">
            <v>Operating Group</v>
          </cell>
        </row>
      </sheetData>
      <sheetData sheetId="3318">
        <row r="1">
          <cell r="A1">
            <v>0</v>
          </cell>
        </row>
      </sheetData>
      <sheetData sheetId="3319">
        <row r="1">
          <cell r="A1" t="str">
            <v>Operating Group</v>
          </cell>
        </row>
      </sheetData>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row r="3">
          <cell r="BC3" t="str">
            <v>QUOTATION  NO.   :</v>
          </cell>
        </row>
      </sheetData>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
      <sheetName val="com"/>
      <sheetName val="Bank"/>
      <sheetName val="LIA"/>
      <sheetName val="ASS"/>
      <sheetName val="INC"/>
      <sheetName val="Tax"/>
      <sheetName val="ADJ."/>
      <sheetName val="ADJ-VAR"/>
      <sheetName val="hedging"/>
      <sheetName val="Rate B,G"/>
      <sheetName val="defer"/>
      <sheetName val="คชจ-อบรม"/>
      <sheetName val="aff"/>
      <sheetName val="PRODUCT"/>
      <sheetName val="REPORT"/>
      <sheetName val="ADJ_"/>
      <sheetName val="Rate_B,G"/>
      <sheetName val="Total 01'05"/>
      <sheetName val="B1"/>
      <sheetName val="JJDHT"/>
      <sheetName val="JJDHT-Cash Flows"/>
      <sheetName val="JJDHT-Change Share"/>
      <sheetName val="TX-8_Donation"/>
      <sheetName val="Job header"/>
      <sheetName val="JJDHT-Cash_Flows"/>
      <sheetName val="JJDHT-Change_Share"/>
      <sheetName val="ลูกหนี้(เก่า)"/>
      <sheetName val="PL"/>
      <sheetName val="Statement-BAHT"/>
      <sheetName val="DealerData"/>
      <sheetName val="J2"/>
      <sheetName val="J1"/>
      <sheetName val="Accounting_Cash Flow"/>
      <sheetName val="ภงด.50-48"/>
      <sheetName val="Y-IPO"/>
      <sheetName val="FG"/>
      <sheetName val="Dec15"/>
      <sheetName val="DEC31"/>
      <sheetName val="MA"/>
      <sheetName val="Sgv2002q4"/>
      <sheetName val="Database"/>
      <sheetName val="PR_TOTO"/>
      <sheetName val="MTP"/>
      <sheetName val="Master"/>
      <sheetName val="Trial Balance"/>
      <sheetName val="FA"/>
      <sheetName val="ADJ_1"/>
      <sheetName val="Rate_B,G1"/>
      <sheetName val="Total_01'05"/>
      <sheetName val="JJDHT-Cash_Flows1"/>
      <sheetName val="JJDHT-Change_Share1"/>
      <sheetName val="Job_header"/>
      <sheetName val="Accounting_Cash_Flow"/>
      <sheetName val="ภงด_50-48"/>
      <sheetName val="Trial_Bal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om"/>
      <sheetName val="bank"/>
      <sheetName val="Group"/>
      <sheetName val="adj"/>
      <sheetName val="ASS."/>
      <sheetName val="LIA."/>
      <sheetName val="INC"/>
      <sheetName val="retire42"/>
      <sheetName val="retire45"/>
      <sheetName val="VAR"/>
      <sheetName val="prop"/>
      <sheetName val="ASS_"/>
      <sheetName val="LIA_"/>
      <sheetName val="PR4"/>
      <sheetName val="stat local"/>
      <sheetName val="N300"/>
      <sheetName val="F3-1"/>
      <sheetName val="Master TB"/>
      <sheetName val="L400"/>
      <sheetName val="ASS_1"/>
      <sheetName val="LIA_1"/>
      <sheetName val="stat_local"/>
      <sheetName val="Master_TB"/>
      <sheetName val="04年度長期操業予測_金額_0408月3発反映_長計修正"/>
      <sheetName val="Data2008"/>
      <sheetName val="ภงด.50-46"/>
      <sheetName val="ภงด_50-46"/>
      <sheetName val="E.PRECIOS"/>
      <sheetName val="Trial Balance"/>
      <sheetName val="REPORT"/>
    </sheetNames>
    <sheetDataSet>
      <sheetData sheetId="0" refreshError="1"/>
      <sheetData sheetId="1" refreshError="1">
        <row r="473">
          <cell r="C473">
            <v>0</v>
          </cell>
        </row>
        <row r="474">
          <cell r="C474">
            <v>95654.21</v>
          </cell>
        </row>
      </sheetData>
      <sheetData sheetId="2"/>
      <sheetData sheetId="3">
        <row r="182">
          <cell r="B182">
            <v>-1271584784.8199999</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s>
    <sheetDataSet>
      <sheetData sheetId="0"/>
      <sheetData sheetId="1"/>
      <sheetData sheetId="2"/>
      <sheetData sheetId="3" refreshError="1">
        <row r="6">
          <cell r="B6">
            <v>7894475.6299999999</v>
          </cell>
          <cell r="D6">
            <v>0</v>
          </cell>
        </row>
        <row r="8">
          <cell r="B8">
            <v>0</v>
          </cell>
          <cell r="D8">
            <v>0</v>
          </cell>
        </row>
        <row r="13">
          <cell r="B13">
            <v>118934773.90000001</v>
          </cell>
          <cell r="D13">
            <v>0</v>
          </cell>
        </row>
        <row r="27">
          <cell r="B27">
            <v>7336744</v>
          </cell>
          <cell r="D27">
            <v>0</v>
          </cell>
        </row>
        <row r="29">
          <cell r="B29">
            <v>20219145.640000001</v>
          </cell>
        </row>
        <row r="30">
          <cell r="B30">
            <v>12347827.529999999</v>
          </cell>
        </row>
        <row r="99">
          <cell r="B99">
            <v>4108864.42</v>
          </cell>
          <cell r="D99">
            <v>-1659881.2899999998</v>
          </cell>
        </row>
        <row r="103">
          <cell r="B103">
            <v>25103819.52</v>
          </cell>
        </row>
        <row r="106">
          <cell r="B106">
            <v>2820262.24</v>
          </cell>
          <cell r="D106">
            <v>0</v>
          </cell>
        </row>
        <row r="121">
          <cell r="D121">
            <v>0</v>
          </cell>
        </row>
        <row r="124">
          <cell r="B124">
            <v>100385024.09999999</v>
          </cell>
          <cell r="D124">
            <v>0</v>
          </cell>
        </row>
        <row r="126">
          <cell r="B126">
            <v>24000</v>
          </cell>
        </row>
        <row r="127">
          <cell r="B127">
            <v>6269536.8200000003</v>
          </cell>
        </row>
        <row r="131">
          <cell r="B131">
            <v>18900</v>
          </cell>
        </row>
        <row r="137">
          <cell r="B137">
            <v>-110127927.56</v>
          </cell>
          <cell r="D137">
            <v>0</v>
          </cell>
        </row>
        <row r="141">
          <cell r="B141">
            <v>56074.8</v>
          </cell>
          <cell r="D141">
            <v>0</v>
          </cell>
        </row>
      </sheetData>
      <sheetData sheetId="4"/>
      <sheetData sheetId="5"/>
      <sheetData sheetId="6"/>
      <sheetData sheetId="7"/>
      <sheetData sheetId="8"/>
      <sheetData sheetId="9"/>
      <sheetData sheetId="10"/>
      <sheetData sheetId="1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om"/>
      <sheetName val="bank"/>
      <sheetName val="Group"/>
      <sheetName val="ASS."/>
      <sheetName val="LIA."/>
      <sheetName val="F-1 NOTE"/>
      <sheetName val="F-2 NOTE"/>
      <sheetName val="F-3 NOTE"/>
      <sheetName val="FF-NOTE"/>
      <sheetName val="FF-1"/>
      <sheetName val="B"/>
      <sheetName val="C"/>
      <sheetName val="KK"/>
      <sheetName val="10"/>
      <sheetName val="10 CUT Local"/>
      <sheetName val="10 CUT Export"/>
      <sheetName val="20 CUT"/>
      <sheetName val="Sheet1"/>
      <sheetName val="Exp._etd Ap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
      <sheetName val="bank"/>
      <sheetName val="Group"/>
      <sheetName val="adj"/>
      <sheetName val="ASS."/>
      <sheetName val="LIA."/>
      <sheetName val="tax"/>
      <sheetName val="INC"/>
      <sheetName val="113990"/>
      <sheetName val="data"/>
      <sheetName val="VAR"/>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fohdetail04-aey"/>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1.P&amp;L Statement (Top Level)"/>
      <sheetName val="2. P&amp;L Statement(Detail)"/>
      <sheetName val="3.Balance Sheet"/>
      <sheetName val="Pivot Aug'01"/>
      <sheetName val="August '01"/>
      <sheetName val="PIVOT (Trial BL'00)(Per Audit)"/>
      <sheetName val="Trial balance '00 (Per Audit)"/>
      <sheetName val="total"/>
    </sheetNames>
    <sheetDataSet>
      <sheetData sheetId="0"/>
      <sheetData sheetId="1"/>
      <sheetData sheetId="2"/>
      <sheetData sheetId="3"/>
      <sheetData sheetId="4">
        <row r="3">
          <cell r="A3" t="str">
            <v>000001</v>
          </cell>
          <cell r="B3">
            <v>0</v>
          </cell>
        </row>
        <row r="4">
          <cell r="A4" t="str">
            <v>000002</v>
          </cell>
          <cell r="B4">
            <v>0</v>
          </cell>
        </row>
        <row r="5">
          <cell r="A5" t="str">
            <v>000201</v>
          </cell>
          <cell r="B5">
            <v>-10054815.170000006</v>
          </cell>
        </row>
        <row r="6">
          <cell r="A6" t="str">
            <v>000202</v>
          </cell>
          <cell r="B6">
            <v>75160.280000000261</v>
          </cell>
        </row>
        <row r="7">
          <cell r="A7" t="str">
            <v>000301</v>
          </cell>
          <cell r="B7">
            <v>-10000000</v>
          </cell>
        </row>
        <row r="8">
          <cell r="A8" t="str">
            <v>000302</v>
          </cell>
          <cell r="B8">
            <v>-13400000</v>
          </cell>
        </row>
        <row r="9">
          <cell r="A9" t="str">
            <v>000402</v>
          </cell>
          <cell r="B9">
            <v>112290.42</v>
          </cell>
        </row>
        <row r="10">
          <cell r="A10" t="str">
            <v>001001</v>
          </cell>
          <cell r="B10">
            <v>-2903227.84</v>
          </cell>
        </row>
        <row r="11">
          <cell r="A11" t="str">
            <v>001002</v>
          </cell>
          <cell r="B11">
            <v>-689298.51</v>
          </cell>
        </row>
        <row r="12">
          <cell r="A12" t="str">
            <v>001003</v>
          </cell>
          <cell r="B12">
            <v>15995.850000000091</v>
          </cell>
        </row>
        <row r="13">
          <cell r="A13" t="str">
            <v>001004</v>
          </cell>
          <cell r="B13">
            <v>0</v>
          </cell>
        </row>
        <row r="14">
          <cell r="A14" t="str">
            <v>002001</v>
          </cell>
          <cell r="B14">
            <v>40694290.330000006</v>
          </cell>
        </row>
        <row r="15">
          <cell r="A15" t="str">
            <v>002002</v>
          </cell>
          <cell r="B15">
            <v>-6419.2300000000823</v>
          </cell>
        </row>
        <row r="16">
          <cell r="A16" t="str">
            <v>002005</v>
          </cell>
          <cell r="B16">
            <v>1386022.35</v>
          </cell>
        </row>
        <row r="17">
          <cell r="A17" t="str">
            <v>002006</v>
          </cell>
          <cell r="B17">
            <v>372633.83</v>
          </cell>
        </row>
        <row r="18">
          <cell r="A18" t="str">
            <v>003001</v>
          </cell>
          <cell r="B18">
            <v>-423068.33999999822</v>
          </cell>
        </row>
        <row r="19">
          <cell r="A19" t="str">
            <v>003002</v>
          </cell>
          <cell r="B19">
            <v>5362.55</v>
          </cell>
        </row>
        <row r="20">
          <cell r="A20" t="str">
            <v>003101</v>
          </cell>
          <cell r="B20">
            <v>35818.51</v>
          </cell>
        </row>
        <row r="21">
          <cell r="A21" t="str">
            <v>003102</v>
          </cell>
          <cell r="B21">
            <v>-15390.29</v>
          </cell>
        </row>
        <row r="22">
          <cell r="A22" t="str">
            <v>003103</v>
          </cell>
          <cell r="B22">
            <v>2382.48</v>
          </cell>
        </row>
        <row r="23">
          <cell r="A23" t="str">
            <v>003104</v>
          </cell>
          <cell r="B23">
            <v>-5612.66</v>
          </cell>
        </row>
        <row r="24">
          <cell r="A24" t="str">
            <v>003201</v>
          </cell>
          <cell r="B24">
            <v>-19647.87</v>
          </cell>
        </row>
        <row r="25">
          <cell r="A25" t="str">
            <v>003202</v>
          </cell>
          <cell r="B25">
            <v>-5000</v>
          </cell>
        </row>
        <row r="26">
          <cell r="A26" t="str">
            <v>003999</v>
          </cell>
          <cell r="B26">
            <v>-1609697.3</v>
          </cell>
        </row>
        <row r="27">
          <cell r="A27" t="str">
            <v>010007</v>
          </cell>
          <cell r="B27">
            <v>1699</v>
          </cell>
        </row>
        <row r="28">
          <cell r="A28" t="str">
            <v>011001</v>
          </cell>
          <cell r="B28">
            <v>-17768.009999999998</v>
          </cell>
        </row>
        <row r="29">
          <cell r="A29" t="str">
            <v>011002</v>
          </cell>
          <cell r="B29">
            <v>-24894.94</v>
          </cell>
        </row>
        <row r="30">
          <cell r="A30" t="str">
            <v>011003</v>
          </cell>
          <cell r="B30">
            <v>-29843.49</v>
          </cell>
        </row>
        <row r="31">
          <cell r="A31" t="str">
            <v>011004</v>
          </cell>
          <cell r="B31">
            <v>-27344.23</v>
          </cell>
        </row>
        <row r="32">
          <cell r="A32" t="str">
            <v>011006</v>
          </cell>
          <cell r="B32">
            <v>-17880.75</v>
          </cell>
        </row>
        <row r="33">
          <cell r="A33" t="str">
            <v>011007</v>
          </cell>
          <cell r="B33">
            <v>-6010.85</v>
          </cell>
        </row>
        <row r="34">
          <cell r="A34" t="str">
            <v>029001</v>
          </cell>
          <cell r="B34">
            <v>25000</v>
          </cell>
        </row>
        <row r="35">
          <cell r="A35" t="str">
            <v>029999</v>
          </cell>
          <cell r="B35">
            <v>-1333.33</v>
          </cell>
        </row>
        <row r="36">
          <cell r="A36" t="str">
            <v>101002</v>
          </cell>
          <cell r="B36">
            <v>-239295.51</v>
          </cell>
        </row>
        <row r="37">
          <cell r="A37" t="str">
            <v>101003</v>
          </cell>
          <cell r="B37">
            <v>0</v>
          </cell>
        </row>
        <row r="38">
          <cell r="A38" t="str">
            <v>102001</v>
          </cell>
          <cell r="B38">
            <v>-6375538.2800000003</v>
          </cell>
        </row>
        <row r="39">
          <cell r="A39" t="str">
            <v>102002</v>
          </cell>
          <cell r="B39">
            <v>1730.5100000000093</v>
          </cell>
        </row>
        <row r="40">
          <cell r="A40" t="str">
            <v>102003</v>
          </cell>
          <cell r="B40">
            <v>-420519.17</v>
          </cell>
        </row>
        <row r="41">
          <cell r="A41" t="str">
            <v>102004</v>
          </cell>
          <cell r="B41">
            <v>9999.43</v>
          </cell>
        </row>
        <row r="42">
          <cell r="A42" t="str">
            <v>102006</v>
          </cell>
          <cell r="B42">
            <v>5453.9399999999641</v>
          </cell>
        </row>
        <row r="43">
          <cell r="A43" t="str">
            <v>102007</v>
          </cell>
          <cell r="B43">
            <v>0.4000000000005457</v>
          </cell>
        </row>
        <row r="44">
          <cell r="A44" t="str">
            <v>102999</v>
          </cell>
          <cell r="B44">
            <v>694659.11</v>
          </cell>
        </row>
        <row r="45">
          <cell r="A45" t="str">
            <v>103002</v>
          </cell>
          <cell r="B45">
            <v>69749.809999999939</v>
          </cell>
        </row>
        <row r="46">
          <cell r="A46" t="str">
            <v>103003</v>
          </cell>
          <cell r="B46">
            <v>76236</v>
          </cell>
        </row>
        <row r="47">
          <cell r="A47" t="str">
            <v>103004</v>
          </cell>
          <cell r="B47">
            <v>1316487.5</v>
          </cell>
        </row>
        <row r="48">
          <cell r="A48" t="str">
            <v>103005</v>
          </cell>
          <cell r="B48">
            <v>-348681.67</v>
          </cell>
        </row>
        <row r="49">
          <cell r="A49" t="str">
            <v>103006</v>
          </cell>
          <cell r="B49">
            <v>6226920.5999999996</v>
          </cell>
        </row>
        <row r="50">
          <cell r="A50" t="str">
            <v>103101</v>
          </cell>
          <cell r="B50">
            <v>-231175.45</v>
          </cell>
        </row>
        <row r="51">
          <cell r="A51" t="str">
            <v>103102</v>
          </cell>
          <cell r="B51">
            <v>269551.26</v>
          </cell>
        </row>
        <row r="52">
          <cell r="A52" t="str">
            <v>103103</v>
          </cell>
          <cell r="B52">
            <v>6892.83</v>
          </cell>
        </row>
        <row r="53">
          <cell r="A53" t="str">
            <v>300001</v>
          </cell>
          <cell r="B53">
            <v>-1018174.5</v>
          </cell>
        </row>
        <row r="54">
          <cell r="A54" t="str">
            <v>300002</v>
          </cell>
          <cell r="B54">
            <v>-37070004.609999999</v>
          </cell>
        </row>
        <row r="55">
          <cell r="A55" t="str">
            <v>300003</v>
          </cell>
          <cell r="B55">
            <v>-11437979.280000001</v>
          </cell>
        </row>
        <row r="56">
          <cell r="A56" t="str">
            <v>300004</v>
          </cell>
          <cell r="B56">
            <v>-15741.74</v>
          </cell>
        </row>
        <row r="57">
          <cell r="A57" t="str">
            <v>300102</v>
          </cell>
          <cell r="B57">
            <v>-1907729.6</v>
          </cell>
        </row>
        <row r="58">
          <cell r="A58" t="str">
            <v>300103</v>
          </cell>
          <cell r="B58">
            <v>0</v>
          </cell>
        </row>
        <row r="59">
          <cell r="A59" t="str">
            <v>300104</v>
          </cell>
          <cell r="B59">
            <v>-4750</v>
          </cell>
        </row>
        <row r="60">
          <cell r="A60" t="str">
            <v>300137</v>
          </cell>
          <cell r="B60">
            <v>-178925.4</v>
          </cell>
        </row>
        <row r="61">
          <cell r="A61" t="str">
            <v>300185</v>
          </cell>
          <cell r="B61">
            <v>-104120.46</v>
          </cell>
        </row>
        <row r="62">
          <cell r="A62" t="str">
            <v>300201</v>
          </cell>
          <cell r="B62">
            <v>-41328</v>
          </cell>
        </row>
        <row r="63">
          <cell r="A63" t="str">
            <v>300202</v>
          </cell>
          <cell r="B63">
            <v>-5199888.67</v>
          </cell>
        </row>
        <row r="64">
          <cell r="A64" t="str">
            <v>300203</v>
          </cell>
          <cell r="B64">
            <v>-1312486.53</v>
          </cell>
        </row>
        <row r="65">
          <cell r="A65" t="str">
            <v>300204</v>
          </cell>
          <cell r="B65">
            <v>-2228.4299999999998</v>
          </cell>
        </row>
        <row r="66">
          <cell r="A66" t="str">
            <v>300303</v>
          </cell>
          <cell r="B66">
            <v>-152137.29999999999</v>
          </cell>
        </row>
        <row r="67">
          <cell r="A67" t="str">
            <v>301101</v>
          </cell>
          <cell r="B67">
            <v>-298660.12</v>
          </cell>
        </row>
        <row r="68">
          <cell r="A68" t="str">
            <v>301137</v>
          </cell>
          <cell r="B68">
            <v>-35649.75</v>
          </cell>
        </row>
        <row r="69">
          <cell r="A69" t="str">
            <v>301185</v>
          </cell>
          <cell r="B69">
            <v>-87268</v>
          </cell>
        </row>
        <row r="70">
          <cell r="A70" t="str">
            <v>301202</v>
          </cell>
          <cell r="B70">
            <v>-315253.81</v>
          </cell>
        </row>
        <row r="71">
          <cell r="A71" t="str">
            <v>320001</v>
          </cell>
          <cell r="B71">
            <v>-3345415.57</v>
          </cell>
        </row>
        <row r="72">
          <cell r="A72" t="str">
            <v>320101</v>
          </cell>
          <cell r="B72">
            <v>-282785.49</v>
          </cell>
        </row>
        <row r="73">
          <cell r="A73" t="str">
            <v>321101</v>
          </cell>
          <cell r="B73">
            <v>-150543.06</v>
          </cell>
        </row>
        <row r="74">
          <cell r="A74" t="str">
            <v>321201</v>
          </cell>
          <cell r="B74">
            <v>-50974.37</v>
          </cell>
        </row>
        <row r="75">
          <cell r="A75" t="str">
            <v>339001</v>
          </cell>
          <cell r="B75">
            <v>-20.93</v>
          </cell>
        </row>
        <row r="76">
          <cell r="A76" t="str">
            <v>339002</v>
          </cell>
          <cell r="B76">
            <v>-118787.21</v>
          </cell>
        </row>
        <row r="77">
          <cell r="A77" t="str">
            <v>339998</v>
          </cell>
          <cell r="B77">
            <v>822.03</v>
          </cell>
        </row>
        <row r="78">
          <cell r="A78" t="str">
            <v>339999</v>
          </cell>
          <cell r="B78">
            <v>-14116.49</v>
          </cell>
        </row>
        <row r="79">
          <cell r="A79" t="str">
            <v>400001</v>
          </cell>
          <cell r="B79">
            <v>1037703.24</v>
          </cell>
        </row>
        <row r="80">
          <cell r="A80" t="str">
            <v>400002</v>
          </cell>
          <cell r="B80">
            <v>35019325.880000003</v>
          </cell>
        </row>
        <row r="81">
          <cell r="A81" t="str">
            <v>400003</v>
          </cell>
          <cell r="B81">
            <v>11437979.280000003</v>
          </cell>
        </row>
        <row r="82">
          <cell r="A82" t="str">
            <v>400004</v>
          </cell>
          <cell r="B82">
            <v>19290.43</v>
          </cell>
        </row>
        <row r="83">
          <cell r="A83" t="str">
            <v>400012</v>
          </cell>
          <cell r="B83">
            <v>1032000</v>
          </cell>
        </row>
        <row r="84">
          <cell r="A84" t="str">
            <v>400101</v>
          </cell>
          <cell r="B84">
            <v>5150</v>
          </cell>
        </row>
        <row r="85">
          <cell r="A85" t="str">
            <v>400102</v>
          </cell>
          <cell r="B85">
            <v>306362.51</v>
          </cell>
        </row>
        <row r="86">
          <cell r="A86" t="str">
            <v>400202</v>
          </cell>
          <cell r="B86">
            <v>-21040.78</v>
          </cell>
        </row>
        <row r="87">
          <cell r="A87" t="str">
            <v>400301</v>
          </cell>
          <cell r="B87">
            <v>1500</v>
          </cell>
        </row>
        <row r="88">
          <cell r="A88" t="str">
            <v>400302</v>
          </cell>
          <cell r="B88">
            <v>4036</v>
          </cell>
        </row>
        <row r="89">
          <cell r="A89" t="str">
            <v>400883</v>
          </cell>
          <cell r="B89">
            <v>-598386.06999999995</v>
          </cell>
        </row>
        <row r="90">
          <cell r="A90" t="str">
            <v>400884</v>
          </cell>
          <cell r="B90">
            <v>1134.1600000000001</v>
          </cell>
        </row>
        <row r="91">
          <cell r="A91" t="str">
            <v>400885</v>
          </cell>
          <cell r="B91">
            <v>-76837.460000000006</v>
          </cell>
        </row>
        <row r="92">
          <cell r="A92" t="str">
            <v>400886</v>
          </cell>
          <cell r="B92">
            <v>1312486.53</v>
          </cell>
        </row>
        <row r="93">
          <cell r="A93" t="str">
            <v>400887</v>
          </cell>
          <cell r="B93">
            <v>1532240.02</v>
          </cell>
        </row>
        <row r="94">
          <cell r="A94" t="str">
            <v>401101</v>
          </cell>
          <cell r="B94">
            <v>106319.79</v>
          </cell>
        </row>
        <row r="95">
          <cell r="A95" t="str">
            <v>410001</v>
          </cell>
          <cell r="B95">
            <v>11867.92</v>
          </cell>
        </row>
        <row r="96">
          <cell r="A96" t="str">
            <v>411001</v>
          </cell>
          <cell r="B96">
            <v>9900</v>
          </cell>
        </row>
        <row r="97">
          <cell r="A97" t="str">
            <v>420001</v>
          </cell>
          <cell r="B97">
            <v>3032515.86</v>
          </cell>
        </row>
        <row r="98">
          <cell r="A98" t="str">
            <v>420101</v>
          </cell>
          <cell r="B98">
            <v>211783.18</v>
          </cell>
        </row>
        <row r="99">
          <cell r="A99" t="str">
            <v>420201</v>
          </cell>
          <cell r="B99">
            <v>278403.33</v>
          </cell>
        </row>
        <row r="100">
          <cell r="A100" t="str">
            <v>421101</v>
          </cell>
          <cell r="B100">
            <v>161972.97</v>
          </cell>
        </row>
        <row r="101">
          <cell r="A101" t="str">
            <v>500001</v>
          </cell>
          <cell r="B101">
            <v>1879826</v>
          </cell>
        </row>
        <row r="102">
          <cell r="A102" t="str">
            <v>500002</v>
          </cell>
          <cell r="B102">
            <v>89195.75</v>
          </cell>
        </row>
        <row r="103">
          <cell r="A103" t="str">
            <v>500888</v>
          </cell>
          <cell r="B103">
            <v>2200</v>
          </cell>
        </row>
        <row r="104">
          <cell r="A104" t="str">
            <v>501001</v>
          </cell>
          <cell r="B104">
            <v>115130</v>
          </cell>
        </row>
        <row r="105">
          <cell r="A105" t="str">
            <v>502001</v>
          </cell>
          <cell r="B105">
            <v>348681.66</v>
          </cell>
        </row>
        <row r="106">
          <cell r="A106" t="str">
            <v>503001</v>
          </cell>
          <cell r="B106">
            <v>34115</v>
          </cell>
        </row>
        <row r="107">
          <cell r="A107" t="str">
            <v>503888</v>
          </cell>
          <cell r="B107">
            <v>3500</v>
          </cell>
        </row>
        <row r="108">
          <cell r="A108" t="str">
            <v>504001</v>
          </cell>
          <cell r="B108">
            <v>6600</v>
          </cell>
        </row>
        <row r="109">
          <cell r="A109" t="str">
            <v>505001</v>
          </cell>
          <cell r="B109">
            <v>9769.34</v>
          </cell>
        </row>
        <row r="110">
          <cell r="A110" t="str">
            <v>510001</v>
          </cell>
          <cell r="B110">
            <v>304858.05</v>
          </cell>
        </row>
        <row r="111">
          <cell r="A111" t="str">
            <v>511001</v>
          </cell>
          <cell r="B111">
            <v>77378.37</v>
          </cell>
        </row>
        <row r="112">
          <cell r="A112" t="str">
            <v>512001</v>
          </cell>
          <cell r="B112">
            <v>504.6</v>
          </cell>
        </row>
        <row r="113">
          <cell r="A113" t="str">
            <v>520001</v>
          </cell>
          <cell r="B113">
            <v>90420.93</v>
          </cell>
        </row>
        <row r="114">
          <cell r="A114" t="str">
            <v>520002</v>
          </cell>
          <cell r="B114">
            <v>21923.85</v>
          </cell>
        </row>
        <row r="115">
          <cell r="A115" t="str">
            <v>520003</v>
          </cell>
          <cell r="B115">
            <v>3038</v>
          </cell>
        </row>
        <row r="116">
          <cell r="A116" t="str">
            <v>521001</v>
          </cell>
          <cell r="B116">
            <v>312</v>
          </cell>
        </row>
        <row r="117">
          <cell r="A117" t="str">
            <v>521002</v>
          </cell>
          <cell r="B117">
            <v>14075</v>
          </cell>
        </row>
        <row r="118">
          <cell r="A118" t="str">
            <v>522001</v>
          </cell>
          <cell r="B118">
            <v>-7486</v>
          </cell>
        </row>
        <row r="119">
          <cell r="A119" t="str">
            <v>530001</v>
          </cell>
          <cell r="B119">
            <v>57500</v>
          </cell>
        </row>
        <row r="120">
          <cell r="A120" t="str">
            <v>530002</v>
          </cell>
          <cell r="B120">
            <v>-929.66</v>
          </cell>
        </row>
        <row r="121">
          <cell r="A121" t="str">
            <v>530003</v>
          </cell>
          <cell r="B121">
            <v>81465.27</v>
          </cell>
        </row>
        <row r="122">
          <cell r="A122" t="str">
            <v>540001</v>
          </cell>
          <cell r="B122">
            <v>84450.98</v>
          </cell>
        </row>
        <row r="123">
          <cell r="A123" t="str">
            <v>540002</v>
          </cell>
          <cell r="B123">
            <v>26876.7</v>
          </cell>
        </row>
        <row r="124">
          <cell r="A124" t="str">
            <v>540003</v>
          </cell>
          <cell r="B124">
            <v>35999.199999999997</v>
          </cell>
        </row>
        <row r="125">
          <cell r="A125" t="str">
            <v>541001</v>
          </cell>
          <cell r="B125">
            <v>9082.25</v>
          </cell>
        </row>
        <row r="126">
          <cell r="A126" t="str">
            <v>541003</v>
          </cell>
          <cell r="B126">
            <v>23140</v>
          </cell>
        </row>
        <row r="127">
          <cell r="A127" t="str">
            <v>541888</v>
          </cell>
          <cell r="B127">
            <v>769</v>
          </cell>
        </row>
        <row r="128">
          <cell r="A128" t="str">
            <v>550001</v>
          </cell>
          <cell r="B128">
            <v>6373.24</v>
          </cell>
        </row>
        <row r="129">
          <cell r="A129" t="str">
            <v>550004</v>
          </cell>
          <cell r="B129">
            <v>10125</v>
          </cell>
        </row>
        <row r="130">
          <cell r="A130" t="str">
            <v>550007</v>
          </cell>
          <cell r="B130">
            <v>5000</v>
          </cell>
        </row>
        <row r="131">
          <cell r="A131" t="str">
            <v>560001</v>
          </cell>
          <cell r="B131">
            <v>17768.009999999998</v>
          </cell>
        </row>
        <row r="132">
          <cell r="A132" t="str">
            <v>560002</v>
          </cell>
          <cell r="B132">
            <v>12447.47</v>
          </cell>
        </row>
        <row r="133">
          <cell r="A133" t="str">
            <v>560003</v>
          </cell>
          <cell r="B133">
            <v>29843.49</v>
          </cell>
        </row>
        <row r="134">
          <cell r="A134" t="str">
            <v>560004</v>
          </cell>
          <cell r="B134">
            <v>27344.23</v>
          </cell>
        </row>
        <row r="135">
          <cell r="A135" t="str">
            <v>560006</v>
          </cell>
          <cell r="B135">
            <v>17880.75</v>
          </cell>
        </row>
        <row r="136">
          <cell r="A136" t="str">
            <v>560007</v>
          </cell>
          <cell r="B136">
            <v>6010.85</v>
          </cell>
        </row>
        <row r="137">
          <cell r="A137" t="str">
            <v>592001</v>
          </cell>
          <cell r="B137">
            <v>39469.879999999997</v>
          </cell>
        </row>
        <row r="138">
          <cell r="A138" t="str">
            <v>593001</v>
          </cell>
          <cell r="B138">
            <v>2151.7399999999998</v>
          </cell>
        </row>
        <row r="139">
          <cell r="A139" t="str">
            <v>593002</v>
          </cell>
          <cell r="B139">
            <v>2794.61</v>
          </cell>
        </row>
        <row r="140">
          <cell r="A140" t="str">
            <v>593003</v>
          </cell>
          <cell r="B140">
            <v>3531.25</v>
          </cell>
        </row>
        <row r="141">
          <cell r="A141" t="str">
            <v>599001</v>
          </cell>
          <cell r="B141">
            <v>4954.66</v>
          </cell>
        </row>
        <row r="142">
          <cell r="A142" t="str">
            <v>599008</v>
          </cell>
          <cell r="B142">
            <v>44166.67</v>
          </cell>
        </row>
        <row r="143">
          <cell r="A143" t="str">
            <v>599009</v>
          </cell>
          <cell r="B143">
            <v>289106.46000000002</v>
          </cell>
        </row>
        <row r="144">
          <cell r="A144" t="str">
            <v>599888</v>
          </cell>
          <cell r="B144">
            <v>-48753</v>
          </cell>
        </row>
        <row r="145">
          <cell r="A145" t="str">
            <v>599999</v>
          </cell>
          <cell r="B145">
            <v>3954.8000000000102</v>
          </cell>
        </row>
      </sheetData>
      <sheetData sheetId="5"/>
      <sheetData sheetId="6"/>
      <sheetData sheetId="7"/>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om"/>
      <sheetName val="bank"/>
      <sheetName val="Group"/>
      <sheetName val="adj"/>
      <sheetName val="ASS."/>
      <sheetName val="LIA."/>
      <sheetName val="INC"/>
      <sheetName val="VAR"/>
      <sheetName val="retire42"/>
      <sheetName val="prop"/>
    </sheetNames>
    <sheetDataSet>
      <sheetData sheetId="0"/>
      <sheetData sheetId="1"/>
      <sheetData sheetId="2"/>
      <sheetData sheetId="3">
        <row r="28">
          <cell r="B28">
            <v>972587.87</v>
          </cell>
        </row>
      </sheetData>
      <sheetData sheetId="4"/>
      <sheetData sheetId="5"/>
      <sheetData sheetId="6"/>
      <sheetData sheetId="7"/>
      <sheetData sheetId="8"/>
      <sheetData sheetId="9"/>
      <sheetData sheetId="1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JUNE1"/>
      <sheetName val="Feb"/>
      <sheetName val="Mar"/>
      <sheetName val="Apr"/>
      <sheetName val="May"/>
      <sheetName val="Master TB"/>
      <sheetName val="O300"/>
      <sheetName val="BS"/>
      <sheetName val="SALE"/>
      <sheetName val="Breakeven_Analysis_Data"/>
      <sheetName val="Breakeven_Analysis_Chart"/>
      <sheetName val="Master_TB"/>
      <sheetName val="Pivot Aug'01"/>
      <sheetName val="OtherIntan"/>
      <sheetName val="Accure"/>
      <sheetName val="DETAIL"/>
      <sheetName val="Monthly highlights"/>
      <sheetName val="K400B"/>
      <sheetName val="K400A"/>
      <sheetName val="May'07"/>
      <sheetName val="Dec15"/>
      <sheetName val="DEC31"/>
      <sheetName val="X400"/>
      <sheetName val="G300"/>
      <sheetName val="M400"/>
      <sheetName val="YQty"/>
      <sheetName val="SRP FH"/>
      <sheetName val="MA"/>
      <sheetName val="総括NO.1"/>
      <sheetName val="EX RATE"/>
      <sheetName val="0P-1"/>
      <sheetName val="2006"/>
      <sheetName val="SCH_B13"/>
      <sheetName val="BATCH_M"/>
      <sheetName val="std ing "/>
      <sheetName val="TP"/>
      <sheetName val="Breakeven_Analysis_Data1"/>
      <sheetName val="Breakeven_Analysis_Chart1"/>
      <sheetName val="Master_TB1"/>
      <sheetName val="Pivot_Aug'01"/>
      <sheetName val="Monthly_highlights"/>
      <sheetName val="総括NO_1"/>
      <sheetName val="SRP_FH"/>
      <sheetName val="PRODUCT"/>
      <sheetName val="cf"/>
      <sheetName val="April"/>
      <sheetName val="June"/>
      <sheetName val="June (Combination)"/>
      <sheetName val="Jul (Combination)"/>
      <sheetName val="Aug (Combination)"/>
      <sheetName val="Sep (Combination)"/>
      <sheetName val="Sep (Combination) (2)"/>
      <sheetName val="Sept Final Adj Working"/>
      <sheetName val="Sept Final Adj Final Working"/>
      <sheetName val="After Aud Sep"/>
      <sheetName val="Summary"/>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2"/>
      <sheetName val="Sheet1 (2)"/>
      <sheetName val="After Aud Mar'19"/>
      <sheetName val="After Adj Mar'19"/>
      <sheetName val="After Adj Apr'19"/>
      <sheetName val="After Adj Apr'19 (2)"/>
      <sheetName val="After Adj May'19"/>
      <sheetName val="Jun'19"/>
      <sheetName val="Jul'19"/>
      <sheetName val="Sept Final Adj Final Workin (2)"/>
      <sheetName val="Sheet1"/>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Main"/>
      <sheetName val="ROFF2003"/>
      <sheetName val="BMCT2003"/>
      <sheetName val="NSM Breakeven analysis"/>
      <sheetName val="21"/>
      <sheetName val="trial balance"/>
      <sheetName val="mapping"/>
      <sheetName val="Actual-Monthly"/>
      <sheetName val="Actual-ＹＴＤ"/>
      <sheetName val="Budget-Monthly"/>
      <sheetName val="Budget-YTD"/>
      <sheetName val="Hidden"/>
      <sheetName val="Orientation"/>
      <sheetName val="Settings"/>
      <sheetName val="Delivery"/>
      <sheetName val="total"/>
      <sheetName val="stat local"/>
      <sheetName val="Dthu"/>
      <sheetName val="TrialBalance Q3-2002"/>
      <sheetName val="breakeven analysis"/>
      <sheetName val="PL"/>
      <sheetName val="fr"/>
      <sheetName val="Summary AP Trade"/>
      <sheetName val="Memo"/>
      <sheetName val="95059D"/>
      <sheetName val="SPEC NAME LIST"/>
      <sheetName val="Codes"/>
      <sheetName val="Objective 1 Detail Budget ICNL"/>
      <sheetName val="Drp Down Menu lists "/>
      <sheetName val="Level of Effort"/>
      <sheetName val="Rates"/>
      <sheetName val="AED DETAILED BUDGET"/>
      <sheetName val="Sap_Actual"/>
      <sheetName val="MOTO"/>
      <sheetName val="CE_A"/>
      <sheetName val="Drwing"/>
      <sheetName val="Elec"/>
      <sheetName val="Inst"/>
      <sheetName val="IT"/>
      <sheetName val="Mech"/>
      <sheetName val="CE"/>
      <sheetName val="Power"/>
      <sheetName val="Store"/>
      <sheetName val="TREND"/>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25"/>
      <sheetName val="Pivot Aug'01"/>
      <sheetName val="Sheet1"/>
    </sheetNames>
    <sheetDataSet>
      <sheetData sheetId="0">
        <row r="2">
          <cell r="D2">
            <v>101211</v>
          </cell>
          <cell r="E2">
            <v>0</v>
          </cell>
          <cell r="F2">
            <v>0</v>
          </cell>
        </row>
        <row r="3">
          <cell r="D3">
            <v>102314</v>
          </cell>
          <cell r="E3">
            <v>0</v>
          </cell>
          <cell r="F3">
            <v>0</v>
          </cell>
        </row>
        <row r="4">
          <cell r="D4">
            <v>102319</v>
          </cell>
          <cell r="E4">
            <v>0</v>
          </cell>
          <cell r="F4">
            <v>0</v>
          </cell>
        </row>
        <row r="5">
          <cell r="D5">
            <v>102325</v>
          </cell>
          <cell r="E5">
            <v>0</v>
          </cell>
          <cell r="F5">
            <v>0</v>
          </cell>
        </row>
        <row r="6">
          <cell r="D6">
            <v>102329</v>
          </cell>
          <cell r="E6">
            <v>0</v>
          </cell>
          <cell r="F6">
            <v>0</v>
          </cell>
        </row>
        <row r="7">
          <cell r="D7">
            <v>113508</v>
          </cell>
          <cell r="E7">
            <v>0</v>
          </cell>
          <cell r="F7">
            <v>0</v>
          </cell>
        </row>
        <row r="8">
          <cell r="D8">
            <v>114411</v>
          </cell>
          <cell r="E8">
            <v>0</v>
          </cell>
          <cell r="F8">
            <v>0</v>
          </cell>
        </row>
        <row r="9">
          <cell r="D9">
            <v>114720</v>
          </cell>
          <cell r="E9">
            <v>0</v>
          </cell>
          <cell r="F9">
            <v>0</v>
          </cell>
        </row>
        <row r="10">
          <cell r="D10">
            <v>118711</v>
          </cell>
          <cell r="E10">
            <v>0</v>
          </cell>
          <cell r="F10">
            <v>0</v>
          </cell>
        </row>
        <row r="11">
          <cell r="D11">
            <v>129906</v>
          </cell>
          <cell r="E11">
            <v>0</v>
          </cell>
          <cell r="F11">
            <v>0</v>
          </cell>
        </row>
        <row r="12">
          <cell r="D12">
            <v>151278</v>
          </cell>
          <cell r="E12">
            <v>0</v>
          </cell>
          <cell r="F12">
            <v>0</v>
          </cell>
        </row>
        <row r="13">
          <cell r="D13">
            <v>151281</v>
          </cell>
          <cell r="E13">
            <v>0</v>
          </cell>
          <cell r="F13">
            <v>0</v>
          </cell>
        </row>
        <row r="14">
          <cell r="D14">
            <v>151282</v>
          </cell>
          <cell r="E14">
            <v>0</v>
          </cell>
          <cell r="F14">
            <v>0</v>
          </cell>
        </row>
        <row r="15">
          <cell r="D15">
            <v>151292</v>
          </cell>
          <cell r="E15">
            <v>0</v>
          </cell>
          <cell r="F15">
            <v>0</v>
          </cell>
        </row>
        <row r="16">
          <cell r="D16">
            <v>151382</v>
          </cell>
          <cell r="E16">
            <v>0</v>
          </cell>
          <cell r="F16">
            <v>0</v>
          </cell>
        </row>
        <row r="17">
          <cell r="D17">
            <v>202337</v>
          </cell>
          <cell r="E17">
            <v>0</v>
          </cell>
          <cell r="F17">
            <v>0</v>
          </cell>
        </row>
        <row r="18">
          <cell r="D18">
            <v>202401</v>
          </cell>
          <cell r="E18">
            <v>0</v>
          </cell>
          <cell r="F18">
            <v>0</v>
          </cell>
        </row>
        <row r="19">
          <cell r="D19">
            <v>202537</v>
          </cell>
          <cell r="E19">
            <v>0</v>
          </cell>
          <cell r="F19">
            <v>0</v>
          </cell>
        </row>
        <row r="20">
          <cell r="D20">
            <v>203218</v>
          </cell>
          <cell r="E20">
            <v>0</v>
          </cell>
          <cell r="F20">
            <v>0</v>
          </cell>
        </row>
        <row r="21">
          <cell r="D21">
            <v>204156</v>
          </cell>
          <cell r="E21">
            <v>0</v>
          </cell>
          <cell r="F21">
            <v>0</v>
          </cell>
        </row>
        <row r="22">
          <cell r="D22">
            <v>217443</v>
          </cell>
          <cell r="E22">
            <v>0</v>
          </cell>
          <cell r="F22">
            <v>0</v>
          </cell>
        </row>
        <row r="23">
          <cell r="D23">
            <v>217460</v>
          </cell>
          <cell r="E23">
            <v>0</v>
          </cell>
          <cell r="F23">
            <v>0</v>
          </cell>
        </row>
        <row r="24">
          <cell r="D24">
            <v>217486</v>
          </cell>
          <cell r="E24">
            <v>0</v>
          </cell>
          <cell r="F24">
            <v>0</v>
          </cell>
        </row>
        <row r="25">
          <cell r="D25">
            <v>217821</v>
          </cell>
          <cell r="E25">
            <v>0</v>
          </cell>
          <cell r="F25">
            <v>0</v>
          </cell>
        </row>
        <row r="26">
          <cell r="D26">
            <v>218175</v>
          </cell>
          <cell r="E26">
            <v>0</v>
          </cell>
          <cell r="F26">
            <v>0</v>
          </cell>
        </row>
        <row r="27">
          <cell r="D27">
            <v>231337</v>
          </cell>
          <cell r="E27">
            <v>0</v>
          </cell>
          <cell r="F27">
            <v>0</v>
          </cell>
        </row>
        <row r="28">
          <cell r="D28">
            <v>310008</v>
          </cell>
          <cell r="E28">
            <v>501</v>
          </cell>
          <cell r="F28">
            <v>-488.51</v>
          </cell>
        </row>
        <row r="29">
          <cell r="D29">
            <v>310008</v>
          </cell>
          <cell r="E29">
            <v>922</v>
          </cell>
          <cell r="F29">
            <v>51.5</v>
          </cell>
        </row>
        <row r="30">
          <cell r="D30">
            <v>310009</v>
          </cell>
          <cell r="E30">
            <v>501</v>
          </cell>
          <cell r="F30">
            <v>-25753.61</v>
          </cell>
        </row>
        <row r="31">
          <cell r="D31">
            <v>310009</v>
          </cell>
          <cell r="E31">
            <v>922</v>
          </cell>
          <cell r="F31">
            <v>87.12</v>
          </cell>
        </row>
        <row r="32">
          <cell r="D32">
            <v>310045</v>
          </cell>
          <cell r="E32">
            <v>501</v>
          </cell>
          <cell r="F32">
            <v>-32856.639999999999</v>
          </cell>
        </row>
        <row r="33">
          <cell r="D33">
            <v>310046</v>
          </cell>
          <cell r="E33">
            <v>501</v>
          </cell>
          <cell r="F33">
            <v>-25953.61</v>
          </cell>
        </row>
        <row r="34">
          <cell r="D34">
            <v>310064</v>
          </cell>
          <cell r="E34">
            <v>501</v>
          </cell>
          <cell r="F34">
            <v>-43</v>
          </cell>
        </row>
        <row r="35">
          <cell r="D35">
            <v>310068</v>
          </cell>
          <cell r="E35">
            <v>501</v>
          </cell>
          <cell r="F35">
            <v>9.23</v>
          </cell>
        </row>
        <row r="36">
          <cell r="D36">
            <v>310105</v>
          </cell>
          <cell r="E36">
            <v>501</v>
          </cell>
          <cell r="F36">
            <v>-149.13999999999999</v>
          </cell>
        </row>
        <row r="37">
          <cell r="D37">
            <v>310106</v>
          </cell>
          <cell r="E37">
            <v>501</v>
          </cell>
          <cell r="F37">
            <v>-9696.4699999999993</v>
          </cell>
        </row>
        <row r="38">
          <cell r="D38">
            <v>330007</v>
          </cell>
          <cell r="E38">
            <v>501</v>
          </cell>
          <cell r="F38">
            <v>0</v>
          </cell>
        </row>
        <row r="39">
          <cell r="D39">
            <v>330004</v>
          </cell>
          <cell r="E39">
            <v>501</v>
          </cell>
          <cell r="F39">
            <v>-902.25</v>
          </cell>
        </row>
        <row r="40">
          <cell r="D40">
            <v>330004</v>
          </cell>
          <cell r="E40">
            <v>502</v>
          </cell>
          <cell r="F40">
            <v>-427.97</v>
          </cell>
        </row>
        <row r="41">
          <cell r="D41">
            <v>390006</v>
          </cell>
          <cell r="E41">
            <v>922</v>
          </cell>
          <cell r="F41">
            <v>-152.72999999999999</v>
          </cell>
        </row>
        <row r="42">
          <cell r="D42">
            <v>390007</v>
          </cell>
          <cell r="E42">
            <v>501</v>
          </cell>
          <cell r="F42">
            <v>-2542.91</v>
          </cell>
        </row>
        <row r="43">
          <cell r="D43">
            <v>390007</v>
          </cell>
          <cell r="E43">
            <v>502</v>
          </cell>
          <cell r="F43">
            <v>-1171.18</v>
          </cell>
        </row>
        <row r="44">
          <cell r="D44">
            <v>390027</v>
          </cell>
          <cell r="E44">
            <v>501</v>
          </cell>
          <cell r="F44">
            <v>-41676.82</v>
          </cell>
        </row>
        <row r="45">
          <cell r="D45">
            <v>390027</v>
          </cell>
          <cell r="E45">
            <v>502</v>
          </cell>
          <cell r="F45">
            <v>-12577.3</v>
          </cell>
        </row>
        <row r="46">
          <cell r="D46">
            <v>390053</v>
          </cell>
          <cell r="E46">
            <v>501</v>
          </cell>
          <cell r="F46">
            <v>254.3</v>
          </cell>
        </row>
        <row r="47">
          <cell r="D47">
            <v>390053</v>
          </cell>
          <cell r="E47">
            <v>503</v>
          </cell>
          <cell r="F47">
            <v>0</v>
          </cell>
        </row>
        <row r="48">
          <cell r="D48">
            <v>390063</v>
          </cell>
          <cell r="E48">
            <v>501</v>
          </cell>
          <cell r="F48">
            <v>0</v>
          </cell>
        </row>
        <row r="49">
          <cell r="D49">
            <v>390063</v>
          </cell>
          <cell r="E49">
            <v>503</v>
          </cell>
          <cell r="F49">
            <v>0</v>
          </cell>
        </row>
        <row r="50">
          <cell r="D50">
            <v>310098</v>
          </cell>
          <cell r="E50">
            <v>501</v>
          </cell>
          <cell r="F50">
            <v>-449.97</v>
          </cell>
        </row>
        <row r="51">
          <cell r="D51">
            <v>600350</v>
          </cell>
          <cell r="E51">
            <v>923</v>
          </cell>
          <cell r="F51">
            <v>505.85</v>
          </cell>
        </row>
        <row r="52">
          <cell r="D52">
            <v>391102</v>
          </cell>
          <cell r="E52">
            <v>501</v>
          </cell>
          <cell r="F52">
            <v>860.85</v>
          </cell>
        </row>
        <row r="53">
          <cell r="D53">
            <v>391102</v>
          </cell>
          <cell r="E53">
            <v>502</v>
          </cell>
          <cell r="F53">
            <v>-4027.41</v>
          </cell>
        </row>
        <row r="54">
          <cell r="D54">
            <v>544157</v>
          </cell>
          <cell r="E54">
            <v>502</v>
          </cell>
          <cell r="F54">
            <v>2584.5100000000002</v>
          </cell>
        </row>
        <row r="55">
          <cell r="D55">
            <v>469221</v>
          </cell>
          <cell r="E55">
            <v>501</v>
          </cell>
          <cell r="F55">
            <v>5252.06</v>
          </cell>
        </row>
        <row r="56">
          <cell r="D56">
            <v>469221</v>
          </cell>
          <cell r="E56">
            <v>503</v>
          </cell>
          <cell r="F56">
            <v>0</v>
          </cell>
        </row>
        <row r="57">
          <cell r="D57">
            <v>459236</v>
          </cell>
          <cell r="E57">
            <v>501</v>
          </cell>
          <cell r="F57">
            <v>0</v>
          </cell>
        </row>
        <row r="58">
          <cell r="D58">
            <v>459236</v>
          </cell>
          <cell r="E58">
            <v>503</v>
          </cell>
          <cell r="F58">
            <v>0</v>
          </cell>
        </row>
        <row r="59">
          <cell r="D59">
            <v>469431</v>
          </cell>
          <cell r="E59">
            <v>501</v>
          </cell>
          <cell r="F59">
            <v>342.4</v>
          </cell>
        </row>
        <row r="60">
          <cell r="D60">
            <v>469431</v>
          </cell>
          <cell r="E60">
            <v>503</v>
          </cell>
          <cell r="F60">
            <v>0</v>
          </cell>
        </row>
        <row r="61">
          <cell r="D61">
            <v>413907</v>
          </cell>
          <cell r="E61">
            <v>501</v>
          </cell>
          <cell r="F61">
            <v>644.87</v>
          </cell>
        </row>
        <row r="62">
          <cell r="D62">
            <v>412510</v>
          </cell>
          <cell r="E62">
            <v>501</v>
          </cell>
          <cell r="F62">
            <v>1275.93</v>
          </cell>
        </row>
        <row r="63">
          <cell r="D63">
            <v>412511</v>
          </cell>
          <cell r="E63">
            <v>501</v>
          </cell>
          <cell r="F63">
            <v>531.17999999999995</v>
          </cell>
        </row>
        <row r="64">
          <cell r="D64">
            <v>413512</v>
          </cell>
          <cell r="E64">
            <v>501</v>
          </cell>
          <cell r="F64">
            <v>1520.37</v>
          </cell>
        </row>
        <row r="65">
          <cell r="D65">
            <v>449920</v>
          </cell>
          <cell r="E65">
            <v>501</v>
          </cell>
          <cell r="F65">
            <v>716.01</v>
          </cell>
        </row>
        <row r="66">
          <cell r="D66">
            <v>459525</v>
          </cell>
          <cell r="E66">
            <v>501</v>
          </cell>
          <cell r="F66">
            <v>105.15</v>
          </cell>
        </row>
        <row r="67">
          <cell r="D67">
            <v>469535</v>
          </cell>
          <cell r="E67">
            <v>501</v>
          </cell>
          <cell r="F67">
            <v>721.34</v>
          </cell>
        </row>
        <row r="68">
          <cell r="D68">
            <v>512510</v>
          </cell>
          <cell r="E68">
            <v>501</v>
          </cell>
          <cell r="F68">
            <v>221.42</v>
          </cell>
        </row>
        <row r="69">
          <cell r="D69">
            <v>512510</v>
          </cell>
          <cell r="E69">
            <v>503</v>
          </cell>
          <cell r="F69">
            <v>0</v>
          </cell>
        </row>
        <row r="70">
          <cell r="D70">
            <v>537549</v>
          </cell>
          <cell r="E70">
            <v>26</v>
          </cell>
          <cell r="F70">
            <v>471</v>
          </cell>
        </row>
        <row r="71">
          <cell r="D71">
            <v>551510</v>
          </cell>
          <cell r="E71">
            <v>501</v>
          </cell>
          <cell r="F71">
            <v>3571.94</v>
          </cell>
        </row>
        <row r="72">
          <cell r="D72">
            <v>551510</v>
          </cell>
          <cell r="E72">
            <v>503</v>
          </cell>
          <cell r="F72">
            <v>0</v>
          </cell>
        </row>
        <row r="73">
          <cell r="D73">
            <v>511916</v>
          </cell>
          <cell r="E73">
            <v>501</v>
          </cell>
          <cell r="F73">
            <v>1166.79</v>
          </cell>
        </row>
        <row r="74">
          <cell r="D74">
            <v>535539</v>
          </cell>
          <cell r="E74">
            <v>26</v>
          </cell>
          <cell r="F74">
            <v>11.71</v>
          </cell>
        </row>
        <row r="75">
          <cell r="D75">
            <v>482510</v>
          </cell>
          <cell r="E75">
            <v>297</v>
          </cell>
          <cell r="F75">
            <v>-22.92</v>
          </cell>
        </row>
        <row r="76">
          <cell r="D76">
            <v>482510</v>
          </cell>
          <cell r="E76">
            <v>926</v>
          </cell>
          <cell r="F76">
            <v>97.58</v>
          </cell>
        </row>
        <row r="77">
          <cell r="D77">
            <v>459580</v>
          </cell>
          <cell r="E77">
            <v>501</v>
          </cell>
          <cell r="F77">
            <v>58.23</v>
          </cell>
        </row>
        <row r="78">
          <cell r="D78">
            <v>459515</v>
          </cell>
          <cell r="E78">
            <v>501</v>
          </cell>
          <cell r="F78">
            <v>461.91</v>
          </cell>
        </row>
        <row r="79">
          <cell r="D79">
            <v>459515</v>
          </cell>
          <cell r="E79">
            <v>503</v>
          </cell>
          <cell r="F79">
            <v>0</v>
          </cell>
        </row>
        <row r="80">
          <cell r="D80">
            <v>461510</v>
          </cell>
          <cell r="E80">
            <v>923</v>
          </cell>
          <cell r="F80">
            <v>46.25</v>
          </cell>
        </row>
        <row r="81">
          <cell r="D81">
            <v>461520</v>
          </cell>
          <cell r="E81">
            <v>501</v>
          </cell>
          <cell r="F81">
            <v>9.7899999999999991</v>
          </cell>
        </row>
        <row r="82">
          <cell r="D82">
            <v>461520</v>
          </cell>
          <cell r="E82">
            <v>503</v>
          </cell>
          <cell r="F82">
            <v>0</v>
          </cell>
        </row>
        <row r="83">
          <cell r="D83">
            <v>461526</v>
          </cell>
          <cell r="E83">
            <v>501</v>
          </cell>
          <cell r="F83">
            <v>589.27</v>
          </cell>
        </row>
        <row r="84">
          <cell r="D84">
            <v>461526</v>
          </cell>
          <cell r="E84">
            <v>503</v>
          </cell>
          <cell r="F84">
            <v>0</v>
          </cell>
        </row>
        <row r="85">
          <cell r="D85">
            <v>461910</v>
          </cell>
          <cell r="E85">
            <v>501</v>
          </cell>
          <cell r="F85">
            <v>918.74</v>
          </cell>
        </row>
        <row r="86">
          <cell r="D86">
            <v>461910</v>
          </cell>
          <cell r="E86">
            <v>502</v>
          </cell>
          <cell r="F86">
            <v>0</v>
          </cell>
        </row>
        <row r="87">
          <cell r="D87">
            <v>461910</v>
          </cell>
          <cell r="E87">
            <v>503</v>
          </cell>
          <cell r="F87">
            <v>0</v>
          </cell>
        </row>
        <row r="88">
          <cell r="D88">
            <v>464713</v>
          </cell>
          <cell r="E88">
            <v>501</v>
          </cell>
          <cell r="F88">
            <v>4863.09</v>
          </cell>
        </row>
        <row r="89">
          <cell r="D89">
            <v>464713</v>
          </cell>
          <cell r="E89">
            <v>503</v>
          </cell>
          <cell r="F89">
            <v>0</v>
          </cell>
        </row>
        <row r="90">
          <cell r="D90">
            <v>465737</v>
          </cell>
          <cell r="E90">
            <v>501</v>
          </cell>
          <cell r="F90">
            <v>2288.61</v>
          </cell>
        </row>
        <row r="91">
          <cell r="D91">
            <v>465737</v>
          </cell>
          <cell r="E91">
            <v>503</v>
          </cell>
          <cell r="F91">
            <v>0</v>
          </cell>
        </row>
        <row r="92">
          <cell r="D92">
            <v>466550</v>
          </cell>
          <cell r="E92">
            <v>501</v>
          </cell>
          <cell r="F92">
            <v>1127.98</v>
          </cell>
        </row>
        <row r="93">
          <cell r="D93">
            <v>466550</v>
          </cell>
          <cell r="E93">
            <v>503</v>
          </cell>
          <cell r="F93">
            <v>0</v>
          </cell>
        </row>
        <row r="94">
          <cell r="D94">
            <v>466551</v>
          </cell>
          <cell r="E94">
            <v>501</v>
          </cell>
          <cell r="F94">
            <v>2057.4</v>
          </cell>
        </row>
        <row r="95">
          <cell r="D95">
            <v>466551</v>
          </cell>
          <cell r="E95">
            <v>503</v>
          </cell>
          <cell r="F95">
            <v>0</v>
          </cell>
        </row>
        <row r="96">
          <cell r="D96">
            <v>466553</v>
          </cell>
          <cell r="E96">
            <v>501</v>
          </cell>
          <cell r="F96">
            <v>1020.82</v>
          </cell>
        </row>
        <row r="97">
          <cell r="D97">
            <v>466553</v>
          </cell>
          <cell r="E97">
            <v>503</v>
          </cell>
          <cell r="F97">
            <v>0</v>
          </cell>
        </row>
        <row r="98">
          <cell r="D98">
            <v>469432</v>
          </cell>
          <cell r="E98">
            <v>501</v>
          </cell>
          <cell r="F98">
            <v>50.86</v>
          </cell>
        </row>
        <row r="99">
          <cell r="D99">
            <v>469432</v>
          </cell>
          <cell r="E99">
            <v>503</v>
          </cell>
          <cell r="F99">
            <v>0</v>
          </cell>
        </row>
        <row r="100">
          <cell r="D100">
            <v>469544</v>
          </cell>
          <cell r="E100">
            <v>501</v>
          </cell>
          <cell r="F100">
            <v>14.58</v>
          </cell>
        </row>
        <row r="101">
          <cell r="D101">
            <v>469544</v>
          </cell>
          <cell r="E101">
            <v>503</v>
          </cell>
          <cell r="F101">
            <v>0</v>
          </cell>
        </row>
        <row r="102">
          <cell r="D102">
            <v>469552</v>
          </cell>
          <cell r="E102">
            <v>501</v>
          </cell>
          <cell r="F102">
            <v>653.47</v>
          </cell>
        </row>
        <row r="103">
          <cell r="D103">
            <v>469552</v>
          </cell>
          <cell r="E103">
            <v>503</v>
          </cell>
          <cell r="F103">
            <v>0</v>
          </cell>
        </row>
        <row r="104">
          <cell r="D104">
            <v>469580</v>
          </cell>
          <cell r="E104">
            <v>501</v>
          </cell>
          <cell r="F104">
            <v>519.80999999999995</v>
          </cell>
        </row>
        <row r="105">
          <cell r="D105">
            <v>469580</v>
          </cell>
          <cell r="E105">
            <v>503</v>
          </cell>
          <cell r="F105">
            <v>0</v>
          </cell>
        </row>
        <row r="106">
          <cell r="D106">
            <v>469581</v>
          </cell>
          <cell r="E106">
            <v>501</v>
          </cell>
          <cell r="F106">
            <v>-543.33000000000004</v>
          </cell>
        </row>
        <row r="107">
          <cell r="D107">
            <v>469581</v>
          </cell>
          <cell r="E107">
            <v>503</v>
          </cell>
          <cell r="F107">
            <v>0</v>
          </cell>
        </row>
        <row r="108">
          <cell r="D108">
            <v>469919</v>
          </cell>
          <cell r="E108">
            <v>501</v>
          </cell>
          <cell r="F108">
            <v>34.29</v>
          </cell>
        </row>
        <row r="109">
          <cell r="D109">
            <v>469919</v>
          </cell>
          <cell r="E109">
            <v>502</v>
          </cell>
          <cell r="F109">
            <v>0</v>
          </cell>
        </row>
        <row r="110">
          <cell r="D110">
            <v>469919</v>
          </cell>
          <cell r="E110">
            <v>503</v>
          </cell>
          <cell r="F110">
            <v>0</v>
          </cell>
        </row>
        <row r="111">
          <cell r="D111">
            <v>535536</v>
          </cell>
          <cell r="E111">
            <v>26</v>
          </cell>
          <cell r="F111">
            <v>68.84</v>
          </cell>
        </row>
        <row r="112">
          <cell r="D112">
            <v>535537</v>
          </cell>
          <cell r="E112">
            <v>26</v>
          </cell>
          <cell r="F112">
            <v>426.69</v>
          </cell>
        </row>
        <row r="113">
          <cell r="D113">
            <v>535538</v>
          </cell>
          <cell r="E113">
            <v>26</v>
          </cell>
          <cell r="F113">
            <v>121.95</v>
          </cell>
        </row>
        <row r="114">
          <cell r="D114">
            <v>536547</v>
          </cell>
          <cell r="E114">
            <v>26</v>
          </cell>
          <cell r="F114">
            <v>58.16</v>
          </cell>
        </row>
        <row r="115">
          <cell r="D115">
            <v>536547</v>
          </cell>
          <cell r="E115">
            <v>501</v>
          </cell>
          <cell r="F115">
            <v>-4.0599999999999996</v>
          </cell>
        </row>
        <row r="116">
          <cell r="D116">
            <v>552933</v>
          </cell>
          <cell r="E116">
            <v>501</v>
          </cell>
          <cell r="F116">
            <v>582.03</v>
          </cell>
        </row>
        <row r="117">
          <cell r="D117">
            <v>552933</v>
          </cell>
          <cell r="E117">
            <v>503</v>
          </cell>
          <cell r="F117">
            <v>0</v>
          </cell>
        </row>
        <row r="118">
          <cell r="D118">
            <v>593982</v>
          </cell>
          <cell r="E118">
            <v>501</v>
          </cell>
          <cell r="F118">
            <v>3484.8</v>
          </cell>
        </row>
        <row r="119">
          <cell r="D119">
            <v>593982</v>
          </cell>
          <cell r="E119">
            <v>503</v>
          </cell>
          <cell r="F119">
            <v>0</v>
          </cell>
        </row>
        <row r="120">
          <cell r="D120">
            <v>600510</v>
          </cell>
          <cell r="E120">
            <v>928</v>
          </cell>
          <cell r="F120">
            <v>437.71</v>
          </cell>
        </row>
        <row r="121">
          <cell r="D121">
            <v>600917</v>
          </cell>
          <cell r="E121">
            <v>501</v>
          </cell>
          <cell r="F121">
            <v>15</v>
          </cell>
        </row>
        <row r="122">
          <cell r="D122">
            <v>842920</v>
          </cell>
          <cell r="E122">
            <v>501</v>
          </cell>
          <cell r="F122">
            <v>2291.41</v>
          </cell>
        </row>
        <row r="123">
          <cell r="D123">
            <v>842920</v>
          </cell>
          <cell r="E123">
            <v>503</v>
          </cell>
          <cell r="F123">
            <v>0</v>
          </cell>
        </row>
        <row r="124">
          <cell r="D124">
            <v>412712</v>
          </cell>
          <cell r="E124">
            <v>501</v>
          </cell>
          <cell r="F124">
            <v>1119.69</v>
          </cell>
        </row>
        <row r="125">
          <cell r="D125">
            <v>421705</v>
          </cell>
          <cell r="E125">
            <v>501</v>
          </cell>
          <cell r="F125">
            <v>368.92</v>
          </cell>
        </row>
        <row r="126">
          <cell r="D126">
            <v>466770</v>
          </cell>
          <cell r="E126">
            <v>501</v>
          </cell>
          <cell r="F126">
            <v>0</v>
          </cell>
        </row>
        <row r="127">
          <cell r="D127">
            <v>600341</v>
          </cell>
          <cell r="E127">
            <v>931</v>
          </cell>
          <cell r="F127">
            <v>818.26</v>
          </cell>
        </row>
        <row r="128">
          <cell r="D128">
            <v>465727</v>
          </cell>
          <cell r="E128">
            <v>501</v>
          </cell>
          <cell r="F128">
            <v>508.59</v>
          </cell>
        </row>
        <row r="129">
          <cell r="D129">
            <v>465727</v>
          </cell>
          <cell r="E129">
            <v>502</v>
          </cell>
          <cell r="F129">
            <v>600</v>
          </cell>
        </row>
        <row r="130">
          <cell r="D130">
            <v>465727</v>
          </cell>
          <cell r="E130">
            <v>503</v>
          </cell>
          <cell r="F130">
            <v>0</v>
          </cell>
        </row>
        <row r="131">
          <cell r="D131">
            <v>511709</v>
          </cell>
          <cell r="E131">
            <v>501</v>
          </cell>
          <cell r="F131">
            <v>4785.93</v>
          </cell>
        </row>
        <row r="132">
          <cell r="D132">
            <v>511709</v>
          </cell>
          <cell r="E132">
            <v>503</v>
          </cell>
          <cell r="F132">
            <v>0</v>
          </cell>
        </row>
      </sheetData>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K2"/>
      <sheetName val="TB Worksheet"/>
      <sheetName val="info"/>
      <sheetName val="??????????"/>
      <sheetName val="?????"/>
      <sheetName val="????????"/>
      <sheetName val="depre_ยาน"/>
      <sheetName val="Raw Material"/>
      <sheetName val="DEP12"/>
      <sheetName val="Customer"/>
      <sheetName val="S33"/>
      <sheetName val="CST1198"/>
      <sheetName val="ARC"/>
      <sheetName val="TMS2000"/>
      <sheetName val="Trial Balance"/>
      <sheetName val="Group"/>
      <sheetName val="Variance"/>
      <sheetName val="REPORT"/>
      <sheetName val="ตัวเลือก"/>
      <sheetName val="10-cut"/>
      <sheetName val="FIN TB_SI"/>
      <sheetName val="Prft&amp;Loss"/>
      <sheetName val="X303"/>
      <sheetName val="Clientes"/>
      <sheetName val="AGING"/>
      <sheetName val="JJDHT"/>
      <sheetName val="PL"/>
      <sheetName val="180001"/>
      <sheetName val="J2"/>
      <sheetName val="S-of"/>
      <sheetName val="A"/>
      <sheetName val="J1"/>
      <sheetName val="M03"/>
      <sheetName val="M01"/>
      <sheetName val="Input"/>
      <sheetName val="ADJ - RATE"/>
      <sheetName val="Timing"/>
      <sheetName val="PTVT (MAU)"/>
      <sheetName val="DealerData"/>
      <sheetName val="HISTORICO"/>
      <sheetName val="FF-PBG"/>
      <sheetName val="10-1 Media"/>
      <sheetName val="M_Maincomp"/>
      <sheetName val="BS"/>
      <sheetName val="#REF"/>
      <sheetName val="Fixed assets_Ranong"/>
      <sheetName val="CJEs"/>
      <sheetName val="MV-Master"/>
      <sheetName val="Configuration"/>
      <sheetName val="Parts List"/>
      <sheetName val="TAB_DEP"/>
      <sheetName val="PL-D1"/>
      <sheetName val="Mthly"/>
      <sheetName val="เช่า"/>
      <sheetName val="PRO1"/>
      <sheetName val="Debt"/>
      <sheetName val="TB as of Sep 2002"/>
      <sheetName val="SH-D"/>
      <sheetName val="Sheet1"/>
      <sheetName val="TR"/>
      <sheetName val="Series1"/>
      <sheetName val="M_CT_OUT"/>
      <sheetName val="BASIC"/>
      <sheetName val="LINE13"/>
      <sheetName val="DETAIL "/>
      <sheetName val="Month"/>
      <sheetName val="Discontinue_Item"/>
      <sheetName val="Net asset value"/>
      <sheetName val="Asset &amp; Liability"/>
      <sheetName val="Nominal Accounts"/>
      <sheetName val="79 นอร์ธปาร์ค 021052"/>
      <sheetName val="Detail"/>
      <sheetName val="Dec15"/>
      <sheetName val="DEC31"/>
      <sheetName val="manhours"/>
      <sheetName val="ws"/>
      <sheetName val="Saptco00"/>
      <sheetName val="ＣＡＭＹ　ＭⅢ"/>
      <sheetName val="G300"/>
      <sheetName val="Master TB"/>
      <sheetName val="SAM"/>
      <sheetName val="925"/>
      <sheetName val="งบกำไรขาดทุน"/>
      <sheetName val="งบดุล"/>
      <sheetName val="คชจ.ดำเนินงาน6-43"/>
      <sheetName val="Fagor04-A3112e"/>
      <sheetName val="م8"/>
      <sheetName val="軽戦略YOSHIMA"/>
      <sheetName val="Bank Journal"/>
      <sheetName val="B.S"/>
      <sheetName val="114W2次設変部品確認（組立） (3)"/>
      <sheetName val="DEPSYS47"/>
      <sheetName val="เงินกู้ธนชาติ"/>
      <sheetName val=" IBPL0001"/>
      <sheetName val="ลูกหนี้(เก่า)"/>
      <sheetName val="input data"/>
      <sheetName val="เงินกู้ MGC"/>
      <sheetName val="CASA-PLAN"/>
      <sheetName val="EDP-Master"/>
      <sheetName val="DATA"/>
      <sheetName val="depre_ยาน1"/>
      <sheetName val="Raw_Material"/>
      <sheetName val="TB_Worksheet"/>
      <sheetName val="Trial_Balance"/>
      <sheetName val="FIN_TB_SI"/>
      <sheetName val="Master_TB"/>
      <sheetName val="ADJ_-_RATE"/>
      <sheetName val="Actual"/>
      <sheetName val="Summary"/>
      <sheetName val="Exchange_Rate"/>
      <sheetName val="un adjust"/>
      <sheetName val="EVSC"/>
      <sheetName val="PSEM"/>
      <sheetName val="PSI"/>
      <sheetName val="PSP"/>
      <sheetName val="PST"/>
      <sheetName val="PSVN"/>
      <sheetName val="Age311299TESP"/>
      <sheetName val="P4DDBFTESP"/>
      <sheetName val="AccpacTB"/>
      <sheetName val="กระดาษทำการ"/>
      <sheetName val="JAN"/>
      <sheetName val="FF_21_a_"/>
      <sheetName val="อัตรามรณะ"/>
      <sheetName val="SCB 1 - Current"/>
      <sheetName val="SCB 2 - Current"/>
      <sheetName val="CA"/>
      <sheetName val="DPLA"/>
      <sheetName val="Newspaper"/>
      <sheetName val="_Lookup"/>
      <sheetName val="C2"/>
      <sheetName val="VLOOKUP"/>
      <sheetName val="PDT-015"/>
      <sheetName val="Q300_old"/>
      <sheetName val="Wkgs_BS Lead"/>
      <sheetName val="P&amp;L"/>
      <sheetName val="Seagate _share_in_units"/>
    </sheetNames>
    <sheetDataSet>
      <sheetData sheetId="0" refreshError="1">
        <row r="70">
          <cell r="B70">
            <v>15343107.089999998</v>
          </cell>
        </row>
      </sheetData>
      <sheetData sheetId="1">
        <row r="70">
          <cell r="B70">
            <v>15343107.089999998</v>
          </cell>
        </row>
      </sheetData>
      <sheetData sheetId="2" refreshError="1">
        <row r="70">
          <cell r="B70">
            <v>15343107.089999998</v>
          </cell>
        </row>
        <row r="391">
          <cell r="B391">
            <v>5863330.6499999994</v>
          </cell>
          <cell r="J391">
            <v>29306.25</v>
          </cell>
          <cell r="K391">
            <v>29949.39</v>
          </cell>
          <cell r="L391">
            <v>30401.25</v>
          </cell>
        </row>
      </sheetData>
      <sheetData sheetId="3">
        <row r="79">
          <cell r="B79">
            <v>5275962.0100000007</v>
          </cell>
        </row>
      </sheetData>
      <sheetData sheetId="4" refreshError="1">
        <row r="79">
          <cell r="B79">
            <v>5275962.0100000007</v>
          </cell>
        </row>
      </sheetData>
      <sheetData sheetId="5">
        <row r="79">
          <cell r="B79">
            <v>5275962.0100000007</v>
          </cell>
        </row>
      </sheetData>
      <sheetData sheetId="6">
        <row r="79">
          <cell r="B79">
            <v>5275962.0100000007</v>
          </cell>
        </row>
      </sheetData>
      <sheetData sheetId="7">
        <row r="391">
          <cell r="J391">
            <v>29306.25</v>
          </cell>
        </row>
      </sheetData>
      <sheetData sheetId="8">
        <row r="70">
          <cell r="B70">
            <v>15343107.089999998</v>
          </cell>
        </row>
      </sheetData>
      <sheetData sheetId="9" refreshError="1"/>
      <sheetData sheetId="10" refreshError="1"/>
      <sheetData sheetId="11" refreshError="1"/>
      <sheetData sheetId="12">
        <row r="70">
          <cell r="B70">
            <v>15343107.089999998</v>
          </cell>
        </row>
      </sheetData>
      <sheetData sheetId="13">
        <row r="70">
          <cell r="B70">
            <v>15343107.089999998</v>
          </cell>
        </row>
      </sheetData>
      <sheetData sheetId="14">
        <row r="70">
          <cell r="B70">
            <v>15343107.089999998</v>
          </cell>
        </row>
      </sheetData>
      <sheetData sheetId="15">
        <row r="391">
          <cell r="B391">
            <v>5863330.6499999994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79">
          <cell r="B79">
            <v>5275962.0100000007</v>
          </cell>
        </row>
      </sheetData>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ยานพาหนะ"/>
      <sheetName val="DEP12"/>
      <sheetName val="?????"/>
      <sheetName val="??????????"/>
      <sheetName val="?????????????"/>
      <sheetName val="J2"/>
      <sheetName val="REPORT"/>
      <sheetName val="AGING"/>
      <sheetName val="B1"/>
      <sheetName val="Raw Material"/>
      <sheetName val="M_CT_OUT"/>
      <sheetName val="CST1198"/>
      <sheetName val="PRMT"/>
      <sheetName val="CNT"/>
      <sheetName val="CIPA"/>
      <sheetName val="K2"/>
      <sheetName val="ตัวเลือก"/>
      <sheetName val="BASIC"/>
      <sheetName val="Sum"/>
      <sheetName val="Date"/>
      <sheetName val="PL-D1"/>
      <sheetName val="un adjust"/>
      <sheetName val="DATA"/>
      <sheetName val="worksheet-investment"/>
      <sheetName val="Links"/>
      <sheetName val="Lead"/>
      <sheetName val="FG-ISSUED"/>
      <sheetName val="DealerData"/>
      <sheetName val="M_Maincomp"/>
      <sheetName val="ADVANCE-STAFF"/>
      <sheetName val="Zone1"/>
      <sheetName val="Zone2"/>
      <sheetName val="Q_All_Data_Non_1"/>
      <sheetName val="BSLA"/>
      <sheetName val="เช่า"/>
      <sheetName val="Case 2001 VS 2002"/>
      <sheetName val="10-1 Media"/>
      <sheetName val="10-cut"/>
      <sheetName val="เงินกู้ธนชาติ"/>
      <sheetName val="เงินกู้ MGC"/>
      <sheetName val="Group"/>
      <sheetName val="Fixed assets_kst2"/>
      <sheetName val="OfficeMC-Master"/>
      <sheetName val="OfficeMC-Adj"/>
      <sheetName val="Nominal Accounts"/>
      <sheetName val="J1"/>
      <sheetName val="Daily"/>
      <sheetName val="หาดใหญ่"/>
      <sheetName val="TB Worksheet"/>
      <sheetName val="P&amp;L-A2001DCCN"/>
      <sheetName val="F_OH"/>
      <sheetName val="R302.2"/>
      <sheetName val="PDT-015"/>
      <sheetName val="un_adjust"/>
      <sheetName val="splinkler"/>
      <sheetName val="Seagate _share_in_units"/>
      <sheetName val="Input_Forecast"/>
      <sheetName val="Tables"/>
      <sheetName val="part-import"/>
      <sheetName val="part-local"/>
      <sheetName val="MA"/>
      <sheetName val="Stock CS"/>
      <sheetName val="Customer"/>
      <sheetName val="Trial Balance"/>
      <sheetName val="Jung step down (60)"/>
      <sheetName val="Wkgs_BS Lead"/>
      <sheetName val="TMS2000"/>
      <sheetName val="CASA-PLAN"/>
      <sheetName val="Variables"/>
      <sheetName val="Imp-CCL"/>
      <sheetName val="科目（FS-311）"/>
      <sheetName val="Raw_Material"/>
      <sheetName val="م8"/>
      <sheetName val="軽戦略YOSHIMA"/>
      <sheetName val="งบกำไรฯ_48(1)"/>
      <sheetName val="Budget-Bal"/>
      <sheetName val="Furniture_Master"/>
      <sheetName val="130530"/>
      <sheetName val="Test cost oversea"/>
      <sheetName val="SEA"/>
      <sheetName val="Actual-Monthly"/>
      <sheetName val="Actual-ＹＴＤ"/>
      <sheetName val="Budget-Monthly"/>
      <sheetName val="Budget-YTD"/>
      <sheetName val="depr"/>
      <sheetName val="Variance"/>
      <sheetName val=" IBPL0001"/>
      <sheetName val="REVENUE"/>
      <sheetName val="Detail"/>
      <sheetName val="79 นอร์ธปาร์ค 021052"/>
      <sheetName val="FF_2 _1_"/>
      <sheetName val="FSA"/>
      <sheetName val="B"/>
      <sheetName val="New Item"/>
      <sheetName val="feature"/>
      <sheetName val="U"/>
      <sheetName val="List"/>
      <sheetName val="Master_Data"/>
      <sheetName val="BPR"/>
      <sheetName val="_2__xls__2__xls_COV"/>
      <sheetName val="VLOOKUP"/>
      <sheetName val="Key"/>
      <sheetName val="exp"/>
      <sheetName val="me006"/>
      <sheetName val="A003031"/>
      <sheetName val="PL _ ผลงานใหม่รวม"/>
      <sheetName val="Menu"/>
      <sheetName val="_____"/>
      <sheetName val="_____________"/>
    </sheetNames>
    <sheetDataSet>
      <sheetData sheetId="0">
        <row r="19">
          <cell r="B19">
            <v>20934764.870000001</v>
          </cell>
        </row>
      </sheetData>
      <sheetData sheetId="1" refreshError="1">
        <row r="19">
          <cell r="B19">
            <v>20934764.870000001</v>
          </cell>
          <cell r="K19">
            <v>42208.87000000148</v>
          </cell>
          <cell r="L19">
            <v>87228</v>
          </cell>
        </row>
      </sheetData>
      <sheetData sheetId="2">
        <row r="19">
          <cell r="B19">
            <v>20934764.870000001</v>
          </cell>
        </row>
      </sheetData>
      <sheetData sheetId="3" refreshError="1">
        <row r="19">
          <cell r="B19">
            <v>20934764.870000001</v>
          </cell>
        </row>
        <row r="76">
          <cell r="B76">
            <v>249908.16</v>
          </cell>
        </row>
      </sheetData>
      <sheetData sheetId="4" refreshError="1">
        <row r="19">
          <cell r="B19">
            <v>20934764.870000001</v>
          </cell>
        </row>
        <row r="131">
          <cell r="B131">
            <v>3289607.32</v>
          </cell>
        </row>
      </sheetData>
      <sheetData sheetId="5">
        <row r="19">
          <cell r="B19">
            <v>20934764.870000001</v>
          </cell>
        </row>
      </sheetData>
      <sheetData sheetId="6">
        <row r="19">
          <cell r="B19">
            <v>20934764.870000001</v>
          </cell>
        </row>
      </sheetData>
      <sheetData sheetId="7">
        <row r="19">
          <cell r="B19">
            <v>20934764.870000001</v>
          </cell>
        </row>
      </sheetData>
      <sheetData sheetId="8" refreshError="1"/>
      <sheetData sheetId="9" refreshError="1"/>
      <sheetData sheetId="10">
        <row r="19">
          <cell r="B19">
            <v>20934764.870000001</v>
          </cell>
        </row>
      </sheetData>
      <sheetData sheetId="11">
        <row r="19">
          <cell r="B19">
            <v>20934764.870000001</v>
          </cell>
        </row>
      </sheetData>
      <sheetData sheetId="12">
        <row r="19">
          <cell r="B19">
            <v>20934764.870000001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คีย์ข้อมูลรายละเอียดต่างๆ"/>
      <sheetName val="925"/>
    </sheetNames>
    <sheetDataSet>
      <sheetData sheetId="0"/>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12"/>
      <sheetName val="DEP99"/>
      <sheetName val="เครื่องมือ"/>
      <sheetName val="ยานพาหนะ"/>
      <sheetName val="อาคาร"/>
      <sheetName val="Wkgs_BS Lead"/>
      <sheetName val="DealerData"/>
      <sheetName val="MV-Master"/>
      <sheetName val="S03"/>
      <sheetName val="ลูกหนี้(เก่า)"/>
      <sheetName val="เครื่องตกแต่ง"/>
      <sheetName val="@Master9612"/>
      <sheetName val="S33"/>
      <sheetName val="NZDUTY-JAN01"/>
      <sheetName val="Exchange Rate"/>
      <sheetName val="K2"/>
      <sheetName val=" IB-PL-YTD"/>
      <sheetName val=" IB-PL-00-01 SUMMARY"/>
      <sheetName val="DATA"/>
      <sheetName val="DEPSYS47"/>
      <sheetName val="CST1198"/>
      <sheetName val="M_Maincomp"/>
      <sheetName val="Month"/>
      <sheetName val="10"/>
      <sheetName val="เงินกู้ธนชาติ"/>
      <sheetName val="J1"/>
      <sheetName val="F_OH"/>
      <sheetName val="IG Payables  "/>
      <sheetName val="Chklst B"/>
      <sheetName val="A 08a"/>
      <sheetName val="Sheet1"/>
      <sheetName val="Master Config"/>
      <sheetName val="J2"/>
      <sheetName val="INFO"/>
      <sheetName val="Furniture_Master"/>
      <sheetName val="ZQ_F0911_002BSCR"/>
      <sheetName val="BSLA"/>
      <sheetName val="Used_Acc"/>
      <sheetName val="10-1 Media"/>
      <sheetName val="B1"/>
      <sheetName val="เงินกู้ MGC"/>
      <sheetName val="FG-ISSUED"/>
      <sheetName val="group-expense"/>
      <sheetName val=" IBPL0001"/>
      <sheetName val="M_CT_OUT"/>
      <sheetName val="CJEs"/>
      <sheetName val="PL"/>
      <sheetName val="CRJE"/>
      <sheetName val="163040 LC-TR"/>
      <sheetName val="Q300_old"/>
      <sheetName val="Trial Balance"/>
      <sheetName val="Selection"/>
      <sheetName val="MA"/>
      <sheetName val="Master"/>
      <sheetName val="TB 151-153 0913"/>
      <sheetName val="TB 632 0913"/>
      <sheetName val="TB"/>
      <sheetName val="งบดุล(1)"/>
      <sheetName val="TOTALMONTH"/>
      <sheetName val="PS1L(Most)"/>
      <sheetName val="Assumptions"/>
      <sheetName val="Group"/>
      <sheetName val="10-cut"/>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Nominal Accounts"/>
      <sheetName val="SEA"/>
      <sheetName val="MENU-DOP"/>
      <sheetName val="ค่าใช้จ่าย"/>
      <sheetName val="Raw Material"/>
      <sheetName val="Stock CS"/>
      <sheetName val="Stock LC"/>
      <sheetName val="MIVb"/>
      <sheetName val="CL-DP"/>
      <sheetName val="HO"/>
      <sheetName val="BN"/>
      <sheetName val="Daily"/>
      <sheetName val="Monthly Sales Report"/>
      <sheetName val="BookBank"/>
      <sheetName val="Monthly"/>
      <sheetName val="X303"/>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Sheet2"/>
      <sheetName val="DPLA"/>
      <sheetName val="A&amp;L workings 300600"/>
      <sheetName val="un adjust"/>
      <sheetName val="NEW NAME"/>
      <sheetName val="Data2006"/>
      <sheetName val="Data2005"/>
      <sheetName val="Customer"/>
      <sheetName val="STart"/>
      <sheetName val="OthCode"/>
      <sheetName val="ข้อมูลพนักงาน"/>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Constant"/>
      <sheetName val="เปรียบเทียบเดือน12"/>
      <sheetName val="10-1_Media"/>
      <sheetName val="List_valid_date"/>
      <sheetName val="43"/>
      <sheetName val="F041"/>
      <sheetName val="Table"/>
      <sheetName val="งบกำไรฯ_48(1)"/>
      <sheetName val="ADJ - RATE"/>
      <sheetName val="TrialBalance Q3-2002"/>
      <sheetName val="TB-2001-Apr'01"/>
      <sheetName val="평가자13"/>
      <sheetName val="Sales Summary For Bu"/>
      <sheetName val="#REF"/>
      <sheetName val="ข้อมูลบัญชี -Sep-06"/>
      <sheetName val="Purchase"/>
      <sheetName val="Master List (ม.ค.-มี.ค)"/>
      <sheetName val="ทรัพย์ประจำระหว่างทำ"/>
      <sheetName val="REINS PAYABLE (ACC 42)"/>
      <sheetName val="GENERAL"/>
      <sheetName val="ExpForC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คีย์ข้อมูลรายละเอียดต่างๆ"/>
    </sheetNames>
    <sheetDataSet>
      <sheetData sheetId="0">
        <row r="2">
          <cell r="C2" t="str">
            <v/>
          </cell>
        </row>
        <row r="3">
          <cell r="C3" t="str">
            <v/>
          </cell>
        </row>
        <row r="4">
          <cell r="C4" t="str">
            <v/>
          </cell>
        </row>
        <row r="5">
          <cell r="C5" t="str">
            <v>2,593.5</v>
          </cell>
        </row>
        <row r="6">
          <cell r="C6" t="str">
            <v>2,593.5</v>
          </cell>
        </row>
        <row r="7">
          <cell r="C7" t="str">
            <v>2,593.5</v>
          </cell>
        </row>
        <row r="8">
          <cell r="C8" t="str">
            <v>80.9-</v>
          </cell>
        </row>
        <row r="9">
          <cell r="C9" t="str">
            <v>34.3</v>
          </cell>
        </row>
        <row r="10">
          <cell r="C10" t="str">
            <v>93.9-</v>
          </cell>
        </row>
        <row r="11">
          <cell r="C11" t="str">
            <v>93.9-</v>
          </cell>
        </row>
        <row r="12">
          <cell r="C12" t="str">
            <v>42.1-</v>
          </cell>
        </row>
        <row r="13">
          <cell r="C13" t="str">
            <v>42.1-</v>
          </cell>
        </row>
        <row r="14">
          <cell r="C14" t="str">
            <v>0.1</v>
          </cell>
        </row>
        <row r="15">
          <cell r="C15" t="str">
            <v>0.1</v>
          </cell>
        </row>
        <row r="16">
          <cell r="C16" t="str">
            <v>41.9-</v>
          </cell>
        </row>
        <row r="17">
          <cell r="C17" t="str">
            <v>4.7-</v>
          </cell>
        </row>
        <row r="18">
          <cell r="C18" t="str">
            <v>62.5</v>
          </cell>
        </row>
        <row r="19">
          <cell r="C19" t="str">
            <v/>
          </cell>
        </row>
        <row r="20">
          <cell r="C20" t="str">
            <v>100.0-</v>
          </cell>
        </row>
        <row r="21">
          <cell r="C21" t="str">
            <v>60.4</v>
          </cell>
        </row>
        <row r="22">
          <cell r="C22" t="str">
            <v>17.4</v>
          </cell>
        </row>
        <row r="23">
          <cell r="C23" t="str">
            <v/>
          </cell>
        </row>
        <row r="24">
          <cell r="C24" t="str">
            <v>26.9-</v>
          </cell>
        </row>
        <row r="25">
          <cell r="C25" t="str">
            <v>26.9-</v>
          </cell>
        </row>
        <row r="26">
          <cell r="C26" t="str">
            <v>5.3-</v>
          </cell>
        </row>
        <row r="27">
          <cell r="C27" t="str">
            <v>75.4-</v>
          </cell>
        </row>
        <row r="28">
          <cell r="C28" t="str">
            <v>10.3</v>
          </cell>
        </row>
        <row r="29">
          <cell r="C29" t="str">
            <v>10.2</v>
          </cell>
        </row>
        <row r="30">
          <cell r="C30" t="str">
            <v>10.2</v>
          </cell>
        </row>
        <row r="31">
          <cell r="C31" t="str">
            <v>0.0</v>
          </cell>
        </row>
        <row r="32">
          <cell r="C32" t="str">
            <v>32.1</v>
          </cell>
        </row>
        <row r="33">
          <cell r="C33" t="str">
            <v>37.3-</v>
          </cell>
        </row>
        <row r="34">
          <cell r="C34" t="str">
            <v>16.0</v>
          </cell>
        </row>
        <row r="35">
          <cell r="C35" t="str">
            <v>4.3</v>
          </cell>
        </row>
        <row r="36">
          <cell r="C36" t="str">
            <v>34.4-</v>
          </cell>
        </row>
        <row r="37">
          <cell r="C37" t="str">
            <v>1.5</v>
          </cell>
        </row>
        <row r="38">
          <cell r="C38" t="str">
            <v>13.0</v>
          </cell>
        </row>
        <row r="39">
          <cell r="C39" t="str">
            <v>13.0</v>
          </cell>
        </row>
        <row r="40">
          <cell r="C40" t="str">
            <v>3.8</v>
          </cell>
        </row>
        <row r="41">
          <cell r="C41" t="str">
            <v>3.8</v>
          </cell>
        </row>
        <row r="42">
          <cell r="C42" t="str">
            <v>28.0</v>
          </cell>
        </row>
        <row r="43">
          <cell r="C43" t="str">
            <v>28.0</v>
          </cell>
        </row>
        <row r="44">
          <cell r="C44" t="str">
            <v>8.3</v>
          </cell>
        </row>
        <row r="45">
          <cell r="C45" t="str">
            <v>75.2-</v>
          </cell>
        </row>
        <row r="46">
          <cell r="C46" t="str">
            <v>0.0</v>
          </cell>
        </row>
        <row r="47">
          <cell r="C47" t="str">
            <v>3.3-</v>
          </cell>
        </row>
        <row r="48">
          <cell r="C48" t="str">
            <v>94.1-</v>
          </cell>
        </row>
        <row r="49">
          <cell r="C49" t="str">
            <v>49.2</v>
          </cell>
        </row>
        <row r="50">
          <cell r="C50" t="str">
            <v>18.2-</v>
          </cell>
        </row>
        <row r="51">
          <cell r="C51" t="str">
            <v>2.8-</v>
          </cell>
        </row>
        <row r="52">
          <cell r="C52" t="str">
            <v>13.7</v>
          </cell>
        </row>
        <row r="53">
          <cell r="C53" t="str">
            <v>6,645.0</v>
          </cell>
        </row>
        <row r="54">
          <cell r="C54" t="str">
            <v>20.5-</v>
          </cell>
        </row>
        <row r="55">
          <cell r="C55" t="str">
            <v>1,941.0</v>
          </cell>
        </row>
        <row r="56">
          <cell r="C56" t="str">
            <v>2,951.4</v>
          </cell>
        </row>
        <row r="57">
          <cell r="C57" t="str">
            <v>99.3</v>
          </cell>
        </row>
        <row r="58">
          <cell r="C58" t="str">
            <v>27.2</v>
          </cell>
        </row>
        <row r="59">
          <cell r="C59" t="str">
            <v/>
          </cell>
        </row>
        <row r="60">
          <cell r="C60" t="str">
            <v>37.1-</v>
          </cell>
        </row>
        <row r="61">
          <cell r="C61" t="str">
            <v>6.1-</v>
          </cell>
        </row>
        <row r="62">
          <cell r="C62" t="str">
            <v>6.9-</v>
          </cell>
        </row>
        <row r="63">
          <cell r="C63" t="str">
            <v>9.4</v>
          </cell>
        </row>
        <row r="64">
          <cell r="C64" t="str">
            <v>0.0</v>
          </cell>
        </row>
        <row r="65">
          <cell r="C65" t="str">
            <v>0.1</v>
          </cell>
        </row>
        <row r="66">
          <cell r="C66" t="str">
            <v>0.1</v>
          </cell>
        </row>
        <row r="67">
          <cell r="C67" t="str">
            <v>0.0</v>
          </cell>
        </row>
        <row r="68">
          <cell r="C68" t="str">
            <v>0.0</v>
          </cell>
        </row>
        <row r="69">
          <cell r="C69" t="str">
            <v>0.0</v>
          </cell>
        </row>
        <row r="70">
          <cell r="C70" t="str">
            <v>0.4</v>
          </cell>
        </row>
        <row r="71">
          <cell r="C71" t="str">
            <v>0.4</v>
          </cell>
        </row>
        <row r="72">
          <cell r="C72" t="str">
            <v>0.0</v>
          </cell>
        </row>
        <row r="73">
          <cell r="C73" t="str">
            <v>0.0</v>
          </cell>
        </row>
        <row r="74">
          <cell r="C74" t="str">
            <v>0.1</v>
          </cell>
        </row>
        <row r="75">
          <cell r="C75" t="str">
            <v>0.1</v>
          </cell>
        </row>
        <row r="76">
          <cell r="C76" t="str">
            <v>7.6-</v>
          </cell>
        </row>
        <row r="77">
          <cell r="C77" t="str">
            <v>7.6-</v>
          </cell>
        </row>
        <row r="78">
          <cell r="C78" t="str">
            <v>0.0</v>
          </cell>
        </row>
        <row r="79">
          <cell r="C79" t="str">
            <v>0.0</v>
          </cell>
        </row>
        <row r="80">
          <cell r="C80" t="str">
            <v>7.2-</v>
          </cell>
        </row>
        <row r="81">
          <cell r="C81" t="str">
            <v>7.2-</v>
          </cell>
        </row>
        <row r="82">
          <cell r="C82" t="str">
            <v>9.6-</v>
          </cell>
        </row>
        <row r="83">
          <cell r="C83" t="str">
            <v>7.2-</v>
          </cell>
        </row>
        <row r="84">
          <cell r="C84" t="str">
            <v>8.1-</v>
          </cell>
        </row>
        <row r="85">
          <cell r="C85" t="str">
            <v>11.0-</v>
          </cell>
        </row>
        <row r="86">
          <cell r="C86" t="str">
            <v>7.4-</v>
          </cell>
        </row>
        <row r="87">
          <cell r="C87" t="str">
            <v/>
          </cell>
        </row>
        <row r="88">
          <cell r="C88" t="str">
            <v>15.3-</v>
          </cell>
        </row>
        <row r="89">
          <cell r="C89" t="str">
            <v>15.3-</v>
          </cell>
        </row>
        <row r="90">
          <cell r="C90" t="str">
            <v>60.8-</v>
          </cell>
        </row>
        <row r="91">
          <cell r="C91" t="str">
            <v>60.8-</v>
          </cell>
        </row>
        <row r="92">
          <cell r="C92" t="str">
            <v>1.9-</v>
          </cell>
        </row>
        <row r="93">
          <cell r="C93" t="str">
            <v>10.0-</v>
          </cell>
        </row>
        <row r="94">
          <cell r="C94" t="str">
            <v>0.0</v>
          </cell>
        </row>
        <row r="95">
          <cell r="C95" t="str">
            <v>14.9-</v>
          </cell>
        </row>
        <row r="96">
          <cell r="C96" t="str">
            <v>1.3</v>
          </cell>
        </row>
        <row r="97">
          <cell r="C97" t="str">
            <v/>
          </cell>
        </row>
        <row r="98">
          <cell r="C98" t="str">
            <v/>
          </cell>
        </row>
        <row r="99">
          <cell r="C99" t="str">
            <v/>
          </cell>
        </row>
        <row r="100">
          <cell r="C100" t="str">
            <v/>
          </cell>
        </row>
        <row r="101">
          <cell r="C101" t="str">
            <v/>
          </cell>
        </row>
        <row r="102">
          <cell r="C102" t="str">
            <v/>
          </cell>
        </row>
        <row r="103">
          <cell r="C103" t="str">
            <v>62.0</v>
          </cell>
        </row>
        <row r="104">
          <cell r="C104" t="str">
            <v>8.1</v>
          </cell>
        </row>
        <row r="105">
          <cell r="C105" t="str">
            <v>51.0</v>
          </cell>
        </row>
        <row r="106">
          <cell r="C106" t="str">
            <v>51.0</v>
          </cell>
        </row>
        <row r="107">
          <cell r="C107" t="str">
            <v>51.0</v>
          </cell>
        </row>
        <row r="108">
          <cell r="C108" t="str">
            <v>51.0</v>
          </cell>
        </row>
        <row r="109">
          <cell r="C109" t="str">
            <v/>
          </cell>
        </row>
        <row r="110">
          <cell r="C110" t="str">
            <v>23.6</v>
          </cell>
        </row>
        <row r="111">
          <cell r="C111" t="str">
            <v>23.6</v>
          </cell>
        </row>
        <row r="112">
          <cell r="C112" t="str">
            <v>258.1-</v>
          </cell>
        </row>
        <row r="113">
          <cell r="C113" t="str">
            <v>934.6-</v>
          </cell>
        </row>
        <row r="114">
          <cell r="C114" t="str">
            <v>81.9</v>
          </cell>
        </row>
        <row r="115">
          <cell r="C115" t="str">
            <v>7.3-</v>
          </cell>
        </row>
        <row r="116">
          <cell r="C116" t="str">
            <v>140.4-</v>
          </cell>
        </row>
        <row r="117">
          <cell r="C117" t="str">
            <v>65.6</v>
          </cell>
        </row>
        <row r="118">
          <cell r="C118" t="str">
            <v/>
          </cell>
        </row>
        <row r="119">
          <cell r="C119" t="str">
            <v>105.9</v>
          </cell>
        </row>
        <row r="120">
          <cell r="C120" t="str">
            <v>28.9</v>
          </cell>
        </row>
        <row r="121">
          <cell r="C121" t="str">
            <v>100.0</v>
          </cell>
        </row>
        <row r="122">
          <cell r="C122" t="str">
            <v>100.0</v>
          </cell>
        </row>
        <row r="123">
          <cell r="C123" t="str">
            <v>16.8</v>
          </cell>
        </row>
        <row r="124">
          <cell r="C124" t="str">
            <v>16.8</v>
          </cell>
        </row>
        <row r="125">
          <cell r="C125" t="str">
            <v>20.8</v>
          </cell>
        </row>
        <row r="126">
          <cell r="C126" t="str">
            <v>35.7-</v>
          </cell>
        </row>
        <row r="127">
          <cell r="C127" t="str">
            <v>0.0</v>
          </cell>
        </row>
        <row r="128">
          <cell r="C128" t="str">
            <v>0.0</v>
          </cell>
        </row>
        <row r="129">
          <cell r="C129" t="str">
            <v>15.1</v>
          </cell>
        </row>
        <row r="130">
          <cell r="C130" t="str">
            <v>211.3-</v>
          </cell>
        </row>
        <row r="131">
          <cell r="C131" t="str">
            <v>1.7-</v>
          </cell>
        </row>
        <row r="132">
          <cell r="C132" t="str">
            <v/>
          </cell>
        </row>
        <row r="133">
          <cell r="C133" t="str">
            <v/>
          </cell>
        </row>
        <row r="134">
          <cell r="C134" t="str">
            <v/>
          </cell>
        </row>
        <row r="135">
          <cell r="C135" t="str">
            <v>282.3</v>
          </cell>
        </row>
        <row r="136">
          <cell r="C136" t="str">
            <v>100.0</v>
          </cell>
        </row>
        <row r="137">
          <cell r="C137" t="str">
            <v>24.9</v>
          </cell>
        </row>
        <row r="138">
          <cell r="C138" t="str">
            <v/>
          </cell>
        </row>
        <row r="139">
          <cell r="C139" t="str">
            <v>100.0</v>
          </cell>
        </row>
        <row r="140">
          <cell r="C140" t="str">
            <v>100.0</v>
          </cell>
        </row>
        <row r="141">
          <cell r="C141" t="str">
            <v>45.3</v>
          </cell>
        </row>
        <row r="142">
          <cell r="C142" t="str">
            <v>0.0</v>
          </cell>
        </row>
        <row r="143">
          <cell r="C143" t="str">
            <v>71.4</v>
          </cell>
        </row>
        <row r="144">
          <cell r="C144" t="str">
            <v>7.3-</v>
          </cell>
        </row>
        <row r="145">
          <cell r="C145" t="str">
            <v>10.9</v>
          </cell>
        </row>
        <row r="146">
          <cell r="C146" t="str">
            <v>82.0</v>
          </cell>
        </row>
        <row r="147">
          <cell r="C147" t="str">
            <v>100.4-</v>
          </cell>
        </row>
        <row r="148">
          <cell r="C148" t="str">
            <v>4.7-</v>
          </cell>
        </row>
        <row r="149">
          <cell r="C149" t="str">
            <v/>
          </cell>
        </row>
        <row r="150">
          <cell r="C150" t="str">
            <v/>
          </cell>
        </row>
        <row r="151">
          <cell r="C151" t="str">
            <v/>
          </cell>
        </row>
        <row r="152">
          <cell r="C152" t="str">
            <v>0.0</v>
          </cell>
        </row>
        <row r="153">
          <cell r="C153" t="str">
            <v>42.5</v>
          </cell>
        </row>
        <row r="154">
          <cell r="C154" t="str">
            <v/>
          </cell>
        </row>
        <row r="155">
          <cell r="C155" t="str">
            <v>28.1-</v>
          </cell>
        </row>
        <row r="156">
          <cell r="C156" t="str">
            <v>100.0</v>
          </cell>
        </row>
        <row r="157">
          <cell r="C157" t="str">
            <v>1.6-</v>
          </cell>
        </row>
        <row r="158">
          <cell r="C158" t="str">
            <v>1.6-</v>
          </cell>
        </row>
        <row r="159">
          <cell r="C159" t="str">
            <v>1.1</v>
          </cell>
        </row>
        <row r="160">
          <cell r="C160" t="str">
            <v>0.0</v>
          </cell>
        </row>
        <row r="161">
          <cell r="C161" t="str">
            <v>23.6-</v>
          </cell>
        </row>
        <row r="162">
          <cell r="C162" t="str">
            <v>6.7-</v>
          </cell>
        </row>
        <row r="163">
          <cell r="C163" t="str">
            <v>27.4-</v>
          </cell>
        </row>
        <row r="164">
          <cell r="C164" t="str">
            <v>12.9-</v>
          </cell>
        </row>
        <row r="165">
          <cell r="C165" t="str">
            <v>115.1-</v>
          </cell>
        </row>
        <row r="166">
          <cell r="C166" t="str">
            <v>45.3</v>
          </cell>
        </row>
        <row r="167">
          <cell r="C167" t="str">
            <v>42.0</v>
          </cell>
        </row>
        <row r="168">
          <cell r="C168" t="str">
            <v>59.1</v>
          </cell>
        </row>
        <row r="169">
          <cell r="C169" t="str">
            <v>13.7-</v>
          </cell>
        </row>
        <row r="170">
          <cell r="C170" t="str">
            <v>35.7</v>
          </cell>
        </row>
        <row r="171">
          <cell r="C171" t="str">
            <v>35.7</v>
          </cell>
        </row>
        <row r="172">
          <cell r="C172" t="str">
            <v>36.0-</v>
          </cell>
        </row>
        <row r="173">
          <cell r="C173" t="str">
            <v>45.7-</v>
          </cell>
        </row>
        <row r="174">
          <cell r="C174" t="str">
            <v>100.0</v>
          </cell>
        </row>
        <row r="175">
          <cell r="C175" t="str">
            <v>25.3</v>
          </cell>
        </row>
        <row r="176">
          <cell r="C176" t="str">
            <v>23.3</v>
          </cell>
        </row>
        <row r="177">
          <cell r="C177" t="str">
            <v>16.8</v>
          </cell>
        </row>
        <row r="178">
          <cell r="C178" t="str">
            <v/>
          </cell>
        </row>
        <row r="179">
          <cell r="C179" t="str">
            <v>0.0</v>
          </cell>
        </row>
        <row r="180">
          <cell r="C180" t="str">
            <v>0.0</v>
          </cell>
        </row>
        <row r="181">
          <cell r="C181" t="str">
            <v>0.0</v>
          </cell>
        </row>
        <row r="182">
          <cell r="C182" t="str">
            <v>0.0</v>
          </cell>
        </row>
        <row r="183">
          <cell r="C183" t="str">
            <v/>
          </cell>
        </row>
        <row r="184">
          <cell r="C184" t="str">
            <v/>
          </cell>
        </row>
        <row r="185">
          <cell r="C185" t="str">
            <v>0.0</v>
          </cell>
        </row>
        <row r="186">
          <cell r="C186" t="str">
            <v>15.4-</v>
          </cell>
        </row>
        <row r="187">
          <cell r="C187" t="str">
            <v>13.0</v>
          </cell>
        </row>
        <row r="188">
          <cell r="C188" t="str">
            <v>3.5-</v>
          </cell>
        </row>
        <row r="189">
          <cell r="C189" t="str">
            <v>1.3-</v>
          </cell>
        </row>
        <row r="190">
          <cell r="C190" t="str">
            <v/>
          </cell>
        </row>
        <row r="191">
          <cell r="C191" t="str">
            <v/>
          </cell>
        </row>
        <row r="192">
          <cell r="C192" t="str">
            <v>48.0</v>
          </cell>
        </row>
        <row r="193">
          <cell r="C193" t="str">
            <v>47.8-</v>
          </cell>
        </row>
        <row r="194">
          <cell r="C194" t="str">
            <v>67.7-</v>
          </cell>
        </row>
        <row r="195">
          <cell r="C195" t="str">
            <v>28.5-</v>
          </cell>
        </row>
        <row r="196">
          <cell r="C196" t="str">
            <v>49.2-</v>
          </cell>
        </row>
        <row r="197">
          <cell r="C197" t="str">
            <v>100.0</v>
          </cell>
        </row>
        <row r="198">
          <cell r="C198" t="str">
            <v>100.0-</v>
          </cell>
        </row>
        <row r="199">
          <cell r="C199" t="str">
            <v>48.3</v>
          </cell>
        </row>
        <row r="200">
          <cell r="C200" t="str">
            <v>50.3</v>
          </cell>
        </row>
        <row r="201">
          <cell r="C201" t="str">
            <v>60.6</v>
          </cell>
        </row>
        <row r="202">
          <cell r="C202" t="str">
            <v>44.0</v>
          </cell>
        </row>
        <row r="203">
          <cell r="C203" t="str">
            <v>45.8</v>
          </cell>
        </row>
        <row r="204">
          <cell r="C204" t="str">
            <v>18.3</v>
          </cell>
        </row>
        <row r="205">
          <cell r="C205" t="str">
            <v>83.0</v>
          </cell>
        </row>
        <row r="206">
          <cell r="C206" t="str">
            <v>34.6-</v>
          </cell>
        </row>
        <row r="207">
          <cell r="C207" t="str">
            <v>97.8-</v>
          </cell>
        </row>
        <row r="208">
          <cell r="C208" t="str">
            <v>49.1-</v>
          </cell>
        </row>
        <row r="209">
          <cell r="C209" t="str">
            <v>30.8-</v>
          </cell>
        </row>
        <row r="210">
          <cell r="C210" t="str">
            <v>13.5</v>
          </cell>
        </row>
        <row r="211">
          <cell r="C211" t="str">
            <v>100.0</v>
          </cell>
        </row>
        <row r="212">
          <cell r="C212" t="str">
            <v>100.0-</v>
          </cell>
        </row>
        <row r="213">
          <cell r="C213" t="str">
            <v>100.0</v>
          </cell>
        </row>
        <row r="214">
          <cell r="C214" t="str">
            <v>100.0</v>
          </cell>
        </row>
        <row r="215">
          <cell r="C215" t="str">
            <v>61.5</v>
          </cell>
        </row>
        <row r="216">
          <cell r="C216" t="str">
            <v>62.4</v>
          </cell>
        </row>
        <row r="217">
          <cell r="C217" t="str">
            <v>53.8</v>
          </cell>
        </row>
        <row r="218">
          <cell r="C218" t="str">
            <v>49.5</v>
          </cell>
        </row>
        <row r="219">
          <cell r="C219" t="str">
            <v/>
          </cell>
        </row>
        <row r="220">
          <cell r="C220" t="str">
            <v/>
          </cell>
        </row>
        <row r="221">
          <cell r="C221" t="str">
            <v>62.2-</v>
          </cell>
        </row>
        <row r="222">
          <cell r="C222" t="str">
            <v>100.0-</v>
          </cell>
        </row>
        <row r="223">
          <cell r="C223" t="str">
            <v/>
          </cell>
        </row>
        <row r="224">
          <cell r="C224" t="str">
            <v/>
          </cell>
        </row>
        <row r="225">
          <cell r="C225" t="str">
            <v>47.1-</v>
          </cell>
        </row>
        <row r="226">
          <cell r="C226" t="str">
            <v/>
          </cell>
        </row>
        <row r="227">
          <cell r="C227" t="str">
            <v>64.5-</v>
          </cell>
        </row>
        <row r="228">
          <cell r="C228" t="str">
            <v>66.4-</v>
          </cell>
        </row>
        <row r="229">
          <cell r="C229" t="str">
            <v>307.1</v>
          </cell>
        </row>
        <row r="230">
          <cell r="C230" t="str">
            <v>55.3-</v>
          </cell>
        </row>
        <row r="231">
          <cell r="C231" t="str">
            <v>52.5-</v>
          </cell>
        </row>
        <row r="232">
          <cell r="C232" t="str">
            <v>52.5-</v>
          </cell>
        </row>
        <row r="233">
          <cell r="C233" t="str">
            <v>45.3-</v>
          </cell>
        </row>
        <row r="234">
          <cell r="C234" t="str">
            <v>63.5-</v>
          </cell>
        </row>
        <row r="235">
          <cell r="C235" t="str">
            <v>14.3</v>
          </cell>
        </row>
        <row r="236">
          <cell r="C236" t="str">
            <v>52.0-</v>
          </cell>
        </row>
        <row r="237">
          <cell r="C237" t="str">
            <v>32.1-</v>
          </cell>
        </row>
        <row r="238">
          <cell r="C238" t="str">
            <v>49.2-</v>
          </cell>
        </row>
        <row r="239">
          <cell r="C239" t="str">
            <v>47.7-</v>
          </cell>
        </row>
        <row r="240">
          <cell r="C240" t="str">
            <v>36.8-</v>
          </cell>
        </row>
        <row r="241">
          <cell r="C241" t="str">
            <v/>
          </cell>
        </row>
        <row r="242">
          <cell r="C242" t="str">
            <v>45.3-</v>
          </cell>
        </row>
        <row r="243">
          <cell r="C243" t="str">
            <v>49.4-</v>
          </cell>
        </row>
        <row r="244">
          <cell r="C244" t="str">
            <v>100.0-</v>
          </cell>
        </row>
        <row r="245">
          <cell r="C245" t="str">
            <v>49.3-</v>
          </cell>
        </row>
        <row r="246">
          <cell r="C246" t="str">
            <v>32.6-</v>
          </cell>
        </row>
        <row r="247">
          <cell r="C247" t="str">
            <v/>
          </cell>
        </row>
        <row r="248">
          <cell r="C248" t="str">
            <v/>
          </cell>
        </row>
        <row r="249">
          <cell r="C249" t="str">
            <v>100.0-</v>
          </cell>
        </row>
        <row r="250">
          <cell r="C250" t="str">
            <v/>
          </cell>
        </row>
        <row r="251">
          <cell r="C251" t="str">
            <v>48.0-</v>
          </cell>
        </row>
        <row r="252">
          <cell r="C252" t="str">
            <v>46.6-</v>
          </cell>
        </row>
        <row r="253">
          <cell r="C253" t="str">
            <v>46.6-</v>
          </cell>
        </row>
        <row r="254">
          <cell r="C254" t="str">
            <v/>
          </cell>
        </row>
        <row r="255">
          <cell r="C255" t="str">
            <v>179.3</v>
          </cell>
        </row>
        <row r="256">
          <cell r="C256" t="str">
            <v>37.3-</v>
          </cell>
        </row>
        <row r="257">
          <cell r="C257" t="str">
            <v/>
          </cell>
        </row>
        <row r="258">
          <cell r="C258" t="str">
            <v>23.7</v>
          </cell>
        </row>
        <row r="259">
          <cell r="C259" t="str">
            <v>140.1</v>
          </cell>
        </row>
        <row r="260">
          <cell r="C260" t="str">
            <v>32.5-</v>
          </cell>
        </row>
        <row r="261">
          <cell r="C261" t="str">
            <v/>
          </cell>
        </row>
        <row r="262">
          <cell r="C262" t="str">
            <v>32.9-</v>
          </cell>
        </row>
        <row r="263">
          <cell r="C263" t="str">
            <v>31.1-</v>
          </cell>
        </row>
        <row r="264">
          <cell r="C264" t="str">
            <v>2,589.7</v>
          </cell>
        </row>
        <row r="265">
          <cell r="C265" t="str">
            <v>67.8-</v>
          </cell>
        </row>
        <row r="266">
          <cell r="C266" t="str">
            <v>81.4-</v>
          </cell>
        </row>
        <row r="267">
          <cell r="C267" t="str">
            <v>12.7-</v>
          </cell>
        </row>
        <row r="268">
          <cell r="C268" t="str">
            <v>1,147.0</v>
          </cell>
        </row>
        <row r="269">
          <cell r="C269" t="str">
            <v/>
          </cell>
        </row>
        <row r="270">
          <cell r="C270" t="str">
            <v>100.0-</v>
          </cell>
        </row>
        <row r="271">
          <cell r="C271" t="str">
            <v>52.0-</v>
          </cell>
        </row>
        <row r="272">
          <cell r="C272" t="str">
            <v>50.1-</v>
          </cell>
        </row>
        <row r="273">
          <cell r="C273" t="str">
            <v>50.8-</v>
          </cell>
        </row>
        <row r="274">
          <cell r="C274" t="str">
            <v>63.4-</v>
          </cell>
        </row>
        <row r="275">
          <cell r="C275" t="str">
            <v/>
          </cell>
        </row>
        <row r="276">
          <cell r="C276" t="str">
            <v>34.4-</v>
          </cell>
        </row>
        <row r="277">
          <cell r="C277" t="str">
            <v/>
          </cell>
        </row>
        <row r="278">
          <cell r="C278" t="str">
            <v>8,954.3</v>
          </cell>
        </row>
        <row r="279">
          <cell r="C279" t="str">
            <v/>
          </cell>
        </row>
        <row r="280">
          <cell r="C280" t="str">
            <v>302.0</v>
          </cell>
        </row>
        <row r="281">
          <cell r="C281" t="str">
            <v>845.0</v>
          </cell>
        </row>
        <row r="282">
          <cell r="C282" t="str">
            <v>45.5-</v>
          </cell>
        </row>
        <row r="283">
          <cell r="C283" t="str">
            <v>70.4-</v>
          </cell>
        </row>
        <row r="284">
          <cell r="C284" t="str">
            <v>34.6-</v>
          </cell>
        </row>
        <row r="285">
          <cell r="C285" t="str">
            <v>73.7-</v>
          </cell>
        </row>
        <row r="286">
          <cell r="C286" t="str">
            <v>30.7-</v>
          </cell>
        </row>
        <row r="287">
          <cell r="C287" t="str">
            <v>51.9-</v>
          </cell>
        </row>
        <row r="288">
          <cell r="C288" t="str">
            <v>143.6</v>
          </cell>
        </row>
        <row r="289">
          <cell r="C289" t="str">
            <v>68.5-</v>
          </cell>
        </row>
        <row r="290">
          <cell r="C290" t="str">
            <v>30.5-</v>
          </cell>
        </row>
        <row r="291">
          <cell r="C291" t="str">
            <v>90.7-</v>
          </cell>
        </row>
        <row r="292">
          <cell r="C292" t="str">
            <v>57.5-</v>
          </cell>
        </row>
        <row r="293">
          <cell r="C293" t="str">
            <v>42.9-</v>
          </cell>
        </row>
        <row r="294">
          <cell r="C294" t="str">
            <v>55.5-</v>
          </cell>
        </row>
        <row r="295">
          <cell r="C295" t="str">
            <v>74.7-</v>
          </cell>
        </row>
        <row r="296">
          <cell r="C296" t="str">
            <v>55.3-</v>
          </cell>
        </row>
        <row r="297">
          <cell r="C297" t="str">
            <v>32.3-</v>
          </cell>
        </row>
        <row r="298">
          <cell r="C298" t="str">
            <v>4.1</v>
          </cell>
        </row>
        <row r="299">
          <cell r="C299" t="str">
            <v>39.0-</v>
          </cell>
        </row>
        <row r="300">
          <cell r="C300" t="str">
            <v>55.5-</v>
          </cell>
        </row>
        <row r="301">
          <cell r="C301" t="str">
            <v>94.8-</v>
          </cell>
        </row>
        <row r="302">
          <cell r="C302" t="str">
            <v>8.0-</v>
          </cell>
        </row>
        <row r="303">
          <cell r="C303" t="str">
            <v>100.0-</v>
          </cell>
        </row>
        <row r="304">
          <cell r="C304" t="str">
            <v>7.2</v>
          </cell>
        </row>
        <row r="305">
          <cell r="C305" t="str">
            <v>100.0-</v>
          </cell>
        </row>
        <row r="306">
          <cell r="C306" t="str">
            <v>42.7-</v>
          </cell>
        </row>
        <row r="307">
          <cell r="C307" t="str">
            <v>49.2-</v>
          </cell>
        </row>
        <row r="308">
          <cell r="C308" t="str">
            <v>38.7-</v>
          </cell>
        </row>
        <row r="309">
          <cell r="C309" t="str">
            <v>87.7-</v>
          </cell>
        </row>
        <row r="310">
          <cell r="C310" t="str">
            <v>44.3-</v>
          </cell>
        </row>
        <row r="311">
          <cell r="C311" t="str">
            <v>61.8-</v>
          </cell>
        </row>
        <row r="312">
          <cell r="C312" t="str">
            <v>55.7-</v>
          </cell>
        </row>
        <row r="313">
          <cell r="C313" t="str">
            <v>36.2-</v>
          </cell>
        </row>
        <row r="314">
          <cell r="C314" t="str">
            <v>33.5-</v>
          </cell>
        </row>
        <row r="315">
          <cell r="C315" t="str">
            <v/>
          </cell>
        </row>
        <row r="316">
          <cell r="C316" t="str">
            <v>38.4-</v>
          </cell>
        </row>
        <row r="317">
          <cell r="C317" t="str">
            <v>19.8-</v>
          </cell>
        </row>
        <row r="318">
          <cell r="C318" t="str">
            <v>57.6-</v>
          </cell>
        </row>
        <row r="319">
          <cell r="C319" t="str">
            <v>38.4-</v>
          </cell>
        </row>
        <row r="320">
          <cell r="C320" t="str">
            <v>69.1-</v>
          </cell>
        </row>
        <row r="321">
          <cell r="C321" t="str">
            <v>69.9-</v>
          </cell>
        </row>
        <row r="322">
          <cell r="C322" t="str">
            <v>22.3-</v>
          </cell>
        </row>
        <row r="323">
          <cell r="C323" t="str">
            <v>43.1-</v>
          </cell>
        </row>
        <row r="324">
          <cell r="C324" t="str">
            <v>45.1-</v>
          </cell>
        </row>
        <row r="325">
          <cell r="C325" t="str">
            <v>49.2-</v>
          </cell>
        </row>
        <row r="326">
          <cell r="C326" t="str">
            <v>42.6-</v>
          </cell>
        </row>
        <row r="327">
          <cell r="C327" t="str">
            <v>48.4-</v>
          </cell>
        </row>
        <row r="328">
          <cell r="C328" t="str">
            <v/>
          </cell>
        </row>
        <row r="329">
          <cell r="C329" t="str">
            <v>50.2-</v>
          </cell>
        </row>
        <row r="330">
          <cell r="C330" t="str">
            <v>47.6-</v>
          </cell>
        </row>
        <row r="331">
          <cell r="C331" t="str">
            <v>62.7-</v>
          </cell>
        </row>
        <row r="332">
          <cell r="C332" t="str">
            <v>55.1-</v>
          </cell>
        </row>
        <row r="333">
          <cell r="C333" t="str">
            <v>20.8-</v>
          </cell>
        </row>
        <row r="334">
          <cell r="C334" t="str">
            <v>74.9</v>
          </cell>
        </row>
        <row r="335">
          <cell r="C335" t="str">
            <v>48.7-</v>
          </cell>
        </row>
        <row r="336">
          <cell r="C336" t="str">
            <v>54.2-</v>
          </cell>
        </row>
        <row r="337">
          <cell r="C337" t="str">
            <v>48.4-</v>
          </cell>
        </row>
        <row r="338">
          <cell r="C338" t="str">
            <v>104.8</v>
          </cell>
        </row>
        <row r="339">
          <cell r="C339" t="str">
            <v>50.3-</v>
          </cell>
        </row>
        <row r="340">
          <cell r="C340" t="str">
            <v>52.7-</v>
          </cell>
        </row>
        <row r="341">
          <cell r="C341" t="str">
            <v>50.3-</v>
          </cell>
        </row>
        <row r="342">
          <cell r="C342" t="str">
            <v>50.5-</v>
          </cell>
        </row>
        <row r="343">
          <cell r="C343" t="str">
            <v>49.0-</v>
          </cell>
        </row>
        <row r="344">
          <cell r="C344" t="str">
            <v>33.4-</v>
          </cell>
        </row>
        <row r="345">
          <cell r="C345" t="str">
            <v>2.3</v>
          </cell>
        </row>
        <row r="346">
          <cell r="C346" t="str">
            <v>48.2-</v>
          </cell>
        </row>
        <row r="347">
          <cell r="C347" t="str">
            <v>68.4-</v>
          </cell>
        </row>
        <row r="348">
          <cell r="C348" t="str">
            <v>56.4-</v>
          </cell>
        </row>
        <row r="349">
          <cell r="C349" t="str">
            <v>49.4-</v>
          </cell>
        </row>
        <row r="350">
          <cell r="C350" t="str">
            <v>44.0-</v>
          </cell>
        </row>
        <row r="351">
          <cell r="C351" t="str">
            <v>34.3-</v>
          </cell>
        </row>
        <row r="352">
          <cell r="C352" t="str">
            <v>99.7-</v>
          </cell>
        </row>
        <row r="353">
          <cell r="C353" t="str">
            <v>99.0-</v>
          </cell>
        </row>
        <row r="354">
          <cell r="C354" t="str">
            <v>223.4</v>
          </cell>
        </row>
        <row r="355">
          <cell r="C355" t="str">
            <v>2.6</v>
          </cell>
        </row>
        <row r="356">
          <cell r="C356" t="str">
            <v>8.7-</v>
          </cell>
        </row>
        <row r="357">
          <cell r="C357" t="str">
            <v>50.5-</v>
          </cell>
        </row>
        <row r="358">
          <cell r="C358" t="str">
            <v>100.0-</v>
          </cell>
        </row>
        <row r="359">
          <cell r="C359" t="str">
            <v>40.6-</v>
          </cell>
        </row>
        <row r="360">
          <cell r="C360" t="str">
            <v>95.2-</v>
          </cell>
        </row>
        <row r="361">
          <cell r="C361" t="str">
            <v>22.0</v>
          </cell>
        </row>
        <row r="362">
          <cell r="C362" t="str">
            <v>842.3</v>
          </cell>
        </row>
        <row r="363">
          <cell r="C363" t="str">
            <v>42.4</v>
          </cell>
        </row>
        <row r="364">
          <cell r="C364" t="str">
            <v>55.5-</v>
          </cell>
        </row>
        <row r="365">
          <cell r="C365" t="str">
            <v>48.2-</v>
          </cell>
        </row>
        <row r="366">
          <cell r="C366" t="str">
            <v>30.6-</v>
          </cell>
        </row>
        <row r="367">
          <cell r="C367" t="str">
            <v>68.9-</v>
          </cell>
        </row>
        <row r="368">
          <cell r="C368" t="str">
            <v>37.3-</v>
          </cell>
        </row>
        <row r="369">
          <cell r="C369" t="str">
            <v>47.3-</v>
          </cell>
        </row>
        <row r="370">
          <cell r="C370" t="str">
            <v>61.5-</v>
          </cell>
        </row>
        <row r="371">
          <cell r="C371" t="str">
            <v>61.0-</v>
          </cell>
        </row>
        <row r="372">
          <cell r="C372" t="str">
            <v>57.6-</v>
          </cell>
        </row>
        <row r="373">
          <cell r="C373" t="str">
            <v>43.5-</v>
          </cell>
        </row>
        <row r="374">
          <cell r="C374" t="str">
            <v>39.1-</v>
          </cell>
        </row>
        <row r="375">
          <cell r="C375" t="str">
            <v>59.7-</v>
          </cell>
        </row>
        <row r="376">
          <cell r="C376" t="str">
            <v>89.8-</v>
          </cell>
        </row>
        <row r="377">
          <cell r="C377" t="str">
            <v>184.1</v>
          </cell>
        </row>
        <row r="378">
          <cell r="C378" t="str">
            <v>40.7-</v>
          </cell>
        </row>
        <row r="379">
          <cell r="C379" t="str">
            <v>45.5-</v>
          </cell>
        </row>
        <row r="380">
          <cell r="C380" t="str">
            <v>67.3-</v>
          </cell>
        </row>
        <row r="381">
          <cell r="C381" t="str">
            <v>19.5-</v>
          </cell>
        </row>
        <row r="382">
          <cell r="C382" t="str">
            <v>53.1-</v>
          </cell>
        </row>
        <row r="383">
          <cell r="C383" t="str">
            <v>60.0-</v>
          </cell>
        </row>
        <row r="384">
          <cell r="C384" t="str">
            <v>10.1</v>
          </cell>
        </row>
        <row r="385">
          <cell r="C385" t="str">
            <v>43.7-</v>
          </cell>
        </row>
        <row r="386">
          <cell r="C386" t="str">
            <v>0.0</v>
          </cell>
        </row>
        <row r="387">
          <cell r="C387" t="str">
            <v>50.9-</v>
          </cell>
        </row>
        <row r="388">
          <cell r="C388" t="str">
            <v>31.9-</v>
          </cell>
        </row>
        <row r="389">
          <cell r="C389" t="str">
            <v>65.6-</v>
          </cell>
        </row>
        <row r="390">
          <cell r="C390" t="str">
            <v>45.8-</v>
          </cell>
        </row>
        <row r="391">
          <cell r="C391" t="str">
            <v>100.0-</v>
          </cell>
        </row>
        <row r="392">
          <cell r="C392" t="str">
            <v>10.1-</v>
          </cell>
        </row>
        <row r="393">
          <cell r="C393" t="str">
            <v>45.1-</v>
          </cell>
        </row>
        <row r="394">
          <cell r="C394" t="str">
            <v>100.0-</v>
          </cell>
        </row>
        <row r="395">
          <cell r="C395" t="str">
            <v>39.6-</v>
          </cell>
        </row>
        <row r="396">
          <cell r="C396" t="str">
            <v>52.3-</v>
          </cell>
        </row>
        <row r="397">
          <cell r="C397" t="str">
            <v>52.4-</v>
          </cell>
        </row>
        <row r="398">
          <cell r="C398" t="str">
            <v>74.7-</v>
          </cell>
        </row>
        <row r="399">
          <cell r="C399" t="str">
            <v>55.3-</v>
          </cell>
        </row>
        <row r="400">
          <cell r="C400" t="str">
            <v>20.4-</v>
          </cell>
        </row>
        <row r="401">
          <cell r="C401" t="str">
            <v>53.6-</v>
          </cell>
        </row>
        <row r="402">
          <cell r="C402" t="str">
            <v>63.5-</v>
          </cell>
        </row>
        <row r="403">
          <cell r="C403" t="str">
            <v>36.8-</v>
          </cell>
        </row>
        <row r="404">
          <cell r="C404" t="str">
            <v>58.2-</v>
          </cell>
        </row>
        <row r="405">
          <cell r="C405" t="str">
            <v>65.8-</v>
          </cell>
        </row>
        <row r="406">
          <cell r="C406" t="str">
            <v>33.5-</v>
          </cell>
        </row>
        <row r="407">
          <cell r="C407" t="str">
            <v>45.9</v>
          </cell>
        </row>
        <row r="408">
          <cell r="C408" t="str">
            <v>57.8-</v>
          </cell>
        </row>
        <row r="409">
          <cell r="C409" t="str">
            <v>53.4-</v>
          </cell>
        </row>
        <row r="410">
          <cell r="C410" t="str">
            <v>50.0-</v>
          </cell>
        </row>
        <row r="411">
          <cell r="C411" t="str">
            <v>50.0-</v>
          </cell>
        </row>
        <row r="412">
          <cell r="C412" t="str">
            <v>50.0-</v>
          </cell>
        </row>
        <row r="413">
          <cell r="C413" t="str">
            <v>48.3-</v>
          </cell>
        </row>
        <row r="414">
          <cell r="C414" t="str">
            <v>47.1</v>
          </cell>
        </row>
        <row r="415">
          <cell r="C415" t="str">
            <v>47.6-</v>
          </cell>
        </row>
        <row r="416">
          <cell r="C416" t="str">
            <v>106.7-</v>
          </cell>
        </row>
        <row r="417">
          <cell r="C417" t="str">
            <v>46.8</v>
          </cell>
        </row>
        <row r="418">
          <cell r="C418" t="str">
            <v>37.6</v>
          </cell>
        </row>
        <row r="419">
          <cell r="C419" t="str">
            <v>27,578.9</v>
          </cell>
        </row>
        <row r="420">
          <cell r="C420" t="str">
            <v>41.8</v>
          </cell>
        </row>
        <row r="421">
          <cell r="C421" t="str">
            <v>71.1-</v>
          </cell>
        </row>
        <row r="422">
          <cell r="C422" t="str">
            <v>131.9</v>
          </cell>
        </row>
        <row r="423">
          <cell r="C423" t="str">
            <v>47.0-</v>
          </cell>
        </row>
        <row r="424">
          <cell r="C424" t="str">
            <v>37.5-</v>
          </cell>
        </row>
        <row r="425">
          <cell r="C425" t="str">
            <v>100.0-</v>
          </cell>
        </row>
        <row r="426">
          <cell r="C426" t="str">
            <v>100.0-</v>
          </cell>
        </row>
        <row r="427">
          <cell r="C427" t="str">
            <v>41.3-</v>
          </cell>
        </row>
        <row r="428">
          <cell r="C428" t="str">
            <v>48.2-</v>
          </cell>
        </row>
        <row r="429">
          <cell r="C429" t="str">
            <v/>
          </cell>
        </row>
        <row r="430">
          <cell r="C430" t="str">
            <v>51.4</v>
          </cell>
        </row>
        <row r="431">
          <cell r="C431" t="str">
            <v/>
          </cell>
        </row>
        <row r="432">
          <cell r="C432" t="str">
            <v>48.3-</v>
          </cell>
        </row>
        <row r="433">
          <cell r="C433" t="str">
            <v>46.3-</v>
          </cell>
        </row>
        <row r="434">
          <cell r="C434" t="str">
            <v>43.1</v>
          </cell>
        </row>
        <row r="435">
          <cell r="C435" t="str">
            <v>67.8-</v>
          </cell>
        </row>
        <row r="436">
          <cell r="C436" t="str">
            <v>43.2-</v>
          </cell>
        </row>
        <row r="437">
          <cell r="C437" t="str">
            <v>64.5-</v>
          </cell>
        </row>
        <row r="438">
          <cell r="C438" t="str">
            <v>100.0-</v>
          </cell>
        </row>
        <row r="439">
          <cell r="C439" t="str">
            <v>100.0-</v>
          </cell>
        </row>
        <row r="440">
          <cell r="C440" t="str">
            <v>56.0-</v>
          </cell>
        </row>
        <row r="441">
          <cell r="C441" t="str">
            <v>56.0-</v>
          </cell>
        </row>
        <row r="442">
          <cell r="C442" t="str">
            <v>27.1-</v>
          </cell>
        </row>
        <row r="443">
          <cell r="C443" t="str">
            <v>10.7</v>
          </cell>
        </row>
        <row r="444">
          <cell r="C444" t="str">
            <v>18.3-</v>
          </cell>
        </row>
        <row r="445">
          <cell r="C445" t="str">
            <v>43.5-</v>
          </cell>
        </row>
        <row r="446">
          <cell r="C446" t="str">
            <v>13.5-</v>
          </cell>
        </row>
        <row r="447">
          <cell r="C447" t="str">
            <v>27.6-</v>
          </cell>
        </row>
        <row r="448">
          <cell r="C448" t="str">
            <v>15.1-</v>
          </cell>
        </row>
        <row r="449">
          <cell r="C449" t="str">
            <v>16.3-</v>
          </cell>
        </row>
        <row r="450">
          <cell r="C450" t="str">
            <v>51.8-</v>
          </cell>
        </row>
        <row r="451">
          <cell r="C451" t="str">
            <v>51.8-</v>
          </cell>
        </row>
        <row r="452">
          <cell r="C452" t="str">
            <v>49.8-</v>
          </cell>
        </row>
        <row r="453">
          <cell r="C453" t="str">
            <v>48.0-</v>
          </cell>
        </row>
        <row r="454">
          <cell r="C454" t="str">
            <v>59.4-</v>
          </cell>
        </row>
        <row r="455">
          <cell r="C455" t="str">
            <v>27.9-</v>
          </cell>
        </row>
        <row r="456">
          <cell r="C456" t="str">
            <v>100.0-</v>
          </cell>
        </row>
        <row r="457">
          <cell r="C457" t="str">
            <v>46.3-</v>
          </cell>
        </row>
        <row r="458">
          <cell r="C458" t="str">
            <v>349.9</v>
          </cell>
        </row>
        <row r="459">
          <cell r="C459" t="str">
            <v>46.1-</v>
          </cell>
        </row>
        <row r="460">
          <cell r="C460" t="str">
            <v>100.0-</v>
          </cell>
        </row>
        <row r="461">
          <cell r="C461" t="str">
            <v>31.3-</v>
          </cell>
        </row>
        <row r="462">
          <cell r="C462" t="str">
            <v>45.3-</v>
          </cell>
        </row>
        <row r="463">
          <cell r="C463" t="str">
            <v>37.6-</v>
          </cell>
        </row>
        <row r="464">
          <cell r="C464" t="str">
            <v>100.0-</v>
          </cell>
        </row>
        <row r="465">
          <cell r="C465" t="str">
            <v>53.6-</v>
          </cell>
        </row>
        <row r="466">
          <cell r="C466" t="str">
            <v>51.1-</v>
          </cell>
        </row>
        <row r="467">
          <cell r="C467" t="str">
            <v>100.0-</v>
          </cell>
        </row>
        <row r="468">
          <cell r="C468" t="str">
            <v>8.2-</v>
          </cell>
        </row>
        <row r="469">
          <cell r="C469" t="str">
            <v>100.0-</v>
          </cell>
        </row>
        <row r="470">
          <cell r="C470" t="str">
            <v>39.1-</v>
          </cell>
        </row>
        <row r="471">
          <cell r="C471" t="str">
            <v>60.0-</v>
          </cell>
        </row>
        <row r="472">
          <cell r="C472" t="str">
            <v>100.0-</v>
          </cell>
        </row>
        <row r="473">
          <cell r="C473" t="str">
            <v>100.0-</v>
          </cell>
        </row>
        <row r="474">
          <cell r="C474" t="str">
            <v>100.0-</v>
          </cell>
        </row>
        <row r="475">
          <cell r="C475" t="str">
            <v>50.8-</v>
          </cell>
        </row>
        <row r="476">
          <cell r="C476" t="str">
            <v>47.1-</v>
          </cell>
        </row>
        <row r="477">
          <cell r="C477" t="str">
            <v>18.2</v>
          </cell>
        </row>
        <row r="478">
          <cell r="C478" t="str">
            <v>18.2</v>
          </cell>
        </row>
        <row r="479">
          <cell r="C479" t="str">
            <v>45.1-</v>
          </cell>
        </row>
        <row r="480">
          <cell r="C480" t="str">
            <v/>
          </cell>
        </row>
        <row r="481">
          <cell r="C481" t="str">
            <v>62.7-</v>
          </cell>
        </row>
        <row r="482">
          <cell r="C482" t="str">
            <v/>
          </cell>
        </row>
        <row r="483">
          <cell r="C483" t="str">
            <v/>
          </cell>
        </row>
        <row r="484">
          <cell r="C484" t="str">
            <v>100.0-</v>
          </cell>
        </row>
        <row r="485">
          <cell r="C485" t="str">
            <v>100.0-</v>
          </cell>
        </row>
        <row r="486">
          <cell r="C486" t="str">
            <v>78.4-</v>
          </cell>
        </row>
        <row r="487">
          <cell r="C487" t="str">
            <v>48.3-</v>
          </cell>
        </row>
        <row r="488">
          <cell r="C488" t="str">
            <v>91.1-</v>
          </cell>
        </row>
        <row r="489">
          <cell r="C489" t="str">
            <v>84.0-</v>
          </cell>
        </row>
        <row r="490">
          <cell r="C490" t="str">
            <v>47.4-</v>
          </cell>
        </row>
        <row r="491">
          <cell r="C491" t="str">
            <v>200.0</v>
          </cell>
        </row>
        <row r="492">
          <cell r="C492" t="str">
            <v>49.1-</v>
          </cell>
        </row>
        <row r="493">
          <cell r="C493" t="str">
            <v>2.0-</v>
          </cell>
        </row>
        <row r="494">
          <cell r="C494" t="str">
            <v>100.0-</v>
          </cell>
        </row>
        <row r="495">
          <cell r="C495" t="str">
            <v>43.7-</v>
          </cell>
        </row>
        <row r="496">
          <cell r="C496" t="str">
            <v>48.3-</v>
          </cell>
        </row>
        <row r="497">
          <cell r="C497" t="str">
            <v>33.5-</v>
          </cell>
        </row>
        <row r="498">
          <cell r="C498" t="str">
            <v>44.3</v>
          </cell>
        </row>
        <row r="499">
          <cell r="C499" t="str">
            <v>38.0-</v>
          </cell>
        </row>
        <row r="500">
          <cell r="C500" t="str">
            <v>48.6-</v>
          </cell>
        </row>
        <row r="501">
          <cell r="C501" t="str">
            <v>48.6-</v>
          </cell>
        </row>
        <row r="502">
          <cell r="C502" t="str">
            <v>100.0-</v>
          </cell>
        </row>
        <row r="503">
          <cell r="C503" t="str">
            <v>49.3-</v>
          </cell>
        </row>
        <row r="504">
          <cell r="C504" t="str">
            <v>56.1-</v>
          </cell>
        </row>
        <row r="505">
          <cell r="C505" t="str">
            <v>67.3-</v>
          </cell>
        </row>
        <row r="506">
          <cell r="C506" t="str">
            <v>87.3-</v>
          </cell>
        </row>
        <row r="507">
          <cell r="C507" t="str">
            <v>74.8-</v>
          </cell>
        </row>
        <row r="508">
          <cell r="C508" t="str">
            <v>405.8</v>
          </cell>
        </row>
        <row r="509">
          <cell r="C509" t="str">
            <v>92.5-</v>
          </cell>
        </row>
        <row r="510">
          <cell r="C510" t="str">
            <v/>
          </cell>
        </row>
        <row r="511">
          <cell r="C511" t="str">
            <v>40.9</v>
          </cell>
        </row>
        <row r="512">
          <cell r="C512" t="str">
            <v>254.5</v>
          </cell>
        </row>
        <row r="513">
          <cell r="C513" t="str">
            <v>48.7-</v>
          </cell>
        </row>
        <row r="514">
          <cell r="C514" t="str">
            <v>409.9</v>
          </cell>
        </row>
        <row r="515">
          <cell r="C515" t="str">
            <v>58.5-</v>
          </cell>
        </row>
        <row r="516">
          <cell r="C516" t="str">
            <v>25.9</v>
          </cell>
        </row>
        <row r="517">
          <cell r="C517" t="str">
            <v>32.8-</v>
          </cell>
        </row>
        <row r="518">
          <cell r="C518" t="str">
            <v/>
          </cell>
        </row>
        <row r="519">
          <cell r="C519" t="str">
            <v/>
          </cell>
        </row>
        <row r="520">
          <cell r="C520" t="str">
            <v/>
          </cell>
        </row>
        <row r="521">
          <cell r="C521" t="str">
            <v>61.1-</v>
          </cell>
        </row>
        <row r="522">
          <cell r="C522" t="str">
            <v>50.0-</v>
          </cell>
        </row>
        <row r="523">
          <cell r="C523" t="str">
            <v>45.5-</v>
          </cell>
        </row>
        <row r="524">
          <cell r="C524" t="str">
            <v>60.1-</v>
          </cell>
        </row>
        <row r="525">
          <cell r="C525" t="str">
            <v>49.6-</v>
          </cell>
        </row>
        <row r="526">
          <cell r="C526" t="str">
            <v>49.6-</v>
          </cell>
        </row>
        <row r="527">
          <cell r="C527" t="str">
            <v/>
          </cell>
        </row>
        <row r="528">
          <cell r="C528" t="str">
            <v>30.4-</v>
          </cell>
        </row>
        <row r="529">
          <cell r="C529" t="str">
            <v>89.8-</v>
          </cell>
        </row>
        <row r="530">
          <cell r="C530" t="str">
            <v>87.3-</v>
          </cell>
        </row>
        <row r="531">
          <cell r="C531" t="str">
            <v>63.1-</v>
          </cell>
        </row>
        <row r="532">
          <cell r="C532" t="str">
            <v>63.1-</v>
          </cell>
        </row>
        <row r="533">
          <cell r="C533" t="str">
            <v>48.9-</v>
          </cell>
        </row>
        <row r="534">
          <cell r="C534" t="str">
            <v/>
          </cell>
        </row>
        <row r="535">
          <cell r="C535" t="str">
            <v/>
          </cell>
        </row>
        <row r="536">
          <cell r="C536" t="str">
            <v>100.0</v>
          </cell>
        </row>
        <row r="537">
          <cell r="C537" t="str">
            <v>300.6-</v>
          </cell>
        </row>
        <row r="538">
          <cell r="C538" t="str">
            <v>11.7-</v>
          </cell>
        </row>
        <row r="539">
          <cell r="C539" t="str">
            <v>65.5</v>
          </cell>
        </row>
        <row r="540">
          <cell r="C540" t="str">
            <v>57.1</v>
          </cell>
        </row>
        <row r="541">
          <cell r="C541" t="str">
            <v>277.5</v>
          </cell>
        </row>
        <row r="542">
          <cell r="C542" t="str">
            <v>110.3</v>
          </cell>
        </row>
        <row r="543">
          <cell r="C543" t="str">
            <v>76.9-</v>
          </cell>
        </row>
        <row r="544">
          <cell r="C544" t="str">
            <v>100.0-</v>
          </cell>
        </row>
        <row r="545">
          <cell r="C545" t="str">
            <v>74.1-</v>
          </cell>
        </row>
        <row r="546">
          <cell r="C546" t="str">
            <v>85.5-</v>
          </cell>
        </row>
        <row r="547">
          <cell r="C547" t="str">
            <v>100.0-</v>
          </cell>
        </row>
        <row r="548">
          <cell r="C548" t="str">
            <v>71.1</v>
          </cell>
        </row>
        <row r="549">
          <cell r="C549" t="str">
            <v/>
          </cell>
        </row>
        <row r="550">
          <cell r="C550" t="str">
            <v>49.3-</v>
          </cell>
        </row>
        <row r="551">
          <cell r="C551" t="str">
            <v>100.0-</v>
          </cell>
        </row>
        <row r="552">
          <cell r="C552" t="str">
            <v>53.8-</v>
          </cell>
        </row>
        <row r="553">
          <cell r="C553" t="str">
            <v>55.3-</v>
          </cell>
        </row>
        <row r="554">
          <cell r="C554" t="str">
            <v>36.3-</v>
          </cell>
        </row>
        <row r="555">
          <cell r="C555" t="str">
            <v>61.3-</v>
          </cell>
        </row>
        <row r="556">
          <cell r="C556" t="str">
            <v>100.0-</v>
          </cell>
        </row>
        <row r="557">
          <cell r="C557" t="str">
            <v>159.1-</v>
          </cell>
        </row>
        <row r="558">
          <cell r="C558" t="str">
            <v>100.0-</v>
          </cell>
        </row>
        <row r="559">
          <cell r="C559" t="str">
            <v>1.6-</v>
          </cell>
        </row>
        <row r="560">
          <cell r="C560" t="str">
            <v>84.7-</v>
          </cell>
        </row>
        <row r="561">
          <cell r="C561" t="str">
            <v>100.0-</v>
          </cell>
        </row>
        <row r="562">
          <cell r="C562" t="str">
            <v>99.6-</v>
          </cell>
        </row>
        <row r="563">
          <cell r="C563" t="str">
            <v>95.5-</v>
          </cell>
        </row>
        <row r="564">
          <cell r="C564" t="str">
            <v>38.0-</v>
          </cell>
        </row>
        <row r="565">
          <cell r="C565" t="str">
            <v>100.0-</v>
          </cell>
        </row>
        <row r="566">
          <cell r="C566" t="str">
            <v>100.0-</v>
          </cell>
        </row>
        <row r="567">
          <cell r="C567" t="str">
            <v>5.5-</v>
          </cell>
        </row>
        <row r="568">
          <cell r="C568" t="str">
            <v>96.4-</v>
          </cell>
        </row>
        <row r="569">
          <cell r="C569" t="str">
            <v>100.0-</v>
          </cell>
        </row>
        <row r="570">
          <cell r="C570" t="str">
            <v>100.0-</v>
          </cell>
        </row>
        <row r="571">
          <cell r="C571" t="str">
            <v>54.3-</v>
          </cell>
        </row>
        <row r="572">
          <cell r="C572" t="str">
            <v/>
          </cell>
        </row>
        <row r="573">
          <cell r="C573" t="str">
            <v>65.5-</v>
          </cell>
        </row>
        <row r="574">
          <cell r="C574" t="str">
            <v>65.5-</v>
          </cell>
        </row>
        <row r="575">
          <cell r="C575" t="str">
            <v>13.0-</v>
          </cell>
        </row>
      </sheetData>
      <sheetData sheetId="1" refreshError="1"/>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ealerData"/>
      <sheetName val="CustomerData"/>
      <sheetName val="comm_FCD"/>
      <sheetName val="Com_Paid_FCD"/>
      <sheetName val="comm_THB"/>
      <sheetName val="Comm_Paid_THB"/>
      <sheetName val="comm_EUR"/>
      <sheetName val="Pivot"/>
      <sheetName val="BSLA"/>
      <sheetName val="BGT-00F2907"/>
      <sheetName val="Menu"/>
      <sheetName val="10-1 Media"/>
      <sheetName val="10-cut"/>
      <sheetName val="MENU-DOP"/>
      <sheetName val="Jul_dec97"/>
      <sheetName val="STD RESERVE"/>
      <sheetName val="total"/>
      <sheetName val="Group"/>
      <sheetName val="Provision_2002N"/>
      <sheetName val="J2"/>
      <sheetName val="Key"/>
      <sheetName val="payment"/>
      <sheetName val="Calculation PS"/>
      <sheetName val="2006"/>
      <sheetName val="TMS2000"/>
      <sheetName val="Basic_Information"/>
      <sheetName val="V310_H"/>
      <sheetName val="F_OH"/>
      <sheetName val="MA"/>
      <sheetName val="ADVANCE-STAFF"/>
      <sheetName val="04年度長期操業予測_金額_0408月3発反映_長計修正"/>
      <sheetName val="Total 01'05"/>
      <sheetName val="Raw Material"/>
      <sheetName val="PL"/>
      <sheetName val="Selling and Admins (DONE)"/>
      <sheetName val="SOPSG"/>
      <sheetName val="Seagate _share_in_units"/>
      <sheetName val="PMT sche 7039"/>
      <sheetName val="REPORT"/>
      <sheetName val="10-1_Media"/>
      <sheetName val="STD_RESERVE"/>
      <sheetName val="Calculation_PS"/>
      <sheetName val="Total_01'05"/>
      <sheetName val="Raw_Material"/>
      <sheetName val="Selling_and_Admins_(DONE)"/>
      <sheetName val="BS"/>
      <sheetName val="DEP12"/>
      <sheetName val="JUNE1"/>
      <sheetName val="dcf"/>
      <sheetName val="Root Cause"/>
      <sheetName val="PPC_DTY"/>
      <sheetName val="com"/>
      <sheetName val="ลูกหนี้(เก่า)"/>
      <sheetName val="ws"/>
      <sheetName val="J1"/>
      <sheetName val="@Master9612"/>
      <sheetName val="Prod_Data"/>
      <sheetName val="Raw Data"/>
      <sheetName val="PTGTHANH"/>
      <sheetName val="Variables"/>
      <sheetName val="รวมภาค7"/>
      <sheetName val="INCOMPLETE"/>
      <sheetName val="数量"/>
      <sheetName val="GiaVL"/>
      <sheetName val="VL"/>
      <sheetName val="TN"/>
      <sheetName val="ND"/>
      <sheetName val="price1-15"/>
      <sheetName val="FORC"/>
      <sheetName val="10-1_Media1"/>
      <sheetName val="STD_RESERVE1"/>
      <sheetName val="Calculation_PS1"/>
      <sheetName val="Selling_and_Admins_(DONE)1"/>
      <sheetName val="PMT_sche_7039"/>
      <sheetName val="Raw_Material1"/>
      <sheetName val="Total_01'051"/>
      <sheetName val="Seagate__share_in_units"/>
      <sheetName val="Root_Cause"/>
      <sheetName val="Raw_Data"/>
      <sheetName val="TP"/>
      <sheetName val="Z"/>
      <sheetName val="G.P. PROVISION"/>
      <sheetName val="stat local"/>
      <sheetName val="AGING"/>
      <sheetName val="Financial Summary - Graphs"/>
      <sheetName val="PRODUCT"/>
      <sheetName val="Valid Values"/>
      <sheetName val="Accure"/>
      <sheetName val="AllData"/>
      <sheetName val="FA Register"/>
      <sheetName val="DPLA"/>
      <sheetName val="PM5_95"/>
      <sheetName val="Report_5 CE Budget (Conso)"/>
      <sheetName val="G_P__PROVISION"/>
      <sheetName val="Prm"/>
      <sheetName val="11"/>
      <sheetName val="10K4"/>
      <sheetName val="10-1_Media2"/>
      <sheetName val="STD_RESERVE2"/>
      <sheetName val="Calculation_PS2"/>
      <sheetName val="Selling_and_Admins_(DONE)2"/>
      <sheetName val="PMT_sche_70391"/>
      <sheetName val="Raw_Material2"/>
      <sheetName val="Total_01'052"/>
      <sheetName val="Seagate__share_in_units1"/>
      <sheetName val="Root_Cause1"/>
      <sheetName val="Raw_Data1"/>
      <sheetName val="stat_local"/>
      <sheetName val="FA_Register"/>
      <sheetName val="Valid_Values"/>
      <sheetName val="ใบควบคุมสถานะ"/>
      <sheetName val="DIPE"/>
      <sheetName val="Rates"/>
      <sheetName val="YSS31"/>
      <sheetName val="RM"/>
      <sheetName val=""/>
      <sheetName val="bblยังไม่จ่าย"/>
      <sheetName val="อาคาร"/>
      <sheetName val="เครื่องตกแต่ง"/>
      <sheetName val="เครื่องมือ"/>
      <sheetName val="JUNE"/>
      <sheetName val="ADM_A"/>
      <sheetName val="Admin"/>
      <sheetName val="CDC"/>
      <sheetName val="Estate"/>
      <sheetName val="Fire"/>
      <sheetName val="Guest"/>
      <sheetName val="Medical"/>
      <sheetName val="PR"/>
      <sheetName val="PRE"/>
      <sheetName val="Secutiry"/>
      <sheetName val="Waste"/>
      <sheetName val="Feb"/>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vouch"/>
      <sheetName val="AS"/>
      <sheetName val="FG waste"/>
      <sheetName val="TB"/>
      <sheetName val="TB Link"/>
      <sheetName val="SCTB"/>
      <sheetName val="4-Process Descriptions"/>
      <sheetName val="Y-IPO"/>
      <sheetName val="PL組替"/>
      <sheetName val="Pricing(Contractual)"/>
      <sheetName val="Database"/>
    </sheetNames>
    <sheetDataSet>
      <sheetData sheetId="0">
        <row r="5">
          <cell r="A5" t="str">
            <v>088882</v>
          </cell>
        </row>
      </sheetData>
      <sheetData sheetId="1">
        <row r="5">
          <cell r="A5" t="str">
            <v>088882</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sheet"/>
      <sheetName val="시산표"/>
      <sheetName val="국문FS "/>
      <sheetName val="국문제조"/>
      <sheetName val="현금흐름"/>
      <sheetName val="영문FS"/>
      <sheetName val="영문제조원가"/>
      <sheetName val="???"/>
      <sheetName val="B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sheet"/>
      <sheetName val="시산표"/>
      <sheetName val="국문FS "/>
      <sheetName val="현금흐름"/>
      <sheetName val="재무비율"/>
      <sheetName val="국문제조"/>
      <sheetName val="cashflow"/>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
      <sheetName val="C-3"/>
      <sheetName val="C-5"/>
      <sheetName val="C-11"/>
      <sheetName val="#REF"/>
      <sheetName val="TPP-C 2003"/>
      <sheetName val="ตั๋วเงินรับ"/>
    </sheetNames>
    <sheetDataSet>
      <sheetData sheetId="0"/>
      <sheetData sheetId="1">
        <row r="1">
          <cell r="F1" t="str">
            <v>Ref :-</v>
          </cell>
        </row>
        <row r="2">
          <cell r="F2" t="str">
            <v xml:space="preserve">Period : </v>
          </cell>
          <cell r="G2" t="str">
            <v>31.12.03</v>
          </cell>
        </row>
        <row r="3">
          <cell r="A3" t="str">
            <v>Client :</v>
          </cell>
          <cell r="B3" t="str">
            <v>TPP</v>
          </cell>
          <cell r="F3" t="str">
            <v xml:space="preserve">Prepared By : </v>
          </cell>
          <cell r="G3" t="str">
            <v>KAC</v>
          </cell>
        </row>
        <row r="4">
          <cell r="A4" t="str">
            <v xml:space="preserve">Subject :    </v>
          </cell>
          <cell r="B4" t="str">
            <v>Cash &amp; Bank</v>
          </cell>
          <cell r="F4" t="str">
            <v xml:space="preserve">Date : </v>
          </cell>
          <cell r="G4" t="str">
            <v>31.01.04</v>
          </cell>
        </row>
      </sheetData>
      <sheetData sheetId="2"/>
      <sheetData sheetId="3"/>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Bal"/>
      <sheetName val="Budget-Profit"/>
      <sheetName val="DATA"/>
      <sheetName val="RATIO"/>
      <sheetName val="DUPONT"/>
      <sheetName val="Sum"/>
      <sheetName val="US007"/>
      <sheetName val="Group"/>
      <sheetName val="10"/>
      <sheetName val="J1"/>
      <sheetName val="10-1 Media"/>
      <sheetName val="10-cut"/>
      <sheetName val="อาคาร"/>
      <sheetName val="เครื่องตกแต่ง"/>
      <sheetName val="เครื่องมือ"/>
      <sheetName val="DEP12"/>
      <sheetName val="ZD300"/>
      <sheetName val="Trial Balance"/>
      <sheetName val="BALANCE SHEET "/>
      <sheetName val="DETAIL"/>
      <sheetName val="SRP FH"/>
      <sheetName val="Profit"/>
      <sheetName val="price1-15"/>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500_PTTUT"/>
      <sheetName val="H300"/>
      <sheetName val="17009030"/>
      <sheetName val="17009010"/>
      <sheetName val="17005010"/>
      <sheetName val="17004010"/>
      <sheetName val="17003010"/>
      <sheetName val="17002010"/>
      <sheetName val="17102010"/>
      <sheetName val="17103010"/>
      <sheetName val="17104010"/>
      <sheetName val="17105010"/>
      <sheetName val="17109030"/>
      <sheetName val="17109010"/>
      <sheetName val="17005021"/>
      <sheetName val="시산표"/>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J1" t="str">
            <v>Doc. date</v>
          </cell>
          <cell r="K1" t="str">
            <v>Pstg date</v>
          </cell>
          <cell r="L1" t="str">
            <v>Amount in local cur.</v>
          </cell>
          <cell r="M1" t="str">
            <v>LCurr</v>
          </cell>
        </row>
        <row r="2">
          <cell r="A2" t="str">
            <v>@5C@</v>
          </cell>
          <cell r="B2" t="str">
            <v>120000000011000</v>
          </cell>
          <cell r="C2" t="str">
            <v>1300000001</v>
          </cell>
          <cell r="D2" t="str">
            <v>01</v>
          </cell>
          <cell r="E2" t="str">
            <v>AA</v>
          </cell>
          <cell r="F2" t="str">
            <v>01</v>
          </cell>
          <cell r="G2" t="str">
            <v/>
          </cell>
          <cell r="H2" t="str">
            <v/>
          </cell>
          <cell r="I2" t="str">
            <v>ตัดจำหน่ายระบบ air อาคาร workshop</v>
          </cell>
          <cell r="J2">
            <v>39825</v>
          </cell>
          <cell r="K2">
            <v>39825</v>
          </cell>
          <cell r="L2">
            <v>-214031.1</v>
          </cell>
          <cell r="M2" t="str">
            <v>THB</v>
          </cell>
        </row>
        <row r="3">
          <cell r="A3" t="str">
            <v>@5C@</v>
          </cell>
          <cell r="B3" t="str">
            <v>120000000013000</v>
          </cell>
          <cell r="C3" t="str">
            <v>1300000002</v>
          </cell>
          <cell r="D3" t="str">
            <v>01</v>
          </cell>
          <cell r="E3" t="str">
            <v>AA</v>
          </cell>
          <cell r="F3" t="str">
            <v>01</v>
          </cell>
          <cell r="G3" t="str">
            <v/>
          </cell>
          <cell r="H3" t="str">
            <v/>
          </cell>
          <cell r="I3" t="str">
            <v>ตัดจำหน่ายระบบ อาคาร workshop</v>
          </cell>
          <cell r="J3">
            <v>39825</v>
          </cell>
          <cell r="K3">
            <v>39825</v>
          </cell>
          <cell r="L3">
            <v>-10322963.42</v>
          </cell>
          <cell r="M3" t="str">
            <v>THB</v>
          </cell>
        </row>
        <row r="4">
          <cell r="L4">
            <v>-10536994.52</v>
          </cell>
        </row>
        <row r="5">
          <cell r="A5" t="str">
            <v>@5C@</v>
          </cell>
          <cell r="B5" t="str">
            <v>121000000001000</v>
          </cell>
          <cell r="C5" t="str">
            <v>1300000003</v>
          </cell>
          <cell r="D5" t="str">
            <v>01</v>
          </cell>
          <cell r="E5" t="str">
            <v>AA</v>
          </cell>
          <cell r="F5" t="str">
            <v>02</v>
          </cell>
          <cell r="G5" t="str">
            <v/>
          </cell>
          <cell r="H5" t="str">
            <v/>
          </cell>
          <cell r="I5" t="str">
            <v>เพิ่มเติมกันสาดอาคารCUP1(51-219)</v>
          </cell>
          <cell r="J5">
            <v>39860</v>
          </cell>
          <cell r="K5">
            <v>39860</v>
          </cell>
          <cell r="L5">
            <v>84462.07</v>
          </cell>
          <cell r="M5" t="str">
            <v>THB</v>
          </cell>
        </row>
        <row r="6">
          <cell r="A6" t="str">
            <v>@5C@</v>
          </cell>
          <cell r="B6" t="str">
            <v>121000000014000</v>
          </cell>
          <cell r="C6" t="str">
            <v>1300000003</v>
          </cell>
          <cell r="D6" t="str">
            <v>01</v>
          </cell>
          <cell r="E6" t="str">
            <v>AA</v>
          </cell>
          <cell r="F6" t="str">
            <v>02</v>
          </cell>
          <cell r="G6" t="str">
            <v/>
          </cell>
          <cell r="H6" t="str">
            <v/>
          </cell>
          <cell r="I6" t="str">
            <v>เพิ่มเติมกันสาดอาคารCUP1(51-219)</v>
          </cell>
          <cell r="J6">
            <v>39860</v>
          </cell>
          <cell r="K6">
            <v>39860</v>
          </cell>
          <cell r="L6">
            <v>-84462.07</v>
          </cell>
          <cell r="M6" t="str">
            <v>THB</v>
          </cell>
        </row>
        <row r="7">
          <cell r="A7" t="str">
            <v>@5C@</v>
          </cell>
          <cell r="B7" t="str">
            <v>120000000005000</v>
          </cell>
          <cell r="C7" t="str">
            <v>1300000005</v>
          </cell>
          <cell r="D7" t="str">
            <v>01</v>
          </cell>
          <cell r="E7" t="str">
            <v>AA</v>
          </cell>
          <cell r="F7" t="str">
            <v>04</v>
          </cell>
          <cell r="G7" t="str">
            <v/>
          </cell>
          <cell r="H7" t="str">
            <v/>
          </cell>
          <cell r="I7" t="str">
            <v>Acquisition from transfer of organiz. units</v>
          </cell>
          <cell r="J7">
            <v>39933</v>
          </cell>
          <cell r="K7">
            <v>39933</v>
          </cell>
          <cell r="L7">
            <v>368369.5</v>
          </cell>
          <cell r="M7" t="str">
            <v>THB</v>
          </cell>
        </row>
        <row r="8">
          <cell r="A8" t="str">
            <v>@5C@</v>
          </cell>
          <cell r="B8" t="str">
            <v>120000000005000</v>
          </cell>
          <cell r="C8" t="str">
            <v>1300000005</v>
          </cell>
          <cell r="D8" t="str">
            <v>01</v>
          </cell>
          <cell r="E8" t="str">
            <v>AA</v>
          </cell>
          <cell r="F8" t="str">
            <v>04</v>
          </cell>
          <cell r="G8" t="str">
            <v/>
          </cell>
          <cell r="H8" t="str">
            <v/>
          </cell>
          <cell r="I8" t="str">
            <v>Retirement from transfer of organiz. units</v>
          </cell>
          <cell r="J8">
            <v>39933</v>
          </cell>
          <cell r="K8">
            <v>39933</v>
          </cell>
          <cell r="L8">
            <v>-368369.5</v>
          </cell>
          <cell r="M8" t="str">
            <v>THB</v>
          </cell>
        </row>
        <row r="9">
          <cell r="A9" t="str">
            <v>@5C@</v>
          </cell>
          <cell r="B9" t="str">
            <v>120000000006000</v>
          </cell>
          <cell r="C9" t="str">
            <v>1300000006</v>
          </cell>
          <cell r="D9" t="str">
            <v>01</v>
          </cell>
          <cell r="E9" t="str">
            <v>AA</v>
          </cell>
          <cell r="F9" t="str">
            <v>04</v>
          </cell>
          <cell r="G9" t="str">
            <v/>
          </cell>
          <cell r="H9" t="str">
            <v/>
          </cell>
          <cell r="I9" t="str">
            <v>Acquisition from transfer of organiz. units</v>
          </cell>
          <cell r="J9">
            <v>39933</v>
          </cell>
          <cell r="K9">
            <v>39933</v>
          </cell>
          <cell r="L9">
            <v>94500</v>
          </cell>
          <cell r="M9" t="str">
            <v>THB</v>
          </cell>
        </row>
        <row r="10">
          <cell r="A10" t="str">
            <v>@5C@</v>
          </cell>
          <cell r="B10" t="str">
            <v>120000000006000</v>
          </cell>
          <cell r="C10" t="str">
            <v>1300000006</v>
          </cell>
          <cell r="D10" t="str">
            <v>01</v>
          </cell>
          <cell r="E10" t="str">
            <v>AA</v>
          </cell>
          <cell r="F10" t="str">
            <v>04</v>
          </cell>
          <cell r="G10" t="str">
            <v/>
          </cell>
          <cell r="H10" t="str">
            <v/>
          </cell>
          <cell r="I10" t="str">
            <v>Retirement from transfer of organiz. units</v>
          </cell>
          <cell r="J10">
            <v>39933</v>
          </cell>
          <cell r="K10">
            <v>39933</v>
          </cell>
          <cell r="L10">
            <v>-94500</v>
          </cell>
          <cell r="M10" t="str">
            <v>THB</v>
          </cell>
        </row>
        <row r="11">
          <cell r="A11" t="str">
            <v>@5C@</v>
          </cell>
          <cell r="B11" t="str">
            <v>121000000008000</v>
          </cell>
          <cell r="C11" t="str">
            <v>1300000007</v>
          </cell>
          <cell r="D11" t="str">
            <v>01</v>
          </cell>
          <cell r="E11" t="str">
            <v>AA</v>
          </cell>
          <cell r="F11" t="str">
            <v>04</v>
          </cell>
          <cell r="G11" t="str">
            <v/>
          </cell>
          <cell r="H11" t="str">
            <v/>
          </cell>
          <cell r="I11" t="str">
            <v>Acquisition from transfer of organiz. units</v>
          </cell>
          <cell r="J11">
            <v>39933</v>
          </cell>
          <cell r="K11">
            <v>39933</v>
          </cell>
          <cell r="L11">
            <v>296042.89</v>
          </cell>
          <cell r="M11" t="str">
            <v>THB</v>
          </cell>
        </row>
        <row r="12">
          <cell r="A12" t="str">
            <v>@5C@</v>
          </cell>
          <cell r="B12" t="str">
            <v>121000000008000</v>
          </cell>
          <cell r="C12" t="str">
            <v>1300000007</v>
          </cell>
          <cell r="D12" t="str">
            <v>01</v>
          </cell>
          <cell r="E12" t="str">
            <v>AA</v>
          </cell>
          <cell r="F12" t="str">
            <v>04</v>
          </cell>
          <cell r="G12" t="str">
            <v/>
          </cell>
          <cell r="H12" t="str">
            <v/>
          </cell>
          <cell r="I12" t="str">
            <v>Retirement from transfer of organiz. units</v>
          </cell>
          <cell r="J12">
            <v>39933</v>
          </cell>
          <cell r="K12">
            <v>39933</v>
          </cell>
          <cell r="L12">
            <v>-296042.89</v>
          </cell>
          <cell r="M12" t="str">
            <v>THB</v>
          </cell>
        </row>
        <row r="13">
          <cell r="A13" t="str">
            <v>@5C@</v>
          </cell>
          <cell r="B13" t="str">
            <v>121000000008000</v>
          </cell>
          <cell r="C13" t="str">
            <v>1300000012</v>
          </cell>
          <cell r="D13" t="str">
            <v>01</v>
          </cell>
          <cell r="E13" t="str">
            <v>AA</v>
          </cell>
          <cell r="F13" t="str">
            <v>05</v>
          </cell>
          <cell r="G13" t="str">
            <v/>
          </cell>
          <cell r="H13" t="str">
            <v/>
          </cell>
          <cell r="I13" t="str">
            <v>Acquisition from transfer of organiz. units</v>
          </cell>
          <cell r="J13">
            <v>39939</v>
          </cell>
          <cell r="K13">
            <v>39939</v>
          </cell>
          <cell r="L13">
            <v>296042.89</v>
          </cell>
          <cell r="M13" t="str">
            <v>THB</v>
          </cell>
        </row>
        <row r="14">
          <cell r="A14" t="str">
            <v>@5C@</v>
          </cell>
          <cell r="B14" t="str">
            <v>121000000008000</v>
          </cell>
          <cell r="C14" t="str">
            <v>1300000012</v>
          </cell>
          <cell r="D14" t="str">
            <v>01</v>
          </cell>
          <cell r="E14" t="str">
            <v>AA</v>
          </cell>
          <cell r="F14" t="str">
            <v>05</v>
          </cell>
          <cell r="G14" t="str">
            <v/>
          </cell>
          <cell r="H14" t="str">
            <v/>
          </cell>
          <cell r="I14" t="str">
            <v>Retirement from transfer of organiz. units</v>
          </cell>
          <cell r="J14">
            <v>39939</v>
          </cell>
          <cell r="K14">
            <v>39939</v>
          </cell>
          <cell r="L14">
            <v>-296042.89</v>
          </cell>
          <cell r="M14" t="str">
            <v>THB</v>
          </cell>
        </row>
        <row r="15">
          <cell r="A15" t="str">
            <v>@5C@</v>
          </cell>
          <cell r="B15" t="str">
            <v>120000000020000</v>
          </cell>
          <cell r="C15" t="str">
            <v>2400000795</v>
          </cell>
          <cell r="D15" t="str">
            <v>01</v>
          </cell>
          <cell r="E15" t="str">
            <v>KR</v>
          </cell>
          <cell r="F15" t="str">
            <v>07</v>
          </cell>
          <cell r="G15" t="str">
            <v/>
          </cell>
          <cell r="H15" t="str">
            <v/>
          </cell>
          <cell r="I15" t="str">
            <v>ค่าศาลพระพรม</v>
          </cell>
          <cell r="J15">
            <v>39706</v>
          </cell>
          <cell r="K15">
            <v>39995</v>
          </cell>
          <cell r="L15">
            <v>85000</v>
          </cell>
          <cell r="M15" t="str">
            <v>THB</v>
          </cell>
        </row>
        <row r="16">
          <cell r="A16" t="str">
            <v>@5C@</v>
          </cell>
          <cell r="B16" t="str">
            <v>121000000013000</v>
          </cell>
          <cell r="C16" t="str">
            <v>5100000188</v>
          </cell>
          <cell r="D16" t="str">
            <v>01</v>
          </cell>
          <cell r="E16" t="str">
            <v>RE</v>
          </cell>
          <cell r="F16" t="str">
            <v>02</v>
          </cell>
          <cell r="G16" t="str">
            <v>D7</v>
          </cell>
          <cell r="H16" t="str">
            <v/>
          </cell>
          <cell r="I16" t="str">
            <v>จ่ายค่าซ่อมบ่อบัว,ทำกันสาด CUP1</v>
          </cell>
          <cell r="J16">
            <v>39854</v>
          </cell>
          <cell r="K16">
            <v>39860</v>
          </cell>
          <cell r="L16">
            <v>36650.800000000003</v>
          </cell>
          <cell r="M16" t="str">
            <v>THB</v>
          </cell>
        </row>
        <row r="17">
          <cell r="A17" t="str">
            <v>@5C@</v>
          </cell>
          <cell r="B17" t="str">
            <v>121000000014000</v>
          </cell>
          <cell r="C17" t="str">
            <v>5100000188</v>
          </cell>
          <cell r="D17" t="str">
            <v>01</v>
          </cell>
          <cell r="E17" t="str">
            <v>RE</v>
          </cell>
          <cell r="F17" t="str">
            <v>02</v>
          </cell>
          <cell r="G17" t="str">
            <v>D7</v>
          </cell>
          <cell r="H17" t="str">
            <v/>
          </cell>
          <cell r="I17" t="str">
            <v>จ่ายค่าซ่อมบ่อบัว,ทำกันสาด CUP1</v>
          </cell>
          <cell r="J17">
            <v>39854</v>
          </cell>
          <cell r="K17">
            <v>39860</v>
          </cell>
          <cell r="L17">
            <v>87674</v>
          </cell>
          <cell r="M17" t="str">
            <v>THB</v>
          </cell>
        </row>
        <row r="18">
          <cell r="A18" t="str">
            <v>@5C@</v>
          </cell>
          <cell r="B18" t="str">
            <v>121000000013000</v>
          </cell>
          <cell r="C18" t="str">
            <v>5100000219</v>
          </cell>
          <cell r="D18" t="str">
            <v>01</v>
          </cell>
          <cell r="E18" t="str">
            <v>RE</v>
          </cell>
          <cell r="F18" t="str">
            <v>02</v>
          </cell>
          <cell r="G18" t="str">
            <v>D7</v>
          </cell>
          <cell r="H18" t="str">
            <v/>
          </cell>
          <cell r="I18" t="str">
            <v>จ่ายค่าซ่อมบ่อบัว,ทำกันสาด CUP1</v>
          </cell>
          <cell r="J18">
            <v>39854</v>
          </cell>
          <cell r="K18">
            <v>39860</v>
          </cell>
          <cell r="L18">
            <v>35308.1</v>
          </cell>
          <cell r="M18" t="str">
            <v>THB</v>
          </cell>
        </row>
        <row r="19">
          <cell r="A19" t="str">
            <v>@5C@</v>
          </cell>
          <cell r="B19" t="str">
            <v>121000000014000</v>
          </cell>
          <cell r="C19" t="str">
            <v>5100000219</v>
          </cell>
          <cell r="D19" t="str">
            <v>01</v>
          </cell>
          <cell r="E19" t="str">
            <v>RE</v>
          </cell>
          <cell r="F19" t="str">
            <v>02</v>
          </cell>
          <cell r="G19" t="str">
            <v>D7</v>
          </cell>
          <cell r="H19" t="str">
            <v/>
          </cell>
          <cell r="I19" t="str">
            <v>จ่ายค่าซ่อมบ่อบัว,ทำกันสาด CUP1</v>
          </cell>
          <cell r="J19">
            <v>39854</v>
          </cell>
          <cell r="K19">
            <v>39860</v>
          </cell>
          <cell r="L19">
            <v>84462.07</v>
          </cell>
          <cell r="M19" t="str">
            <v>THB</v>
          </cell>
        </row>
        <row r="20">
          <cell r="A20" t="str">
            <v>@5C@</v>
          </cell>
          <cell r="B20" t="str">
            <v>120000000017000</v>
          </cell>
          <cell r="C20" t="str">
            <v>5100000462</v>
          </cell>
          <cell r="D20" t="str">
            <v>01</v>
          </cell>
          <cell r="E20" t="str">
            <v>RE</v>
          </cell>
          <cell r="F20" t="str">
            <v>04</v>
          </cell>
          <cell r="G20" t="str">
            <v>D7</v>
          </cell>
          <cell r="H20" t="str">
            <v/>
          </cell>
          <cell r="I20" t="str">
            <v>จ่ายค่าติดตั้งโคมไฟส่องสว่าง</v>
          </cell>
          <cell r="J20">
            <v>39910</v>
          </cell>
          <cell r="K20">
            <v>39910</v>
          </cell>
          <cell r="L20">
            <v>95410</v>
          </cell>
          <cell r="M20" t="str">
            <v>THB</v>
          </cell>
        </row>
        <row r="21">
          <cell r="A21" t="str">
            <v>@5C@</v>
          </cell>
          <cell r="B21" t="str">
            <v>121000000013000</v>
          </cell>
          <cell r="C21" t="str">
            <v>6100000061</v>
          </cell>
          <cell r="D21" t="str">
            <v>01</v>
          </cell>
          <cell r="E21" t="str">
            <v>AP</v>
          </cell>
          <cell r="F21" t="str">
            <v>02</v>
          </cell>
          <cell r="G21" t="str">
            <v>D7</v>
          </cell>
          <cell r="H21" t="str">
            <v/>
          </cell>
          <cell r="I21" t="str">
            <v/>
          </cell>
          <cell r="J21">
            <v>39854</v>
          </cell>
          <cell r="K21">
            <v>39860</v>
          </cell>
          <cell r="L21">
            <v>-36650.800000000003</v>
          </cell>
          <cell r="M21" t="str">
            <v>THB</v>
          </cell>
        </row>
        <row r="22">
          <cell r="A22" t="str">
            <v>@5C@</v>
          </cell>
          <cell r="B22" t="str">
            <v>121000000014000</v>
          </cell>
          <cell r="C22" t="str">
            <v>6100000061</v>
          </cell>
          <cell r="D22" t="str">
            <v>01</v>
          </cell>
          <cell r="E22" t="str">
            <v>AP</v>
          </cell>
          <cell r="F22" t="str">
            <v>02</v>
          </cell>
          <cell r="G22" t="str">
            <v>D7</v>
          </cell>
          <cell r="H22" t="str">
            <v/>
          </cell>
          <cell r="I22" t="str">
            <v/>
          </cell>
          <cell r="J22">
            <v>39854</v>
          </cell>
          <cell r="K22">
            <v>39860</v>
          </cell>
          <cell r="L22">
            <v>-87674</v>
          </cell>
          <cell r="M22" t="str">
            <v>THB</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ING TB Q3"/>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Configuration"/>
      <sheetName val="Demand Assumption"/>
      <sheetName val="Amortization"/>
      <sheetName val="Customer Demand"/>
      <sheetName val="Sale Assumption"/>
      <sheetName val="Working Capital"/>
      <sheetName val="Depreciation"/>
      <sheetName val="Cash Flow"/>
      <sheetName val="Financing"/>
      <sheetName val="Taxation"/>
      <sheetName val="Valuation"/>
      <sheetName val="Profit and Loss"/>
      <sheetName val="Profit and Loss yearly"/>
      <sheetName val="Cost of Sales - Peak"/>
      <sheetName val="Operating Costs"/>
      <sheetName val="Industrial Water"/>
      <sheetName val="Power"/>
      <sheetName val="Steam"/>
      <sheetName val="1700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List"/>
      <sheetName val="17002010"/>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A/P A/R INTERCO EWW NZ &amp;</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PASSENGER CARS RUNNING &amp;</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คำอธิบายการกรอก Template"/>
      <sheetName val="ตัวอย่างการกรอก"/>
      <sheetName val="การลงทุนระยะสั้น"/>
      <sheetName val="วงเงินสินเชื่อระยะสั้น"/>
      <sheetName val="การออกBEและหุ้นกู้ระยะยาว"/>
      <sheetName val="DropDown List"/>
      <sheetName val="Account List"/>
    </sheetNames>
    <sheetDataSet>
      <sheetData sheetId="0"/>
      <sheetData sheetId="1"/>
      <sheetData sheetId="2"/>
      <sheetData sheetId="3"/>
      <sheetData sheetId="4"/>
      <sheetData sheetId="5"/>
      <sheetData sheetId="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01.2006"/>
      <sheetName val="28.02.2006"/>
      <sheetName val="31.03.2006"/>
      <sheetName val="30.04.2006"/>
      <sheetName val="31.05.2006"/>
      <sheetName val="30.06.2006"/>
      <sheetName val="31.07.2006"/>
      <sheetName val="31.08.2006"/>
      <sheetName val="30.09.2006"/>
      <sheetName val="31.10.2006"/>
      <sheetName val="30.11.2006"/>
      <sheetName val="31.12.2006"/>
      <sheetName val="Calculation of end rates"/>
      <sheetName val="EUR_currencies"/>
      <sheetName val="31_01_2006"/>
      <sheetName val="28_02_2006"/>
      <sheetName val="31_03_2006"/>
      <sheetName val="30_04_2006"/>
      <sheetName val="31_05_2006"/>
      <sheetName val="30_06_2006"/>
      <sheetName val="31_07_2006"/>
      <sheetName val="31_08_2006"/>
      <sheetName val="30_09_2006"/>
      <sheetName val="31_10_2006"/>
      <sheetName val="30_11_2006"/>
      <sheetName val="31_12_2006"/>
      <sheetName val="Calculation_of_end_rates"/>
      <sheetName val="DealerData"/>
      <sheetName val="10-1 Media"/>
      <sheetName val="10-cut"/>
      <sheetName val="7251-06540"/>
      <sheetName val="End rates 2006"/>
      <sheetName val="31_01_20061"/>
      <sheetName val="28_02_20061"/>
      <sheetName val="31_03_20061"/>
      <sheetName val="30_04_20061"/>
      <sheetName val="31_05_20061"/>
      <sheetName val="30_06_20061"/>
      <sheetName val="31_07_20061"/>
      <sheetName val="31_08_20061"/>
      <sheetName val="30_09_20061"/>
      <sheetName val="31_10_20061"/>
      <sheetName val="30_11_20061"/>
      <sheetName val="31_12_20061"/>
      <sheetName val="Calculation_of_end_rates1"/>
      <sheetName val="10-1_Media"/>
      <sheetName val="CRJE"/>
      <sheetName val="PL"/>
      <sheetName val="C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
      <sheetName val="EASCA"/>
      <sheetName val="Computron"/>
      <sheetName val="AR"/>
      <sheetName val="JE Template"/>
      <sheetName val="Description"/>
      <sheetName val="Profit Share Report Oct 2001"/>
      <sheetName val="DropDown List"/>
    </sheetNames>
    <sheetDataSet>
      <sheetData sheetId="0"/>
      <sheetData sheetId="1"/>
      <sheetData sheetId="2"/>
      <sheetData sheetId="3">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4" refreshError="1"/>
      <sheetData sheetId="5" refreshError="1"/>
      <sheetData sheetId="6" refreshError="1"/>
      <sheetData sheetId="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
      <sheetName val="AR"/>
    </sheetNames>
    <sheetDataSet>
      <sheetData sheetId="0"/>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pacTB"/>
      <sheetName val="Total Trial Balance"/>
      <sheetName val="Sheet1"/>
      <sheetName val="Total_Trial_Balance"/>
      <sheetName val="10"/>
      <sheetName val="BUDGET"/>
      <sheetName val="MAIN"/>
      <sheetName val="10-1 Media"/>
      <sheetName val="Menu"/>
      <sheetName val="DETAIL "/>
      <sheetName val="J2"/>
      <sheetName val="Group"/>
      <sheetName val="CodeA"/>
      <sheetName val="Cost Center_2014"/>
      <sheetName val="17. Non consolidated stock"/>
      <sheetName val="General Data"/>
      <sheetName val="Assets"/>
      <sheetName val="Liabilities"/>
      <sheetName val="P-L"/>
      <sheetName val="14. Fixed assets"/>
      <sheetName val="13. Intangible assets"/>
      <sheetName val="Budget-Bal"/>
      <sheetName val="HTE LIST"/>
      <sheetName val="Trial Balance"/>
      <sheetName val="Hit"/>
      <sheetName val="tax10"/>
      <sheetName val="EQ4NTV"/>
      <sheetName val="Cost Center_2016"/>
      <sheetName val="Reason to investment"/>
      <sheetName val="CUSTOMER"/>
      <sheetName val="price1-15"/>
      <sheetName val="Depreciation Calc"/>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YTD-Actual"/>
      <sheetName val="YTD_Revised"/>
      <sheetName val="TRUE-END"/>
      <sheetName val="Sheet4"/>
      <sheetName val="DIS"/>
      <sheetName val="Calculation of end rates"/>
      <sheetName val="code G"/>
      <sheetName val="DEP12"/>
      <sheetName val="FG-ISSUED"/>
      <sheetName val="C"/>
      <sheetName val="gvl"/>
      <sheetName val="Total_Trial_Balance1"/>
      <sheetName val="DETAIL_"/>
      <sheetName val="10-1_Media"/>
      <sheetName val="Cost_Center_2014"/>
      <sheetName val="17__Non_consolidated_stock"/>
      <sheetName val="General_Data"/>
      <sheetName val="14__Fixed_assets"/>
      <sheetName val="13__Intangible_assets"/>
      <sheetName val="HTE_LIST"/>
      <sheetName val="Trial_Balance"/>
      <sheetName val="Depreciation_Calc"/>
      <sheetName val="Raw Material"/>
      <sheetName val="TB - Apr"/>
      <sheetName val="ห้ามลบ"/>
      <sheetName val="DATA WP"/>
      <sheetName val="Sheet3"/>
      <sheetName val="Total_Trial_Balance2"/>
      <sheetName val="Total_Trial_Balance3"/>
      <sheetName val="Total_Trial_Balance4"/>
      <sheetName val="Total_Trial_Balance5"/>
      <sheetName val="DETAIL_1"/>
      <sheetName val="10-1_Media1"/>
      <sheetName val="Total_Trial_Balance6"/>
      <sheetName val="DETAIL_2"/>
      <sheetName val="10-1_Media2"/>
      <sheetName val="Total_Trial_Balance7"/>
      <sheetName val="DETAIL_3"/>
      <sheetName val="10-1_Media3"/>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DataSheet"/>
      <sheetName val="COA"/>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input_data1"/>
      <sheetName val="1_financials1"/>
      <sheetName val="1a_profit1"/>
      <sheetName val="1b_investment1"/>
      <sheetName val="7A_csf1"/>
      <sheetName val="9A_risks1"/>
      <sheetName val="9B_opps1"/>
      <sheetName val="10A_capex1"/>
      <sheetName val="10B_MIS1"/>
      <sheetName val="10C_Environment1"/>
      <sheetName val="11A_Growth1"/>
      <sheetName val="11B_Growth1"/>
      <sheetName val="12A_Growth1"/>
      <sheetName val="12B_Growth1"/>
      <sheetName val="13A_Tax1"/>
      <sheetName val="13B_Extra_gains1"/>
      <sheetName val="13c-1_interest1"/>
      <sheetName val="13c-2_Funding1"/>
      <sheetName val="input_data2"/>
      <sheetName val="1_financials2"/>
      <sheetName val="1a_profit2"/>
      <sheetName val="1b_investment2"/>
      <sheetName val="7A_csf2"/>
      <sheetName val="9A_risks2"/>
      <sheetName val="9B_opps2"/>
      <sheetName val="10A_capex2"/>
      <sheetName val="10B_MIS2"/>
      <sheetName val="10C_Environment2"/>
      <sheetName val="11A_Growth2"/>
      <sheetName val="11B_Growth2"/>
      <sheetName val="12A_Growth2"/>
      <sheetName val="12B_Growth2"/>
      <sheetName val="13A_Tax2"/>
      <sheetName val="13B_Extra_gains2"/>
      <sheetName val="13c-1_interest2"/>
      <sheetName val="13c-2_Funding2"/>
      <sheetName val="16-25"/>
      <sheetName val="Amount"/>
      <sheetName val="Quantity"/>
      <sheetName val="bs&amp;pl"/>
      <sheetName val="L to 20"/>
      <sheetName val="SUM RV"/>
      <sheetName val="Project Details"/>
      <sheetName val="Product Return Detail"/>
      <sheetName val="Allocat keys"/>
      <sheetName val="BRAZIL"/>
      <sheetName val="99 CHART OF ACCOUNTS"/>
      <sheetName val="eva1"/>
      <sheetName val="SALES07"/>
      <sheetName val="คีย์ข้อมูลรายละเอียดต่างๆ"/>
      <sheetName val="sumcaje_09'00"/>
      <sheetName val="F-1"/>
      <sheetName val="F-2"/>
      <sheetName val="F-3"/>
      <sheetName val="Sum CAJE"/>
      <sheetName val="U"/>
      <sheetName val="20"/>
      <sheetName val="20-1"/>
      <sheetName val="sub f1, f2 q3'96"/>
      <sheetName val="LINE"/>
      <sheetName val="TE"/>
      <sheetName val="40"/>
      <sheetName val="L-T LOAN"/>
      <sheetName val="90"/>
      <sheetName val="YTD Data"/>
      <sheetName val="Sum_CAJE"/>
      <sheetName val="sub_f1,_f2_q3'96"/>
      <sheetName val="L-T_LOAN"/>
      <sheetName val="YTD_Data"/>
      <sheetName val="cc"/>
      <sheetName val="US007"/>
      <sheetName val="Sum_CAJE1"/>
      <sheetName val="sub_f1,_f2_q3'961"/>
      <sheetName val="L-T_LOAN1"/>
      <sheetName val="17__Non_consolidated_stock1"/>
      <sheetName val="General_Data1"/>
      <sheetName val="14__Fixed_assets1"/>
      <sheetName val="13__Intangible_assets1"/>
      <sheetName val="YTD_Data1"/>
      <sheetName val="10-cut"/>
      <sheetName val="DealerData"/>
      <sheetName val="PD_M95"/>
      <sheetName val="total"/>
      <sheetName val="시산표"/>
      <sheetName val="l*****"/>
      <sheetName val="exchange rate"/>
      <sheetName val="BS"/>
      <sheetName val="GiaVL"/>
      <sheetName val="Cls_Budget"/>
      <sheetName val="Index"/>
      <sheetName val="MD"/>
      <sheetName val="1.ProdDiv"/>
      <sheetName val="2.OlefinsDept"/>
      <sheetName val="3.AromaticDept"/>
      <sheetName val="4.Planning"/>
      <sheetName val="5.Technical"/>
      <sheetName val="6.QualityCtl"/>
      <sheetName val="7. Eng&amp;Maintainance"/>
      <sheetName val="8.Personnel"/>
      <sheetName val="9.Safety"/>
      <sheetName val="10.TQC"/>
      <sheetName val="11.Accounting"/>
      <sheetName val="Cls IO"/>
      <sheetName val="CCtr"/>
      <sheetName val="Header"/>
      <sheetName val="1_ProdDiv"/>
      <sheetName val="2_OlefinsDept"/>
      <sheetName val="3_AromaticDept"/>
      <sheetName val="4_Planning"/>
      <sheetName val="5_Technical"/>
      <sheetName val="6_QualityCtl"/>
      <sheetName val="7__Eng&amp;Maintainance"/>
      <sheetName val="8_Personnel"/>
      <sheetName val="9_Safety"/>
      <sheetName val="10_TQC"/>
      <sheetName val="11_Accounting"/>
      <sheetName val="Cls_IO"/>
      <sheetName val="1_ProdDiv1"/>
      <sheetName val="2_OlefinsDept1"/>
      <sheetName val="3_AromaticDept1"/>
      <sheetName val="4_Planning1"/>
      <sheetName val="5_Technical1"/>
      <sheetName val="6_QualityCtl1"/>
      <sheetName val="7__Eng&amp;Maintainance1"/>
      <sheetName val="8_Personnel1"/>
      <sheetName val="9_Safety1"/>
      <sheetName val="10_TQC1"/>
      <sheetName val="11_Accounting1"/>
      <sheetName val="Cls_IO1"/>
      <sheetName val="1_ProdDiv2"/>
      <sheetName val="2_OlefinsDept2"/>
      <sheetName val="3_AromaticDept2"/>
      <sheetName val="4_Planning2"/>
      <sheetName val="5_Technical2"/>
      <sheetName val="6_QualityCtl2"/>
      <sheetName val="7__Eng&amp;Maintainance2"/>
      <sheetName val="8_Personnel2"/>
      <sheetName val="9_Safety2"/>
      <sheetName val="10_TQC2"/>
      <sheetName val="11_Accounting2"/>
      <sheetName val="Cls_IO2"/>
      <sheetName val="2006"/>
      <sheetName val="ROFF2003"/>
      <sheetName val="Program"/>
      <sheetName val="วิเคราะห์"/>
      <sheetName val="BS'000"/>
      <sheetName val="BS_Detail"/>
      <sheetName val="GL_FSC"/>
      <sheetName val="101xxx"/>
      <sheetName val="bank"/>
      <sheetName val="128xxx"/>
      <sheetName val="vat"/>
      <sheetName val="PL _ ผลงานใหม่รวม"/>
      <sheetName val="Control_BS"/>
      <sheetName val="PL___ผลงานใหม่รวม"/>
      <sheetName val="PL___ผลงานใหม่รวม1"/>
      <sheetName val="PL___ผลงานใหม่รวม2"/>
      <sheetName val="data"/>
      <sheetName val="?????????"/>
      <sheetName val="Table_TB"/>
      <sheetName val="Content"/>
      <sheetName val="frptolocal"/>
      <sheetName val="Tables_TB"/>
      <sheetName val="Input Schedule"/>
      <sheetName val="BSLA"/>
      <sheetName val="BSLATEMP"/>
      <sheetName val="Inquiry"/>
      <sheetName val="Journal Drill"/>
      <sheetName val="Invoice Drill"/>
      <sheetName val="Used_Acc"/>
      <sheetName val="Journal_Drill"/>
      <sheetName val="Invoice_Drill"/>
      <sheetName val="Journal_Drill1"/>
      <sheetName val="Invoice_Drill1"/>
      <sheetName val="Consign1"/>
      <sheetName val="DW"/>
      <sheetName val="Contents"/>
      <sheetName val="Sum"/>
      <sheetName val="Setting"/>
      <sheetName val="List valid date"/>
      <sheetName val=" IB-PL-YTD"/>
      <sheetName val="BS ATTACH"/>
      <sheetName val="månres jfrt bu"/>
      <sheetName val="månres jfrt få"/>
      <sheetName val="CJEs"/>
      <sheetName val="CRJE"/>
      <sheetName val="_IB-PL-YTD"/>
      <sheetName val="Inq-CCC"/>
      <sheetName val="GIVTR00P"/>
      <sheetName val="วิเคราะห์ consignment "/>
      <sheetName val="วิเคราะห์ผลการดำเนินงาน-plaza"/>
      <sheetName val="Analize Food"/>
      <sheetName val="Journal_Drill2"/>
      <sheetName val="Invoice_Drill2"/>
      <sheetName val="Journal_Drill3"/>
      <sheetName val="Invoice_Drill3"/>
      <sheetName val="List_valid_date"/>
      <sheetName val="_IB-PL-YTD1"/>
      <sheetName val="BS_ATTACH"/>
      <sheetName val="månres_jfrt_bu"/>
      <sheetName val="månres_jfrt_få"/>
      <sheetName val="วิเคราะห์_consignment_"/>
      <sheetName val="Analize_Food"/>
      <sheetName val="Journal_Drill4"/>
      <sheetName val="Invoice_Drill4"/>
      <sheetName val="List_valid_date1"/>
      <sheetName val="_IB-PL-YTD2"/>
      <sheetName val="BS_ATTACH1"/>
      <sheetName val="månres_jfrt_bu1"/>
      <sheetName val="månres_jfrt_få1"/>
      <sheetName val="วิเคราะห์_consignment_1"/>
      <sheetName val="Analize_Food1"/>
      <sheetName val="Journal_Drill5"/>
      <sheetName val="Invoice_Drill5"/>
      <sheetName val="List_valid_date2"/>
      <sheetName val="17__Non_consolidated_stock2"/>
      <sheetName val="General_Data2"/>
      <sheetName val="14__Fixed_assets2"/>
      <sheetName val="13__Intangible_assets2"/>
      <sheetName val="_IB-PL-YTD3"/>
      <sheetName val="BS_ATTACH2"/>
      <sheetName val="månres_jfrt_bu2"/>
      <sheetName val="månres_jfrt_få2"/>
      <sheetName val="วิเคราะห์_consignment_2"/>
      <sheetName val="Analize_Food2"/>
      <sheetName val="Journal_Drill6"/>
      <sheetName val="Invoice_Drill6"/>
      <sheetName val="List_valid_date3"/>
      <sheetName val="17__Non_consolidated_stock3"/>
      <sheetName val="General_Data3"/>
      <sheetName val="14__Fixed_assets3"/>
      <sheetName val="13__Intangible_assets3"/>
      <sheetName val="_IB-PL-YTD4"/>
      <sheetName val="BS_ATTACH3"/>
      <sheetName val="månres_jfrt_bu3"/>
      <sheetName val="månres_jfrt_få3"/>
      <sheetName val="วิเคราะห์_consignment_3"/>
      <sheetName val="Analize_Food3"/>
      <sheetName val="Sales Listing"/>
      <sheetName val="201"/>
      <sheetName val="212"/>
      <sheetName val="ต้นฉบับ"/>
      <sheetName val="NBCA_2001_Completed"/>
      <sheetName val="Eval-1"/>
      <sheetName val="TB 2006"/>
      <sheetName val="I"/>
      <sheetName val="Data NYB (6W)"/>
    </sheetNames>
    <sheetDataSet>
      <sheetData sheetId="0" refreshError="1">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ow r="4">
          <cell r="B4" t="str">
            <v>Australia &amp; New Zealand</v>
          </cell>
        </row>
      </sheetData>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4">
          <cell r="B4" t="str">
            <v>Australia &amp; New Zealand</v>
          </cell>
        </row>
      </sheetData>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ow r="4">
          <cell r="B4" t="str">
            <v>Australia &amp; New Zealand</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refreshError="1"/>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refreshError="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ตั๋วเงินรับ"/>
      <sheetName val="เงินกู้ธนชาติ"/>
      <sheetName val="Sheet2"/>
    </sheetNames>
    <sheetDataSet>
      <sheetData sheetId="0">
        <row r="1">
          <cell r="F1">
            <v>36525</v>
          </cell>
        </row>
      </sheetData>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PA"/>
      <sheetName val="TOUrpt"/>
      <sheetName val="TOUread"/>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ILD95"/>
      <sheetName val="Asset 92-95"/>
      <sheetName val="Asset 96-99"/>
      <sheetName val="Asset 2000"/>
      <sheetName val="Asset 2001"/>
      <sheetName val="Asset 2002"/>
      <sheetName val="SumDepre_AssetAllocation"/>
      <sheetName val="SumAsset_92_95"/>
      <sheetName val="SumAsset_96_99"/>
      <sheetName val="SumAsset_2000"/>
      <sheetName val="SumAsset_2001"/>
      <sheetName val="SumAsset_2002"/>
      <sheetName val="SumType"/>
      <sheetName val="EmpCode"/>
      <sheetName val="AMMARGIN"/>
    </sheetNames>
    <sheetDataSet>
      <sheetData sheetId="0">
        <row r="9">
          <cell r="I9" t="str">
            <v>13301-999</v>
          </cell>
          <cell r="Z9">
            <v>53978</v>
          </cell>
          <cell r="AA9">
            <v>2698.9</v>
          </cell>
          <cell r="AB9">
            <v>229.22</v>
          </cell>
          <cell r="AC9">
            <v>207.04</v>
          </cell>
          <cell r="AD9">
            <v>229.22</v>
          </cell>
          <cell r="AE9">
            <v>221.83</v>
          </cell>
          <cell r="AF9">
            <v>229.22</v>
          </cell>
          <cell r="AG9">
            <v>221.83</v>
          </cell>
          <cell r="AH9">
            <v>229.22</v>
          </cell>
          <cell r="AI9">
            <v>229.22</v>
          </cell>
          <cell r="AJ9">
            <v>221.83</v>
          </cell>
          <cell r="AK9">
            <v>229.22</v>
          </cell>
          <cell r="AL9">
            <v>221.83</v>
          </cell>
          <cell r="AM9">
            <v>229.22</v>
          </cell>
          <cell r="AN9">
            <v>2698.9</v>
          </cell>
          <cell r="AO9">
            <v>16866.25</v>
          </cell>
          <cell r="AP9">
            <v>37111.75</v>
          </cell>
          <cell r="AQ9">
            <v>19565.150000000001</v>
          </cell>
          <cell r="AR9">
            <v>34412.85</v>
          </cell>
        </row>
        <row r="10">
          <cell r="I10" t="str">
            <v>13301-999</v>
          </cell>
          <cell r="Z10">
            <v>1366359.1</v>
          </cell>
          <cell r="AA10">
            <v>68317.960000000006</v>
          </cell>
          <cell r="AB10">
            <v>5802.35</v>
          </cell>
          <cell r="AC10">
            <v>5240.83</v>
          </cell>
          <cell r="AD10">
            <v>5802.35</v>
          </cell>
          <cell r="AE10">
            <v>5615.17</v>
          </cell>
          <cell r="AF10">
            <v>5802.35</v>
          </cell>
          <cell r="AG10">
            <v>5615.17</v>
          </cell>
          <cell r="AH10">
            <v>5802.35</v>
          </cell>
          <cell r="AI10">
            <v>5802.35</v>
          </cell>
          <cell r="AJ10">
            <v>5615.17</v>
          </cell>
          <cell r="AK10">
            <v>5802.35</v>
          </cell>
          <cell r="AL10">
            <v>5615.17</v>
          </cell>
          <cell r="AM10">
            <v>5802.35</v>
          </cell>
          <cell r="AN10">
            <v>68317.960000000006</v>
          </cell>
          <cell r="AO10">
            <v>414025.47</v>
          </cell>
          <cell r="AP10">
            <v>952333.63</v>
          </cell>
          <cell r="AQ10">
            <v>482343.42999999993</v>
          </cell>
          <cell r="AR10">
            <v>884015.67000000016</v>
          </cell>
        </row>
        <row r="11">
          <cell r="I11" t="str">
            <v>13301-999</v>
          </cell>
          <cell r="Z11">
            <v>472359.89</v>
          </cell>
          <cell r="AA11">
            <v>23617.99</v>
          </cell>
          <cell r="AB11">
            <v>2005.91</v>
          </cell>
          <cell r="AC11">
            <v>1811.79</v>
          </cell>
          <cell r="AD11">
            <v>2005.91</v>
          </cell>
          <cell r="AE11">
            <v>1941.2</v>
          </cell>
          <cell r="AF11">
            <v>2005.91</v>
          </cell>
          <cell r="AG11">
            <v>1941.2</v>
          </cell>
          <cell r="AH11">
            <v>2005.91</v>
          </cell>
          <cell r="AI11">
            <v>2005.91</v>
          </cell>
          <cell r="AJ11">
            <v>1941.2</v>
          </cell>
          <cell r="AK11">
            <v>2005.91</v>
          </cell>
          <cell r="AL11">
            <v>1941.2</v>
          </cell>
          <cell r="AM11">
            <v>2005.91</v>
          </cell>
          <cell r="AN11">
            <v>23617.96</v>
          </cell>
          <cell r="AO11">
            <v>132001.75</v>
          </cell>
          <cell r="AP11">
            <v>340358.14</v>
          </cell>
          <cell r="AQ11">
            <v>155619.71</v>
          </cell>
          <cell r="AR11">
            <v>316740.18000000005</v>
          </cell>
        </row>
        <row r="12">
          <cell r="I12" t="str">
            <v>13301-999</v>
          </cell>
          <cell r="Z12">
            <v>492792.07</v>
          </cell>
          <cell r="AA12">
            <v>24639.599999999999</v>
          </cell>
          <cell r="AB12">
            <v>2092.6799999999998</v>
          </cell>
          <cell r="AC12">
            <v>1890.16</v>
          </cell>
          <cell r="AD12">
            <v>2092.6799999999998</v>
          </cell>
          <cell r="AE12">
            <v>2025.17</v>
          </cell>
          <cell r="AF12">
            <v>2092.6799999999998</v>
          </cell>
          <cell r="AG12">
            <v>2025.17</v>
          </cell>
          <cell r="AH12">
            <v>2092.6799999999998</v>
          </cell>
          <cell r="AI12">
            <v>2092.6799999999998</v>
          </cell>
          <cell r="AJ12">
            <v>2025.17</v>
          </cell>
          <cell r="AK12">
            <v>2092.6799999999998</v>
          </cell>
          <cell r="AL12">
            <v>2025.17</v>
          </cell>
          <cell r="AM12">
            <v>2092.6799999999998</v>
          </cell>
          <cell r="AN12">
            <v>24639.599999999999</v>
          </cell>
          <cell r="AO12">
            <v>115502.31</v>
          </cell>
          <cell r="AP12">
            <v>377289.76</v>
          </cell>
          <cell r="AQ12">
            <v>140141.91</v>
          </cell>
          <cell r="AR12">
            <v>352650.16000000003</v>
          </cell>
        </row>
        <row r="13">
          <cell r="I13" t="str">
            <v>13301-999</v>
          </cell>
          <cell r="Z13">
            <v>648000</v>
          </cell>
          <cell r="AA13">
            <v>32400</v>
          </cell>
          <cell r="AB13">
            <v>2751.78</v>
          </cell>
          <cell r="AC13">
            <v>2485.48</v>
          </cell>
          <cell r="AD13">
            <v>2751.78</v>
          </cell>
          <cell r="AE13">
            <v>2663.01</v>
          </cell>
          <cell r="AF13">
            <v>2751.78</v>
          </cell>
          <cell r="AG13">
            <v>2663.01</v>
          </cell>
          <cell r="AH13">
            <v>2751.78</v>
          </cell>
          <cell r="AI13">
            <v>2751.78</v>
          </cell>
          <cell r="AJ13">
            <v>2663.01</v>
          </cell>
          <cell r="AK13">
            <v>2751.78</v>
          </cell>
          <cell r="AL13">
            <v>2663.01</v>
          </cell>
          <cell r="AM13">
            <v>2751.78</v>
          </cell>
          <cell r="AN13">
            <v>32399.98</v>
          </cell>
          <cell r="AO13">
            <v>112911.7</v>
          </cell>
          <cell r="AP13">
            <v>535088.30000000005</v>
          </cell>
          <cell r="AQ13">
            <v>145311.67999999999</v>
          </cell>
          <cell r="AR13">
            <v>502688.32</v>
          </cell>
        </row>
        <row r="14">
          <cell r="I14" t="str">
            <v>13301-999</v>
          </cell>
          <cell r="Z14">
            <v>1000000</v>
          </cell>
          <cell r="AA14">
            <v>50000</v>
          </cell>
          <cell r="AB14">
            <v>4246.58</v>
          </cell>
          <cell r="AC14">
            <v>3835.62</v>
          </cell>
          <cell r="AD14">
            <v>4246.58</v>
          </cell>
          <cell r="AE14">
            <v>4109.59</v>
          </cell>
          <cell r="AF14">
            <v>4246.58</v>
          </cell>
          <cell r="AG14">
            <v>4109.59</v>
          </cell>
          <cell r="AH14">
            <v>4246.58</v>
          </cell>
          <cell r="AI14">
            <v>4246.58</v>
          </cell>
          <cell r="AJ14">
            <v>4109.59</v>
          </cell>
          <cell r="AK14">
            <v>4246.58</v>
          </cell>
          <cell r="AL14">
            <v>4109.59</v>
          </cell>
          <cell r="AM14">
            <v>4246.58</v>
          </cell>
          <cell r="AN14">
            <v>50000.04</v>
          </cell>
          <cell r="AO14">
            <v>173150.72</v>
          </cell>
          <cell r="AP14">
            <v>826849.28000000003</v>
          </cell>
          <cell r="AQ14">
            <v>223150.76</v>
          </cell>
          <cell r="AR14">
            <v>776849.24</v>
          </cell>
        </row>
        <row r="15">
          <cell r="I15" t="str">
            <v>13301-999</v>
          </cell>
          <cell r="Z15">
            <v>139800.9</v>
          </cell>
          <cell r="AA15">
            <v>6990.05</v>
          </cell>
          <cell r="AB15">
            <v>459.62</v>
          </cell>
          <cell r="AC15">
            <v>536.22</v>
          </cell>
          <cell r="AD15">
            <v>593.67999999999995</v>
          </cell>
          <cell r="AE15">
            <v>574.52</v>
          </cell>
          <cell r="AF15">
            <v>593.67999999999995</v>
          </cell>
          <cell r="AG15">
            <v>574.52</v>
          </cell>
          <cell r="AH15">
            <v>593.67999999999995</v>
          </cell>
          <cell r="AI15">
            <v>593.67999999999995</v>
          </cell>
          <cell r="AJ15">
            <v>574.52</v>
          </cell>
          <cell r="AK15">
            <v>593.67999999999995</v>
          </cell>
          <cell r="AL15">
            <v>574.52</v>
          </cell>
          <cell r="AM15">
            <v>593.67999999999995</v>
          </cell>
          <cell r="AN15">
            <v>6856</v>
          </cell>
          <cell r="AO15">
            <v>6856</v>
          </cell>
          <cell r="AP15">
            <v>132944.9</v>
          </cell>
          <cell r="AQ15">
            <v>13712</v>
          </cell>
          <cell r="AR15">
            <v>126088.9</v>
          </cell>
        </row>
        <row r="16">
          <cell r="I16" t="str">
            <v>13301-999</v>
          </cell>
          <cell r="Z16">
            <v>86425</v>
          </cell>
          <cell r="AA16">
            <v>4321.25</v>
          </cell>
          <cell r="AB16" t="str">
            <v xml:space="preserve"> </v>
          </cell>
          <cell r="AC16">
            <v>331.49</v>
          </cell>
          <cell r="AD16">
            <v>367.01</v>
          </cell>
          <cell r="AE16">
            <v>355.17</v>
          </cell>
          <cell r="AF16">
            <v>367.01</v>
          </cell>
          <cell r="AG16">
            <v>355.17</v>
          </cell>
          <cell r="AH16">
            <v>367.01</v>
          </cell>
          <cell r="AI16">
            <v>367.01</v>
          </cell>
          <cell r="AJ16">
            <v>355.17</v>
          </cell>
          <cell r="AK16">
            <v>367.01</v>
          </cell>
          <cell r="AL16">
            <v>355.17</v>
          </cell>
          <cell r="AM16">
            <v>367.01</v>
          </cell>
          <cell r="AN16">
            <v>3954.23</v>
          </cell>
          <cell r="AO16">
            <v>0</v>
          </cell>
          <cell r="AP16">
            <v>0</v>
          </cell>
          <cell r="AQ16">
            <v>3954.2300000000005</v>
          </cell>
          <cell r="AR16">
            <v>82470.77</v>
          </cell>
        </row>
        <row r="17">
          <cell r="AQ17">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 Template"/>
      <sheetName val="Description"/>
      <sheetName val="EAS"/>
      <sheetName val="EASCA"/>
      <sheetName val="Computron"/>
      <sheetName val="AR"/>
      <sheetName val="Profit Share Report Oct 2001"/>
      <sheetName val="10"/>
    </sheetNames>
    <sheetDataSet>
      <sheetData sheetId="0" refreshError="1"/>
      <sheetData sheetId="1" refreshError="1"/>
      <sheetData sheetId="2">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3">
        <row r="2">
          <cell r="T2" t="str">
            <v>16079351613</v>
          </cell>
          <cell r="U2">
            <v>1898.4749999999999</v>
          </cell>
        </row>
        <row r="3">
          <cell r="T3" t="str">
            <v>16079351613</v>
          </cell>
          <cell r="U3">
            <v>889</v>
          </cell>
        </row>
        <row r="4">
          <cell r="T4" t="str">
            <v>16079351635</v>
          </cell>
          <cell r="U4">
            <v>2811.4625000000001</v>
          </cell>
        </row>
        <row r="5">
          <cell r="T5" t="str">
            <v>18074932631</v>
          </cell>
          <cell r="U5">
            <v>126393.575</v>
          </cell>
        </row>
        <row r="6">
          <cell r="T6" t="str">
            <v>18074932631</v>
          </cell>
          <cell r="U6">
            <v>106680</v>
          </cell>
        </row>
        <row r="7">
          <cell r="T7" t="str">
            <v>18074932631</v>
          </cell>
          <cell r="U7">
            <v>1871.345</v>
          </cell>
        </row>
        <row r="8">
          <cell r="T8" t="str">
            <v>18074932826</v>
          </cell>
          <cell r="U8">
            <v>4407.5888999999997</v>
          </cell>
        </row>
        <row r="9">
          <cell r="T9" t="str">
            <v>18074932826</v>
          </cell>
          <cell r="U9">
            <v>2010.15</v>
          </cell>
        </row>
        <row r="10">
          <cell r="T10" t="str">
            <v>18074932826</v>
          </cell>
          <cell r="U10">
            <v>40403.121599999999</v>
          </cell>
        </row>
        <row r="11">
          <cell r="T11" t="str">
            <v>18074932826</v>
          </cell>
          <cell r="U11">
            <v>142720.65</v>
          </cell>
        </row>
        <row r="12">
          <cell r="T12" t="str">
            <v>18074932826</v>
          </cell>
          <cell r="U12">
            <v>6253.8</v>
          </cell>
        </row>
        <row r="13">
          <cell r="T13" t="str">
            <v>18074932826</v>
          </cell>
          <cell r="U13">
            <v>1786.8</v>
          </cell>
        </row>
        <row r="14">
          <cell r="T14" t="str">
            <v>18074932826</v>
          </cell>
          <cell r="U14">
            <v>12221.265299999999</v>
          </cell>
        </row>
        <row r="15">
          <cell r="T15" t="str">
            <v>18074932826</v>
          </cell>
          <cell r="U15">
            <v>6143.9117999999999</v>
          </cell>
        </row>
        <row r="16">
          <cell r="T16" t="str">
            <v>18074932826</v>
          </cell>
          <cell r="U16">
            <v>33609.707999999999</v>
          </cell>
        </row>
        <row r="17">
          <cell r="T17" t="str">
            <v>18074932826</v>
          </cell>
          <cell r="U17">
            <v>8263.9500000000007</v>
          </cell>
        </row>
        <row r="18">
          <cell r="T18" t="str">
            <v>21743737455</v>
          </cell>
          <cell r="U18">
            <v>16215.36</v>
          </cell>
        </row>
        <row r="19">
          <cell r="T19" t="str">
            <v>69516098994</v>
          </cell>
          <cell r="U19">
            <v>640344.44999999995</v>
          </cell>
        </row>
        <row r="20">
          <cell r="T20" t="str">
            <v>18074932642</v>
          </cell>
          <cell r="U20">
            <v>194880.1</v>
          </cell>
        </row>
        <row r="21">
          <cell r="T21" t="str">
            <v>18074932642</v>
          </cell>
          <cell r="U21">
            <v>432694.08</v>
          </cell>
        </row>
        <row r="22">
          <cell r="T22" t="str">
            <v>18074935910</v>
          </cell>
          <cell r="U22">
            <v>497128.5</v>
          </cell>
        </row>
        <row r="23">
          <cell r="T23" t="str">
            <v>21743168845</v>
          </cell>
          <cell r="U23">
            <v>2551.4299999999998</v>
          </cell>
        </row>
        <row r="24">
          <cell r="T24" t="str">
            <v>21743737470</v>
          </cell>
          <cell r="U24">
            <v>1651.3728000000001</v>
          </cell>
        </row>
        <row r="25">
          <cell r="T25" t="str">
            <v>21743737481</v>
          </cell>
          <cell r="U25">
            <v>4087.3049999999998</v>
          </cell>
        </row>
        <row r="26">
          <cell r="T26" t="str">
            <v>21743737492</v>
          </cell>
          <cell r="U26">
            <v>1989.6004</v>
          </cell>
        </row>
        <row r="27">
          <cell r="T27" t="str">
            <v>61827788596</v>
          </cell>
          <cell r="U27">
            <v>2657.8649999999998</v>
          </cell>
        </row>
        <row r="28">
          <cell r="T28" t="str">
            <v>69516108912</v>
          </cell>
          <cell r="U28">
            <v>303600.2</v>
          </cell>
        </row>
        <row r="29">
          <cell r="T29" t="str">
            <v>07431193831</v>
          </cell>
          <cell r="U29">
            <v>3349.6596</v>
          </cell>
        </row>
        <row r="30">
          <cell r="T30" t="str">
            <v>12940225264</v>
          </cell>
          <cell r="U30">
            <v>26190.1</v>
          </cell>
        </row>
        <row r="31">
          <cell r="T31" t="str">
            <v>12940225264</v>
          </cell>
          <cell r="U31">
            <v>315315.20000000001</v>
          </cell>
        </row>
        <row r="32">
          <cell r="T32" t="str">
            <v>16079351624</v>
          </cell>
          <cell r="U32">
            <v>22156.32</v>
          </cell>
        </row>
        <row r="33">
          <cell r="T33" t="str">
            <v>18074932745</v>
          </cell>
          <cell r="U33">
            <v>5361.6</v>
          </cell>
        </row>
        <row r="34">
          <cell r="T34" t="str">
            <v>18074932745</v>
          </cell>
          <cell r="U34">
            <v>4562.7215999999999</v>
          </cell>
        </row>
        <row r="35">
          <cell r="T35" t="str">
            <v>18074932745</v>
          </cell>
          <cell r="U35">
            <v>58180.061999999998</v>
          </cell>
        </row>
        <row r="36">
          <cell r="T36" t="str">
            <v>18074932745</v>
          </cell>
          <cell r="U36">
            <v>50591.163999999997</v>
          </cell>
        </row>
        <row r="37">
          <cell r="T37" t="str">
            <v>18074932745</v>
          </cell>
          <cell r="U37">
            <v>1881.028</v>
          </cell>
        </row>
        <row r="38">
          <cell r="T38" t="str">
            <v>18074932745</v>
          </cell>
          <cell r="U38">
            <v>1787.2</v>
          </cell>
        </row>
        <row r="39">
          <cell r="T39" t="str">
            <v>18074932745</v>
          </cell>
          <cell r="U39">
            <v>3574.4</v>
          </cell>
        </row>
        <row r="40">
          <cell r="T40" t="str">
            <v>18074932745</v>
          </cell>
          <cell r="U40">
            <v>5361.6</v>
          </cell>
        </row>
        <row r="41">
          <cell r="T41" t="str">
            <v>18074932745</v>
          </cell>
          <cell r="U41">
            <v>8265.7999999999993</v>
          </cell>
        </row>
        <row r="42">
          <cell r="T42" t="str">
            <v>18074932745</v>
          </cell>
          <cell r="U42">
            <v>7013.19</v>
          </cell>
        </row>
        <row r="43">
          <cell r="T43" t="str">
            <v>18074932841</v>
          </cell>
          <cell r="U43">
            <v>8578.56</v>
          </cell>
        </row>
        <row r="44">
          <cell r="T44" t="str">
            <v>18074932841</v>
          </cell>
          <cell r="U44">
            <v>107232</v>
          </cell>
        </row>
        <row r="45">
          <cell r="T45" t="str">
            <v>18074932841</v>
          </cell>
          <cell r="U45">
            <v>3395.68</v>
          </cell>
        </row>
        <row r="46">
          <cell r="T46" t="str">
            <v>18074932701</v>
          </cell>
          <cell r="U46">
            <v>1786.8</v>
          </cell>
        </row>
        <row r="47">
          <cell r="T47" t="str">
            <v>18074932852</v>
          </cell>
          <cell r="U47">
            <v>8377.5</v>
          </cell>
        </row>
        <row r="48">
          <cell r="T48" t="str">
            <v>18074932852</v>
          </cell>
          <cell r="U48">
            <v>8377.5</v>
          </cell>
        </row>
        <row r="49">
          <cell r="T49" t="str">
            <v>18074932852</v>
          </cell>
          <cell r="U49">
            <v>286175.40000000002</v>
          </cell>
        </row>
        <row r="50">
          <cell r="T50" t="str">
            <v>18074932852</v>
          </cell>
          <cell r="U50">
            <v>3574.4</v>
          </cell>
        </row>
        <row r="51">
          <cell r="T51" t="str">
            <v>21743737525</v>
          </cell>
          <cell r="U51">
            <v>893.6</v>
          </cell>
        </row>
        <row r="52">
          <cell r="T52" t="str">
            <v>21743737540</v>
          </cell>
          <cell r="U52">
            <v>4467</v>
          </cell>
        </row>
        <row r="53">
          <cell r="T53" t="str">
            <v>16079351646</v>
          </cell>
          <cell r="U53">
            <v>17417.7264</v>
          </cell>
        </row>
        <row r="54">
          <cell r="T54" t="str">
            <v>18074932653</v>
          </cell>
          <cell r="U54">
            <v>158924.6925</v>
          </cell>
        </row>
        <row r="55">
          <cell r="T55" t="str">
            <v>18074932653</v>
          </cell>
          <cell r="U55">
            <v>7013.19</v>
          </cell>
        </row>
        <row r="56">
          <cell r="T56" t="str">
            <v>18074932653</v>
          </cell>
          <cell r="U56">
            <v>0</v>
          </cell>
        </row>
        <row r="57">
          <cell r="T57" t="str">
            <v>18074932756</v>
          </cell>
          <cell r="U57">
            <v>27714.608100000001</v>
          </cell>
        </row>
        <row r="58">
          <cell r="T58" t="str">
            <v>18074932756</v>
          </cell>
          <cell r="U58">
            <v>55428.769500000002</v>
          </cell>
        </row>
        <row r="59">
          <cell r="T59" t="str">
            <v>18074932756</v>
          </cell>
          <cell r="U59">
            <v>19172.810700000002</v>
          </cell>
        </row>
        <row r="60">
          <cell r="T60" t="str">
            <v>18074935976</v>
          </cell>
          <cell r="U60">
            <v>156420</v>
          </cell>
        </row>
        <row r="61">
          <cell r="T61" t="str">
            <v>18074935976</v>
          </cell>
          <cell r="U61">
            <v>9548.2124999999996</v>
          </cell>
        </row>
        <row r="62">
          <cell r="T62" t="str">
            <v>21743737503</v>
          </cell>
          <cell r="U62">
            <v>2747.2049999999999</v>
          </cell>
        </row>
        <row r="63">
          <cell r="T63" t="str">
            <v>21743737536</v>
          </cell>
          <cell r="U63">
            <v>3076.8696</v>
          </cell>
        </row>
        <row r="64">
          <cell r="T64" t="str">
            <v>29721046874</v>
          </cell>
          <cell r="U64">
            <v>5127.6692999999996</v>
          </cell>
        </row>
        <row r="65">
          <cell r="T65" t="str">
            <v>29721046874</v>
          </cell>
          <cell r="U65">
            <v>32667.170999999998</v>
          </cell>
        </row>
        <row r="66">
          <cell r="T66" t="str">
            <v>61865879715</v>
          </cell>
          <cell r="U66">
            <v>15234.156000000001</v>
          </cell>
        </row>
        <row r="67">
          <cell r="T67" t="str">
            <v>61865879715</v>
          </cell>
          <cell r="U67">
            <v>21830.25</v>
          </cell>
        </row>
        <row r="68">
          <cell r="T68" t="str">
            <v>07431193890</v>
          </cell>
          <cell r="U68">
            <v>10206.2016</v>
          </cell>
        </row>
        <row r="69">
          <cell r="T69" t="str">
            <v>12602065372</v>
          </cell>
          <cell r="U69">
            <v>0</v>
          </cell>
        </row>
        <row r="70">
          <cell r="T70" t="str">
            <v>12602065372</v>
          </cell>
          <cell r="U70">
            <v>10492.983</v>
          </cell>
        </row>
        <row r="71">
          <cell r="T71" t="str">
            <v>16079351650</v>
          </cell>
          <cell r="U71">
            <v>43594.346400000002</v>
          </cell>
        </row>
        <row r="72">
          <cell r="T72" t="str">
            <v>18074932863</v>
          </cell>
          <cell r="U72">
            <v>283511.55599999998</v>
          </cell>
        </row>
        <row r="73">
          <cell r="T73" t="str">
            <v>18074932863</v>
          </cell>
          <cell r="U73">
            <v>51772.53</v>
          </cell>
        </row>
        <row r="74">
          <cell r="T74" t="str">
            <v>18074932863</v>
          </cell>
          <cell r="U74">
            <v>26607.6855</v>
          </cell>
        </row>
        <row r="75">
          <cell r="T75" t="str">
            <v>18074932863</v>
          </cell>
          <cell r="U75">
            <v>3919.7925</v>
          </cell>
        </row>
        <row r="76">
          <cell r="T76" t="str">
            <v>18074932863</v>
          </cell>
          <cell r="U76">
            <v>9913.1664000000001</v>
          </cell>
        </row>
        <row r="77">
          <cell r="T77" t="str">
            <v>18074935954</v>
          </cell>
          <cell r="U77">
            <v>12998.97</v>
          </cell>
        </row>
        <row r="78">
          <cell r="T78" t="str">
            <v>18074935954</v>
          </cell>
          <cell r="U78">
            <v>31961.384999999998</v>
          </cell>
        </row>
        <row r="79">
          <cell r="T79" t="str">
            <v>18074935954</v>
          </cell>
          <cell r="U79">
            <v>80084.376000000004</v>
          </cell>
        </row>
        <row r="80">
          <cell r="T80" t="str">
            <v>18074935954</v>
          </cell>
          <cell r="U80">
            <v>59168.541899999997</v>
          </cell>
        </row>
        <row r="81">
          <cell r="T81" t="str">
            <v>18074935954</v>
          </cell>
          <cell r="U81">
            <v>18031.0455</v>
          </cell>
        </row>
        <row r="82">
          <cell r="T82" t="str">
            <v>18074935954</v>
          </cell>
          <cell r="U82">
            <v>13311.66</v>
          </cell>
        </row>
        <row r="83">
          <cell r="T83" t="str">
            <v>18074935954</v>
          </cell>
          <cell r="U83">
            <v>43129.778400000003</v>
          </cell>
        </row>
        <row r="84">
          <cell r="T84" t="str">
            <v>21743737514</v>
          </cell>
          <cell r="U84">
            <v>3644.6253000000002</v>
          </cell>
        </row>
        <row r="85">
          <cell r="T85" t="str">
            <v>21743737551</v>
          </cell>
          <cell r="U85">
            <v>18010.944</v>
          </cell>
        </row>
        <row r="86">
          <cell r="T86" t="str">
            <v>05047929523</v>
          </cell>
          <cell r="U86">
            <v>81680</v>
          </cell>
        </row>
        <row r="87">
          <cell r="T87" t="str">
            <v>05839461822</v>
          </cell>
          <cell r="U87">
            <v>9863.1360000000004</v>
          </cell>
        </row>
        <row r="88">
          <cell r="T88" t="str">
            <v>05839461833</v>
          </cell>
          <cell r="U88">
            <v>7375.0169999999998</v>
          </cell>
        </row>
        <row r="89">
          <cell r="T89" t="str">
            <v>18074932760</v>
          </cell>
          <cell r="U89">
            <v>2237.5</v>
          </cell>
        </row>
        <row r="90">
          <cell r="T90" t="str">
            <v>18074932760</v>
          </cell>
          <cell r="U90">
            <v>22108.29</v>
          </cell>
        </row>
        <row r="91">
          <cell r="T91" t="str">
            <v>18074932760</v>
          </cell>
          <cell r="U91">
            <v>34010</v>
          </cell>
        </row>
        <row r="92">
          <cell r="T92" t="str">
            <v>18074932760</v>
          </cell>
          <cell r="U92">
            <v>12243.6</v>
          </cell>
        </row>
        <row r="93">
          <cell r="T93" t="str">
            <v>18074932760</v>
          </cell>
          <cell r="U93">
            <v>1790</v>
          </cell>
        </row>
        <row r="94">
          <cell r="T94" t="str">
            <v>18074932874</v>
          </cell>
          <cell r="U94">
            <v>213457.5</v>
          </cell>
        </row>
        <row r="95">
          <cell r="T95" t="str">
            <v>18074932874</v>
          </cell>
          <cell r="U95">
            <v>435574.125</v>
          </cell>
        </row>
        <row r="96">
          <cell r="T96" t="str">
            <v>18074932874</v>
          </cell>
          <cell r="U96">
            <v>28937.587500000001</v>
          </cell>
        </row>
        <row r="97">
          <cell r="T97" t="str">
            <v>21743737562</v>
          </cell>
          <cell r="U97">
            <v>828</v>
          </cell>
        </row>
        <row r="98">
          <cell r="T98" t="str">
            <v>21743737595</v>
          </cell>
          <cell r="U98">
            <v>1050.6384</v>
          </cell>
        </row>
        <row r="99">
          <cell r="T99" t="str">
            <v>69516108923</v>
          </cell>
          <cell r="U99">
            <v>28892.556</v>
          </cell>
        </row>
        <row r="100">
          <cell r="T100" t="str">
            <v>18074932830</v>
          </cell>
          <cell r="U100">
            <v>136261.06200000001</v>
          </cell>
        </row>
        <row r="101">
          <cell r="T101" t="str">
            <v>18074932830</v>
          </cell>
          <cell r="U101">
            <v>233482.92</v>
          </cell>
        </row>
        <row r="102">
          <cell r="T102" t="str">
            <v>18074932830</v>
          </cell>
          <cell r="U102">
            <v>12963.81</v>
          </cell>
        </row>
        <row r="103">
          <cell r="T103" t="str">
            <v>18074932830</v>
          </cell>
          <cell r="U103">
            <v>158401.18960000001</v>
          </cell>
        </row>
        <row r="104">
          <cell r="T104" t="str">
            <v>18074932830</v>
          </cell>
          <cell r="U104">
            <v>15263.710800000001</v>
          </cell>
        </row>
        <row r="105">
          <cell r="T105" t="str">
            <v>18074932830</v>
          </cell>
          <cell r="U105">
            <v>123241.5</v>
          </cell>
        </row>
        <row r="106">
          <cell r="T106" t="str">
            <v>18074932830</v>
          </cell>
          <cell r="U106">
            <v>74588.254799999995</v>
          </cell>
        </row>
        <row r="107">
          <cell r="T107" t="str">
            <v>18074935965</v>
          </cell>
          <cell r="U107">
            <v>3615.0893999999998</v>
          </cell>
        </row>
        <row r="108">
          <cell r="T108" t="str">
            <v>18074935965</v>
          </cell>
          <cell r="U108">
            <v>435933.3</v>
          </cell>
        </row>
        <row r="109">
          <cell r="T109" t="str">
            <v>18074935965</v>
          </cell>
          <cell r="U109">
            <v>15263.710800000001</v>
          </cell>
        </row>
        <row r="110">
          <cell r="T110" t="str">
            <v>18074935965</v>
          </cell>
          <cell r="U110">
            <v>27669.562000000002</v>
          </cell>
        </row>
        <row r="111">
          <cell r="T111" t="str">
            <v>61827791724</v>
          </cell>
          <cell r="U111">
            <v>10891.839400000001</v>
          </cell>
        </row>
        <row r="112">
          <cell r="T112" t="str">
            <v>61827791724</v>
          </cell>
          <cell r="U112">
            <v>1531.4760000000001</v>
          </cell>
        </row>
        <row r="113">
          <cell r="T113" t="str">
            <v>61827791724</v>
          </cell>
          <cell r="U113">
            <v>9279.7594000000008</v>
          </cell>
        </row>
        <row r="114">
          <cell r="T114" t="str">
            <v>61827791724</v>
          </cell>
          <cell r="U114">
            <v>987.399</v>
          </cell>
        </row>
        <row r="115">
          <cell r="T115" t="str">
            <v>61827791724</v>
          </cell>
          <cell r="U115">
            <v>7365.4143999999997</v>
          </cell>
        </row>
        <row r="116">
          <cell r="T116" t="str">
            <v>61827791724</v>
          </cell>
          <cell r="U116">
            <v>896.9434</v>
          </cell>
        </row>
        <row r="117">
          <cell r="T117" t="str">
            <v>61827791724</v>
          </cell>
          <cell r="U117">
            <v>4110.8040000000001</v>
          </cell>
        </row>
        <row r="118">
          <cell r="T118" t="str">
            <v>61827791724</v>
          </cell>
          <cell r="U118">
            <v>895.6</v>
          </cell>
        </row>
        <row r="119">
          <cell r="T119" t="str">
            <v>61827791724</v>
          </cell>
          <cell r="U119">
            <v>895.6</v>
          </cell>
        </row>
        <row r="120">
          <cell r="T120" t="str">
            <v>12940225275</v>
          </cell>
          <cell r="U120">
            <v>42000.1</v>
          </cell>
        </row>
        <row r="121">
          <cell r="T121" t="str">
            <v>17618089050</v>
          </cell>
          <cell r="U121">
            <v>17910</v>
          </cell>
        </row>
        <row r="122">
          <cell r="T122" t="str">
            <v>21743737573</v>
          </cell>
          <cell r="U122">
            <v>8063.9</v>
          </cell>
        </row>
        <row r="123">
          <cell r="T123" t="str">
            <v>21743737606</v>
          </cell>
          <cell r="U123">
            <v>2570.3719999999998</v>
          </cell>
        </row>
        <row r="124">
          <cell r="T124" t="str">
            <v>21743737610</v>
          </cell>
          <cell r="U124">
            <v>2068.8359999999998</v>
          </cell>
        </row>
        <row r="125">
          <cell r="T125" t="str">
            <v>21743737621</v>
          </cell>
          <cell r="U125">
            <v>1229.211</v>
          </cell>
        </row>
        <row r="126">
          <cell r="T126" t="str">
            <v>21743737643</v>
          </cell>
          <cell r="U126">
            <v>1241.3016</v>
          </cell>
        </row>
        <row r="127">
          <cell r="T127" t="str">
            <v>08676576920</v>
          </cell>
          <cell r="U127">
            <v>4275</v>
          </cell>
        </row>
        <row r="128">
          <cell r="T128" t="str">
            <v>16079351661</v>
          </cell>
          <cell r="U128">
            <v>24640.2</v>
          </cell>
        </row>
        <row r="129">
          <cell r="T129" t="str">
            <v>16079351661</v>
          </cell>
          <cell r="U129">
            <v>10548.9</v>
          </cell>
        </row>
        <row r="130">
          <cell r="T130" t="str">
            <v>18074932885</v>
          </cell>
          <cell r="U130">
            <v>1535.4275</v>
          </cell>
        </row>
        <row r="131">
          <cell r="T131" t="str">
            <v>18074932896</v>
          </cell>
          <cell r="U131">
            <v>7372.2934999999998</v>
          </cell>
        </row>
        <row r="132">
          <cell r="T132" t="str">
            <v>18074932896</v>
          </cell>
          <cell r="U132">
            <v>5043.375</v>
          </cell>
        </row>
        <row r="133">
          <cell r="T133" t="str">
            <v>18074932896</v>
          </cell>
          <cell r="U133">
            <v>31381</v>
          </cell>
        </row>
        <row r="134">
          <cell r="T134" t="str">
            <v>18074932896</v>
          </cell>
          <cell r="U134">
            <v>3586.4</v>
          </cell>
        </row>
        <row r="135">
          <cell r="T135" t="str">
            <v>18074932896</v>
          </cell>
          <cell r="U135">
            <v>45816.26</v>
          </cell>
        </row>
        <row r="136">
          <cell r="T136" t="str">
            <v>21743737315</v>
          </cell>
          <cell r="U136">
            <v>5573.2655999999997</v>
          </cell>
        </row>
        <row r="137">
          <cell r="T137" t="str">
            <v>21743737315</v>
          </cell>
          <cell r="U137">
            <v>896.6</v>
          </cell>
        </row>
        <row r="138">
          <cell r="T138" t="str">
            <v>21743737632</v>
          </cell>
          <cell r="U138">
            <v>5488.2</v>
          </cell>
        </row>
        <row r="139">
          <cell r="T139" t="str">
            <v>21743737632</v>
          </cell>
          <cell r="U139">
            <v>2217.6</v>
          </cell>
        </row>
        <row r="140">
          <cell r="T140" t="str">
            <v>21743737665</v>
          </cell>
          <cell r="U140">
            <v>896</v>
          </cell>
        </row>
        <row r="141">
          <cell r="T141" t="str">
            <v>29721046885</v>
          </cell>
          <cell r="U141">
            <v>10231.3344</v>
          </cell>
        </row>
        <row r="142">
          <cell r="T142" t="str">
            <v>18074932900</v>
          </cell>
          <cell r="U142">
            <v>15270.528</v>
          </cell>
        </row>
        <row r="143">
          <cell r="T143" t="str">
            <v>18074932900</v>
          </cell>
          <cell r="U143">
            <v>3584</v>
          </cell>
        </row>
        <row r="144">
          <cell r="T144" t="str">
            <v>18074932900</v>
          </cell>
          <cell r="U144">
            <v>26120.639999999999</v>
          </cell>
        </row>
        <row r="145">
          <cell r="T145" t="str">
            <v>18074935980</v>
          </cell>
          <cell r="U145">
            <v>43081.023999999998</v>
          </cell>
        </row>
        <row r="146">
          <cell r="T146" t="str">
            <v>18074935980</v>
          </cell>
          <cell r="U146">
            <v>212432.64000000001</v>
          </cell>
        </row>
        <row r="147">
          <cell r="T147" t="str">
            <v>21743737680</v>
          </cell>
          <cell r="U147">
            <v>896</v>
          </cell>
        </row>
        <row r="148">
          <cell r="T148" t="str">
            <v>29721046896</v>
          </cell>
          <cell r="U148">
            <v>6220.3</v>
          </cell>
        </row>
        <row r="149">
          <cell r="T149" t="str">
            <v>69516108934</v>
          </cell>
          <cell r="U149">
            <v>458579.52</v>
          </cell>
        </row>
        <row r="150">
          <cell r="T150" t="str">
            <v>69516108960</v>
          </cell>
          <cell r="U150">
            <v>27351.743999999999</v>
          </cell>
        </row>
        <row r="151">
          <cell r="T151" t="str">
            <v>18074936050</v>
          </cell>
          <cell r="U151">
            <v>8562.6239999999998</v>
          </cell>
        </row>
        <row r="152">
          <cell r="T152" t="str">
            <v>18074936050</v>
          </cell>
          <cell r="U152">
            <v>44410.239999999998</v>
          </cell>
        </row>
        <row r="153">
          <cell r="T153" t="str">
            <v>18074936050</v>
          </cell>
          <cell r="U153">
            <v>3931.2</v>
          </cell>
        </row>
        <row r="154">
          <cell r="T154" t="str">
            <v>18074936050</v>
          </cell>
          <cell r="U154">
            <v>9374.4</v>
          </cell>
        </row>
        <row r="155">
          <cell r="T155" t="str">
            <v>18074936050</v>
          </cell>
          <cell r="U155">
            <v>19577.599999999999</v>
          </cell>
        </row>
        <row r="156">
          <cell r="T156" t="str">
            <v>18074936050</v>
          </cell>
          <cell r="U156">
            <v>406448</v>
          </cell>
        </row>
        <row r="157">
          <cell r="T157" t="str">
            <v>21743737676</v>
          </cell>
          <cell r="U157">
            <v>24829.714800000002</v>
          </cell>
        </row>
        <row r="158">
          <cell r="T158" t="str">
            <v>21743737702</v>
          </cell>
          <cell r="U158">
            <v>2571.52</v>
          </cell>
        </row>
        <row r="159">
          <cell r="T159" t="str">
            <v>21743737713</v>
          </cell>
          <cell r="U159">
            <v>1241.856</v>
          </cell>
        </row>
        <row r="160">
          <cell r="T160" t="str">
            <v>21743737713</v>
          </cell>
          <cell r="U160">
            <v>896</v>
          </cell>
        </row>
        <row r="161">
          <cell r="T161" t="str">
            <v>21743737724</v>
          </cell>
          <cell r="U161">
            <v>4476</v>
          </cell>
        </row>
        <row r="162">
          <cell r="T162" t="str">
            <v>21743737816</v>
          </cell>
          <cell r="U162">
            <v>984.72</v>
          </cell>
        </row>
        <row r="163">
          <cell r="T163" t="str">
            <v>69516108945</v>
          </cell>
          <cell r="U163">
            <v>39209.760000000002</v>
          </cell>
        </row>
        <row r="164">
          <cell r="T164" t="str">
            <v>69516108945</v>
          </cell>
          <cell r="U164">
            <v>299041.56</v>
          </cell>
        </row>
        <row r="165">
          <cell r="T165" t="str">
            <v>69516108945</v>
          </cell>
          <cell r="U165">
            <v>41895.360000000001</v>
          </cell>
        </row>
        <row r="166">
          <cell r="T166" t="str">
            <v>69516108945</v>
          </cell>
          <cell r="U166">
            <v>11370.830400000001</v>
          </cell>
        </row>
        <row r="167">
          <cell r="T167" t="str">
            <v>69516108945</v>
          </cell>
          <cell r="U167">
            <v>13784.7372</v>
          </cell>
        </row>
        <row r="168">
          <cell r="T168" t="str">
            <v>69516108945</v>
          </cell>
          <cell r="U168">
            <v>3580.8</v>
          </cell>
        </row>
        <row r="169">
          <cell r="T169" t="str">
            <v>69516108945</v>
          </cell>
          <cell r="U169">
            <v>279268.83</v>
          </cell>
        </row>
        <row r="170">
          <cell r="T170" t="str">
            <v>69516108956</v>
          </cell>
          <cell r="U170">
            <v>970451.40720000002</v>
          </cell>
        </row>
        <row r="171">
          <cell r="T171" t="str">
            <v>02070464903</v>
          </cell>
          <cell r="U171">
            <v>983.84</v>
          </cell>
        </row>
        <row r="172">
          <cell r="T172" t="str">
            <v>16079351672</v>
          </cell>
          <cell r="U172">
            <v>1955.2</v>
          </cell>
        </row>
        <row r="173">
          <cell r="T173" t="str">
            <v>16079351672</v>
          </cell>
          <cell r="U173">
            <v>895.2</v>
          </cell>
        </row>
        <row r="174">
          <cell r="T174" t="str">
            <v>16079351672</v>
          </cell>
          <cell r="U174">
            <v>1260.8892000000001</v>
          </cell>
        </row>
        <row r="175">
          <cell r="T175" t="str">
            <v>16079351683</v>
          </cell>
          <cell r="U175">
            <v>8401.8996000000006</v>
          </cell>
        </row>
        <row r="176">
          <cell r="T176" t="str">
            <v>18074932771</v>
          </cell>
          <cell r="U176">
            <v>206970.23999999999</v>
          </cell>
        </row>
        <row r="177">
          <cell r="T177" t="str">
            <v>18074932771</v>
          </cell>
          <cell r="U177">
            <v>70730.199600000007</v>
          </cell>
        </row>
        <row r="178">
          <cell r="T178" t="str">
            <v>21743737691</v>
          </cell>
          <cell r="U178">
            <v>3164.5320000000002</v>
          </cell>
        </row>
        <row r="179">
          <cell r="T179" t="str">
            <v>21743737746</v>
          </cell>
          <cell r="U179">
            <v>895.2</v>
          </cell>
        </row>
        <row r="180">
          <cell r="T180" t="str">
            <v>21743737746</v>
          </cell>
          <cell r="U180">
            <v>3308.6592000000001</v>
          </cell>
        </row>
        <row r="181">
          <cell r="T181" t="str">
            <v>05839461844</v>
          </cell>
          <cell r="U181">
            <v>3550.1</v>
          </cell>
        </row>
        <row r="182">
          <cell r="T182" t="str">
            <v>12602065383</v>
          </cell>
          <cell r="U182">
            <v>9592.44</v>
          </cell>
        </row>
        <row r="183">
          <cell r="T183" t="str">
            <v>12602065405</v>
          </cell>
          <cell r="U183">
            <v>8351.4599999999991</v>
          </cell>
        </row>
        <row r="184">
          <cell r="T184" t="str">
            <v>12940458806</v>
          </cell>
          <cell r="U184">
            <v>72899.899999999994</v>
          </cell>
        </row>
        <row r="185">
          <cell r="T185" t="str">
            <v>18074932793</v>
          </cell>
          <cell r="U185">
            <v>15719.974399999999</v>
          </cell>
        </row>
        <row r="186">
          <cell r="T186" t="str">
            <v>18074932793</v>
          </cell>
          <cell r="U186">
            <v>50873.472000000002</v>
          </cell>
        </row>
        <row r="187">
          <cell r="T187" t="str">
            <v>18074932793</v>
          </cell>
          <cell r="U187">
            <v>155826.84</v>
          </cell>
        </row>
        <row r="188">
          <cell r="T188" t="str">
            <v>18074932793</v>
          </cell>
          <cell r="U188">
            <v>18514.080000000002</v>
          </cell>
        </row>
        <row r="189">
          <cell r="T189" t="str">
            <v>18074932793</v>
          </cell>
          <cell r="U189">
            <v>11355.3024</v>
          </cell>
        </row>
        <row r="190">
          <cell r="T190" t="str">
            <v>21743737750</v>
          </cell>
          <cell r="U190">
            <v>895.2</v>
          </cell>
        </row>
        <row r="191">
          <cell r="T191" t="str">
            <v>21743737831</v>
          </cell>
          <cell r="U191">
            <v>4906</v>
          </cell>
        </row>
        <row r="192">
          <cell r="T192" t="str">
            <v>21743737842</v>
          </cell>
          <cell r="U192">
            <v>984.72</v>
          </cell>
        </row>
        <row r="193">
          <cell r="T193" t="str">
            <v>23299598122</v>
          </cell>
          <cell r="U193">
            <v>12219.48</v>
          </cell>
        </row>
        <row r="194">
          <cell r="T194" t="str">
            <v>61827791735</v>
          </cell>
          <cell r="U194">
            <v>20053.7896</v>
          </cell>
        </row>
        <row r="195">
          <cell r="T195" t="str">
            <v>61827791735</v>
          </cell>
          <cell r="U195">
            <v>6479.9279999999999</v>
          </cell>
        </row>
        <row r="196">
          <cell r="T196" t="str">
            <v>61827791735</v>
          </cell>
          <cell r="U196">
            <v>894.4</v>
          </cell>
        </row>
        <row r="197">
          <cell r="T197" t="str">
            <v>61827791735</v>
          </cell>
          <cell r="U197">
            <v>2455.1280000000002</v>
          </cell>
        </row>
        <row r="198">
          <cell r="T198" t="str">
            <v>61827791735</v>
          </cell>
          <cell r="U198">
            <v>7345.26</v>
          </cell>
        </row>
        <row r="199">
          <cell r="T199" t="str">
            <v>61827791735</v>
          </cell>
          <cell r="U199">
            <v>894.4</v>
          </cell>
        </row>
        <row r="200">
          <cell r="T200" t="str">
            <v>61827791735</v>
          </cell>
          <cell r="U200">
            <v>1992.2760000000001</v>
          </cell>
        </row>
        <row r="201">
          <cell r="T201" t="str">
            <v>18074935991</v>
          </cell>
          <cell r="U201">
            <v>919777.71600000001</v>
          </cell>
        </row>
        <row r="202">
          <cell r="T202" t="str">
            <v>18074936061</v>
          </cell>
          <cell r="U202">
            <v>10035</v>
          </cell>
        </row>
        <row r="203">
          <cell r="T203" t="str">
            <v>18074936061</v>
          </cell>
          <cell r="U203">
            <v>20627.5</v>
          </cell>
        </row>
        <row r="204">
          <cell r="T204" t="str">
            <v>18074936061</v>
          </cell>
          <cell r="U204">
            <v>2230</v>
          </cell>
        </row>
        <row r="205">
          <cell r="T205" t="str">
            <v>18074936061</v>
          </cell>
          <cell r="U205">
            <v>15122.968000000001</v>
          </cell>
        </row>
        <row r="206">
          <cell r="T206" t="str">
            <v>18074936061</v>
          </cell>
          <cell r="U206">
            <v>29616.63</v>
          </cell>
        </row>
        <row r="207">
          <cell r="T207" t="str">
            <v>18074936061</v>
          </cell>
          <cell r="U207">
            <v>5720.3959999999997</v>
          </cell>
        </row>
        <row r="208">
          <cell r="T208" t="str">
            <v>18074936061</v>
          </cell>
          <cell r="U208">
            <v>9678.2000000000007</v>
          </cell>
        </row>
        <row r="209">
          <cell r="T209" t="str">
            <v>18074936061</v>
          </cell>
          <cell r="U209">
            <v>60950</v>
          </cell>
        </row>
        <row r="210">
          <cell r="T210" t="str">
            <v>18074936061</v>
          </cell>
          <cell r="U210">
            <v>25867.108</v>
          </cell>
        </row>
        <row r="211">
          <cell r="T211" t="str">
            <v>18074936061</v>
          </cell>
          <cell r="U211">
            <v>218205.5</v>
          </cell>
        </row>
        <row r="212">
          <cell r="T212" t="str">
            <v>08676576942</v>
          </cell>
          <cell r="U212">
            <v>11614.944</v>
          </cell>
        </row>
        <row r="213">
          <cell r="T213" t="str">
            <v>08676576953</v>
          </cell>
          <cell r="U213">
            <v>9290.16</v>
          </cell>
        </row>
        <row r="214">
          <cell r="T214" t="str">
            <v>16079351694</v>
          </cell>
          <cell r="U214">
            <v>983.98125000000005</v>
          </cell>
        </row>
        <row r="215">
          <cell r="T215" t="str">
            <v>16079351694</v>
          </cell>
          <cell r="U215">
            <v>892.5</v>
          </cell>
        </row>
        <row r="216">
          <cell r="T216" t="str">
            <v>17617423383</v>
          </cell>
          <cell r="U216">
            <v>14894.8</v>
          </cell>
        </row>
        <row r="217">
          <cell r="T217" t="str">
            <v>17617423383</v>
          </cell>
          <cell r="U217">
            <v>5040</v>
          </cell>
        </row>
        <row r="218">
          <cell r="T218" t="str">
            <v>18074936072</v>
          </cell>
          <cell r="U218">
            <v>46652.76</v>
          </cell>
        </row>
        <row r="219">
          <cell r="T219" t="str">
            <v>18074936072</v>
          </cell>
          <cell r="U219">
            <v>3570</v>
          </cell>
        </row>
        <row r="220">
          <cell r="T220" t="str">
            <v>18074936072</v>
          </cell>
          <cell r="U220">
            <v>10674.3</v>
          </cell>
        </row>
        <row r="221">
          <cell r="T221" t="str">
            <v>18074936072</v>
          </cell>
          <cell r="U221">
            <v>33406.275000000001</v>
          </cell>
        </row>
        <row r="222">
          <cell r="T222" t="str">
            <v>21743737735</v>
          </cell>
          <cell r="U222">
            <v>6288.1087500000003</v>
          </cell>
        </row>
        <row r="223">
          <cell r="T223" t="str">
            <v>21743737761</v>
          </cell>
          <cell r="U223">
            <v>981.75</v>
          </cell>
        </row>
        <row r="224">
          <cell r="T224" t="str">
            <v>21743737853</v>
          </cell>
          <cell r="U224">
            <v>33796.300000000003</v>
          </cell>
        </row>
        <row r="225">
          <cell r="T225" t="str">
            <v>21743737864</v>
          </cell>
          <cell r="U225">
            <v>5305.9125000000004</v>
          </cell>
        </row>
        <row r="226">
          <cell r="T226" t="str">
            <v>21743737886</v>
          </cell>
          <cell r="U226">
            <v>974.61</v>
          </cell>
        </row>
        <row r="227">
          <cell r="T227" t="str">
            <v>21743737886</v>
          </cell>
          <cell r="U227">
            <v>892.5</v>
          </cell>
        </row>
        <row r="228">
          <cell r="T228" t="str">
            <v>21743737890</v>
          </cell>
          <cell r="U228">
            <v>3306.7584000000002</v>
          </cell>
        </row>
        <row r="229">
          <cell r="T229" t="str">
            <v>69516108971</v>
          </cell>
          <cell r="U229">
            <v>175584.20250000001</v>
          </cell>
        </row>
        <row r="230">
          <cell r="T230" t="str">
            <v>69516108971</v>
          </cell>
          <cell r="U230">
            <v>24617.381249999999</v>
          </cell>
        </row>
        <row r="231">
          <cell r="T231" t="str">
            <v>69516108971</v>
          </cell>
          <cell r="U231">
            <v>8902.6875</v>
          </cell>
        </row>
        <row r="232">
          <cell r="T232" t="str">
            <v>69516108971</v>
          </cell>
          <cell r="U232">
            <v>7006.125</v>
          </cell>
        </row>
        <row r="233">
          <cell r="T233" t="str">
            <v>02070464936</v>
          </cell>
          <cell r="U233">
            <v>1026.375</v>
          </cell>
        </row>
        <row r="234">
          <cell r="T234" t="str">
            <v>16079351705</v>
          </cell>
          <cell r="U234">
            <v>8274.125</v>
          </cell>
        </row>
        <row r="235">
          <cell r="T235" t="str">
            <v>16079351705</v>
          </cell>
          <cell r="U235">
            <v>9165.1</v>
          </cell>
        </row>
        <row r="236">
          <cell r="T236" t="str">
            <v>17617423512</v>
          </cell>
          <cell r="U236">
            <v>1319.6</v>
          </cell>
        </row>
        <row r="237">
          <cell r="T237" t="str">
            <v>18074932804</v>
          </cell>
          <cell r="U237">
            <v>62530.78125</v>
          </cell>
        </row>
        <row r="238">
          <cell r="T238" t="str">
            <v>18074932804</v>
          </cell>
          <cell r="U238">
            <v>1600</v>
          </cell>
        </row>
        <row r="239">
          <cell r="T239" t="str">
            <v>18074932804</v>
          </cell>
          <cell r="U239">
            <v>10776.9375</v>
          </cell>
        </row>
        <row r="240">
          <cell r="T240" t="str">
            <v>18074932804</v>
          </cell>
          <cell r="U240">
            <v>12600</v>
          </cell>
        </row>
        <row r="241">
          <cell r="T241" t="str">
            <v>18074932804</v>
          </cell>
          <cell r="U241">
            <v>16565.692500000001</v>
          </cell>
        </row>
        <row r="242">
          <cell r="T242" t="str">
            <v>18074932804</v>
          </cell>
          <cell r="U242">
            <v>10542.65625</v>
          </cell>
        </row>
        <row r="243">
          <cell r="T243" t="str">
            <v>18074932804</v>
          </cell>
          <cell r="U243">
            <v>9103.5</v>
          </cell>
        </row>
        <row r="244">
          <cell r="T244" t="str">
            <v>18074932804</v>
          </cell>
          <cell r="U244">
            <v>8100.3</v>
          </cell>
        </row>
        <row r="245">
          <cell r="T245" t="str">
            <v>18074932804</v>
          </cell>
          <cell r="U245">
            <v>28420.32375</v>
          </cell>
        </row>
        <row r="246">
          <cell r="T246" t="str">
            <v>18074936002</v>
          </cell>
          <cell r="U246">
            <v>38265.9375</v>
          </cell>
        </row>
        <row r="247">
          <cell r="T247" t="str">
            <v>18074936013</v>
          </cell>
          <cell r="U247">
            <v>780759</v>
          </cell>
        </row>
        <row r="248">
          <cell r="T248" t="str">
            <v>18074936083</v>
          </cell>
          <cell r="U248">
            <v>59375.793749999997</v>
          </cell>
        </row>
        <row r="249">
          <cell r="T249" t="str">
            <v>18074936083</v>
          </cell>
          <cell r="U249">
            <v>3748.5</v>
          </cell>
        </row>
        <row r="250">
          <cell r="T250" t="str">
            <v>18074936083</v>
          </cell>
          <cell r="U250">
            <v>175565.01375000001</v>
          </cell>
        </row>
        <row r="251">
          <cell r="T251" t="str">
            <v>18074936083</v>
          </cell>
          <cell r="U251">
            <v>10710</v>
          </cell>
        </row>
        <row r="252">
          <cell r="T252" t="str">
            <v>18074936083</v>
          </cell>
          <cell r="U252">
            <v>660673.125</v>
          </cell>
        </row>
        <row r="253">
          <cell r="T253" t="str">
            <v>21743737772</v>
          </cell>
          <cell r="U253">
            <v>892.5</v>
          </cell>
        </row>
        <row r="254">
          <cell r="T254" t="str">
            <v>21743737772</v>
          </cell>
          <cell r="U254">
            <v>6447.42</v>
          </cell>
        </row>
        <row r="255">
          <cell r="T255" t="str">
            <v>02074254003</v>
          </cell>
          <cell r="U255">
            <v>983.95</v>
          </cell>
        </row>
        <row r="256">
          <cell r="T256" t="str">
            <v>05047930551</v>
          </cell>
          <cell r="U256">
            <v>6541.03125</v>
          </cell>
        </row>
        <row r="257">
          <cell r="T257" t="str">
            <v>05047930551</v>
          </cell>
          <cell r="U257">
            <v>8385.9375</v>
          </cell>
        </row>
        <row r="258">
          <cell r="T258" t="str">
            <v>18074936024</v>
          </cell>
          <cell r="U258">
            <v>776963.64375000005</v>
          </cell>
        </row>
        <row r="259">
          <cell r="T259" t="str">
            <v>21743737783</v>
          </cell>
          <cell r="U259">
            <v>892.5</v>
          </cell>
        </row>
        <row r="260">
          <cell r="T260" t="str">
            <v>21743737875</v>
          </cell>
          <cell r="U260">
            <v>1116.07125</v>
          </cell>
        </row>
        <row r="261">
          <cell r="T261" t="str">
            <v>61827788600</v>
          </cell>
          <cell r="U261">
            <v>29339.599999999999</v>
          </cell>
        </row>
        <row r="262">
          <cell r="T262" t="str">
            <v>61827791713</v>
          </cell>
          <cell r="U262">
            <v>8302.3017500000005</v>
          </cell>
        </row>
        <row r="263">
          <cell r="T263" t="str">
            <v>61827791713</v>
          </cell>
          <cell r="U263">
            <v>894.5</v>
          </cell>
        </row>
        <row r="264">
          <cell r="T264" t="str">
            <v>69516108993</v>
          </cell>
          <cell r="U264">
            <v>3049.3505</v>
          </cell>
        </row>
        <row r="265">
          <cell r="T265" t="str">
            <v>08131991982</v>
          </cell>
          <cell r="U265">
            <v>0</v>
          </cell>
        </row>
        <row r="266">
          <cell r="T266" t="str">
            <v>18074936105</v>
          </cell>
          <cell r="U266">
            <v>5231.9587499999998</v>
          </cell>
        </row>
        <row r="267">
          <cell r="T267" t="str">
            <v>18074936105</v>
          </cell>
          <cell r="U267">
            <v>16908.383249999999</v>
          </cell>
        </row>
        <row r="268">
          <cell r="T268" t="str">
            <v>18074936105</v>
          </cell>
          <cell r="U268">
            <v>3582</v>
          </cell>
        </row>
        <row r="269">
          <cell r="T269" t="str">
            <v>18074936105</v>
          </cell>
          <cell r="U269">
            <v>16011.54</v>
          </cell>
        </row>
        <row r="270">
          <cell r="T270" t="str">
            <v>18074944015</v>
          </cell>
          <cell r="U270">
            <v>46559.205000000002</v>
          </cell>
        </row>
        <row r="271">
          <cell r="T271" t="str">
            <v>18074944015</v>
          </cell>
          <cell r="U271">
            <v>6696.1049999999996</v>
          </cell>
        </row>
        <row r="272">
          <cell r="T272" t="str">
            <v>18074944015</v>
          </cell>
          <cell r="U272">
            <v>2969.5770000000002</v>
          </cell>
        </row>
        <row r="273">
          <cell r="T273" t="str">
            <v>18074944015</v>
          </cell>
          <cell r="U273">
            <v>11378.4516</v>
          </cell>
        </row>
        <row r="274">
          <cell r="T274" t="str">
            <v>18074944015</v>
          </cell>
          <cell r="U274">
            <v>27948.959999999999</v>
          </cell>
        </row>
        <row r="275">
          <cell r="T275" t="str">
            <v>18074944015</v>
          </cell>
          <cell r="U275">
            <v>5733.12</v>
          </cell>
        </row>
        <row r="276">
          <cell r="T276" t="str">
            <v>18074944015</v>
          </cell>
          <cell r="U276">
            <v>36993.404699999999</v>
          </cell>
        </row>
        <row r="277">
          <cell r="T277" t="str">
            <v>21743737326</v>
          </cell>
          <cell r="U277">
            <v>894.5</v>
          </cell>
        </row>
        <row r="278">
          <cell r="T278" t="str">
            <v>21743737326</v>
          </cell>
          <cell r="U278">
            <v>894.5</v>
          </cell>
        </row>
        <row r="279">
          <cell r="T279" t="str">
            <v>21743737794</v>
          </cell>
          <cell r="U279">
            <v>984.83</v>
          </cell>
        </row>
        <row r="280">
          <cell r="T280" t="str">
            <v>21743737901</v>
          </cell>
          <cell r="U280">
            <v>2750.5875000000001</v>
          </cell>
        </row>
        <row r="281">
          <cell r="T281" t="str">
            <v>21743737912</v>
          </cell>
          <cell r="U281">
            <v>6782.7928000000002</v>
          </cell>
        </row>
        <row r="282">
          <cell r="T282" t="str">
            <v>21743737923</v>
          </cell>
          <cell r="U282">
            <v>4476.5</v>
          </cell>
        </row>
        <row r="283">
          <cell r="T283" t="str">
            <v>23299308215</v>
          </cell>
          <cell r="U283">
            <v>15989.1875</v>
          </cell>
        </row>
        <row r="284">
          <cell r="T284" t="str">
            <v>29721046900</v>
          </cell>
          <cell r="U284">
            <v>21356.1875</v>
          </cell>
        </row>
        <row r="285">
          <cell r="T285" t="str">
            <v>69516108982</v>
          </cell>
          <cell r="U285">
            <v>608074.33050000004</v>
          </cell>
        </row>
        <row r="286">
          <cell r="T286" t="str">
            <v>69516109015</v>
          </cell>
          <cell r="U286">
            <v>291851.64</v>
          </cell>
        </row>
        <row r="287">
          <cell r="T287" t="str">
            <v>69516109015</v>
          </cell>
          <cell r="U287">
            <v>51396.525000000001</v>
          </cell>
        </row>
        <row r="288">
          <cell r="T288" t="str">
            <v>69516109015</v>
          </cell>
          <cell r="U288">
            <v>12966.705</v>
          </cell>
        </row>
        <row r="289">
          <cell r="T289" t="str">
            <v>69516109015</v>
          </cell>
          <cell r="U289">
            <v>25360.098000000002</v>
          </cell>
        </row>
        <row r="290">
          <cell r="T290" t="str">
            <v>69516109015</v>
          </cell>
          <cell r="U290">
            <v>5892.5724</v>
          </cell>
        </row>
        <row r="291">
          <cell r="T291" t="str">
            <v>69516109015</v>
          </cell>
          <cell r="U291">
            <v>5374.8</v>
          </cell>
        </row>
        <row r="292">
          <cell r="T292" t="str">
            <v>02074254073</v>
          </cell>
          <cell r="U292">
            <v>984.83</v>
          </cell>
        </row>
        <row r="293">
          <cell r="T293" t="str">
            <v>18074936035</v>
          </cell>
          <cell r="U293">
            <v>88419.0432</v>
          </cell>
        </row>
        <row r="294">
          <cell r="T294" t="str">
            <v>18074936035</v>
          </cell>
          <cell r="U294">
            <v>107136.78419999999</v>
          </cell>
        </row>
        <row r="295">
          <cell r="T295" t="str">
            <v>18074936035</v>
          </cell>
          <cell r="U295">
            <v>3963.915</v>
          </cell>
        </row>
        <row r="296">
          <cell r="T296" t="str">
            <v>18074936035</v>
          </cell>
          <cell r="U296">
            <v>107710.992</v>
          </cell>
        </row>
        <row r="297">
          <cell r="T297" t="str">
            <v>18074936035</v>
          </cell>
          <cell r="U297">
            <v>39374.889000000003</v>
          </cell>
        </row>
        <row r="298">
          <cell r="T298" t="str">
            <v>18074936035</v>
          </cell>
          <cell r="U298">
            <v>33928.425000000003</v>
          </cell>
        </row>
        <row r="299">
          <cell r="T299" t="str">
            <v>18074936035</v>
          </cell>
          <cell r="U299">
            <v>2239.5</v>
          </cell>
        </row>
        <row r="300">
          <cell r="T300" t="str">
            <v>21743737330</v>
          </cell>
          <cell r="U300">
            <v>6533.8994000000002</v>
          </cell>
        </row>
        <row r="301">
          <cell r="T301" t="str">
            <v>21743737805</v>
          </cell>
          <cell r="U301">
            <v>895.3</v>
          </cell>
        </row>
        <row r="302">
          <cell r="T302" t="str">
            <v>21743737945</v>
          </cell>
          <cell r="U302">
            <v>896.9</v>
          </cell>
        </row>
        <row r="303">
          <cell r="T303" t="str">
            <v>69516109004</v>
          </cell>
          <cell r="U303">
            <v>17220.099999999999</v>
          </cell>
        </row>
        <row r="304">
          <cell r="T304" t="str">
            <v>69516109026</v>
          </cell>
          <cell r="U304">
            <v>58095.569349999998</v>
          </cell>
        </row>
        <row r="305">
          <cell r="T305" t="str">
            <v>69516109026</v>
          </cell>
          <cell r="U305">
            <v>522613.91665000003</v>
          </cell>
        </row>
        <row r="306">
          <cell r="T306" t="str">
            <v>69516109030</v>
          </cell>
          <cell r="U306">
            <v>498905.92499999999</v>
          </cell>
        </row>
        <row r="307">
          <cell r="T307" t="str">
            <v>69516109052</v>
          </cell>
          <cell r="U307">
            <v>14559.8</v>
          </cell>
        </row>
        <row r="308">
          <cell r="T308" t="str">
            <v>12940458821</v>
          </cell>
          <cell r="U308">
            <v>35431.599999999999</v>
          </cell>
        </row>
        <row r="309">
          <cell r="T309" t="str">
            <v>12940458854</v>
          </cell>
          <cell r="U309">
            <v>185801.1</v>
          </cell>
        </row>
        <row r="310">
          <cell r="T310" t="str">
            <v>17617423523</v>
          </cell>
          <cell r="U310">
            <v>7011.7650000000003</v>
          </cell>
        </row>
        <row r="311">
          <cell r="T311" t="str">
            <v>17617423523</v>
          </cell>
          <cell r="U311">
            <v>7600.1</v>
          </cell>
        </row>
        <row r="312">
          <cell r="T312" t="str">
            <v>18074936120</v>
          </cell>
          <cell r="U312">
            <v>258742.872</v>
          </cell>
        </row>
        <row r="313">
          <cell r="T313" t="str">
            <v>18074936120</v>
          </cell>
          <cell r="U313">
            <v>47218.513800000001</v>
          </cell>
        </row>
        <row r="314">
          <cell r="T314" t="str">
            <v>18074936120</v>
          </cell>
          <cell r="U314">
            <v>2297.7269999999999</v>
          </cell>
        </row>
        <row r="315">
          <cell r="T315" t="str">
            <v>18074936120</v>
          </cell>
          <cell r="U315">
            <v>11863.975200000001</v>
          </cell>
        </row>
        <row r="316">
          <cell r="T316" t="str">
            <v>18074936120</v>
          </cell>
          <cell r="U316">
            <v>78183.184500000003</v>
          </cell>
        </row>
        <row r="317">
          <cell r="T317" t="str">
            <v>18074936120</v>
          </cell>
          <cell r="U317">
            <v>25771.718099999998</v>
          </cell>
        </row>
        <row r="318">
          <cell r="T318" t="str">
            <v>18074936120</v>
          </cell>
          <cell r="U318">
            <v>6136.23</v>
          </cell>
        </row>
        <row r="319">
          <cell r="T319" t="str">
            <v>18074944026</v>
          </cell>
          <cell r="U319">
            <v>15393.4272</v>
          </cell>
        </row>
        <row r="320">
          <cell r="T320" t="str">
            <v>18074944026</v>
          </cell>
          <cell r="U320">
            <v>154234.36499999999</v>
          </cell>
        </row>
        <row r="321">
          <cell r="T321" t="str">
            <v>18074944026</v>
          </cell>
          <cell r="U321">
            <v>79168.116599999994</v>
          </cell>
        </row>
        <row r="322">
          <cell r="T322" t="str">
            <v>18074944026</v>
          </cell>
          <cell r="U322">
            <v>7032.03</v>
          </cell>
        </row>
        <row r="323">
          <cell r="T323" t="str">
            <v>18074944026</v>
          </cell>
          <cell r="U323">
            <v>94693.2264</v>
          </cell>
        </row>
        <row r="324">
          <cell r="T324" t="str">
            <v>18074944026</v>
          </cell>
          <cell r="U324">
            <v>1791.6</v>
          </cell>
        </row>
        <row r="325">
          <cell r="T325" t="str">
            <v>18074944026</v>
          </cell>
          <cell r="U325">
            <v>3583.2</v>
          </cell>
        </row>
        <row r="326">
          <cell r="T326" t="str">
            <v>18074944026</v>
          </cell>
          <cell r="U326">
            <v>5374.8</v>
          </cell>
        </row>
        <row r="327">
          <cell r="T327" t="str">
            <v>21743737341</v>
          </cell>
          <cell r="U327">
            <v>6487.8975</v>
          </cell>
        </row>
        <row r="328">
          <cell r="T328" t="str">
            <v>21743737341</v>
          </cell>
          <cell r="U328">
            <v>15373.49625</v>
          </cell>
        </row>
        <row r="329">
          <cell r="T329" t="str">
            <v>21743737956</v>
          </cell>
          <cell r="U329">
            <v>2219.8274999999999</v>
          </cell>
        </row>
        <row r="330">
          <cell r="T330" t="str">
            <v>21743737960</v>
          </cell>
          <cell r="U330">
            <v>5565.1848</v>
          </cell>
        </row>
        <row r="331">
          <cell r="T331" t="str">
            <v>21743737971</v>
          </cell>
          <cell r="U331">
            <v>984.83</v>
          </cell>
        </row>
        <row r="332">
          <cell r="T332" t="str">
            <v>29724934523</v>
          </cell>
          <cell r="U332">
            <v>10218.550499999999</v>
          </cell>
        </row>
        <row r="333">
          <cell r="T333" t="str">
            <v>29724934523</v>
          </cell>
          <cell r="U333">
            <v>1535.33475</v>
          </cell>
        </row>
        <row r="334">
          <cell r="T334" t="str">
            <v>29724934523</v>
          </cell>
          <cell r="U334">
            <v>8283.375</v>
          </cell>
        </row>
        <row r="335">
          <cell r="T335" t="str">
            <v>61827791746</v>
          </cell>
          <cell r="U335">
            <v>13725.895500000001</v>
          </cell>
        </row>
        <row r="336">
          <cell r="T336" t="str">
            <v>61827791746</v>
          </cell>
          <cell r="U336">
            <v>1753.5284999999999</v>
          </cell>
        </row>
        <row r="337">
          <cell r="T337" t="str">
            <v>61827791746</v>
          </cell>
          <cell r="U337">
            <v>1410.885</v>
          </cell>
        </row>
        <row r="338">
          <cell r="T338" t="str">
            <v>61827791746</v>
          </cell>
          <cell r="U338">
            <v>10218.8385</v>
          </cell>
        </row>
        <row r="339">
          <cell r="T339" t="str">
            <v>61827791746</v>
          </cell>
          <cell r="U339">
            <v>1753.5284999999999</v>
          </cell>
        </row>
        <row r="340">
          <cell r="T340" t="str">
            <v>61827791746</v>
          </cell>
          <cell r="U340">
            <v>895.8</v>
          </cell>
        </row>
        <row r="341">
          <cell r="T341" t="str">
            <v>61827791746</v>
          </cell>
          <cell r="U341">
            <v>4585.6001999999999</v>
          </cell>
        </row>
        <row r="342">
          <cell r="T342" t="str">
            <v>61827791746</v>
          </cell>
          <cell r="U342">
            <v>895.8</v>
          </cell>
        </row>
        <row r="343">
          <cell r="T343" t="str">
            <v>61827791746</v>
          </cell>
          <cell r="U343">
            <v>895.8</v>
          </cell>
        </row>
        <row r="344">
          <cell r="T344" t="str">
            <v>61827791746</v>
          </cell>
          <cell r="U344">
            <v>0</v>
          </cell>
        </row>
        <row r="345">
          <cell r="T345" t="str">
            <v>02074254084</v>
          </cell>
          <cell r="U345">
            <v>985.05</v>
          </cell>
        </row>
        <row r="346">
          <cell r="T346" t="str">
            <v>18074936094</v>
          </cell>
          <cell r="U346">
            <v>49823.445</v>
          </cell>
        </row>
        <row r="347">
          <cell r="T347" t="str">
            <v>18074944111</v>
          </cell>
          <cell r="U347">
            <v>348080.85</v>
          </cell>
        </row>
        <row r="348">
          <cell r="T348" t="str">
            <v>18074944111</v>
          </cell>
          <cell r="U348">
            <v>8702.0212499999998</v>
          </cell>
        </row>
        <row r="349">
          <cell r="T349" t="str">
            <v>23299598144</v>
          </cell>
          <cell r="U349">
            <v>7856.2574999999997</v>
          </cell>
        </row>
        <row r="350">
          <cell r="T350" t="str">
            <v>16079351716</v>
          </cell>
          <cell r="U350">
            <v>20776.599999999999</v>
          </cell>
        </row>
        <row r="351">
          <cell r="T351" t="str">
            <v>18074932782</v>
          </cell>
          <cell r="U351">
            <v>438893.505</v>
          </cell>
        </row>
        <row r="352">
          <cell r="T352" t="str">
            <v>18074932782</v>
          </cell>
          <cell r="U352">
            <v>598740.255</v>
          </cell>
        </row>
        <row r="353">
          <cell r="T353" t="str">
            <v>18074932782</v>
          </cell>
          <cell r="U353">
            <v>23457.622500000001</v>
          </cell>
        </row>
        <row r="354">
          <cell r="T354" t="str">
            <v>18074932782</v>
          </cell>
          <cell r="U354">
            <v>2968.5825</v>
          </cell>
        </row>
        <row r="355">
          <cell r="T355" t="str">
            <v>18074936046</v>
          </cell>
          <cell r="U355">
            <v>18805.5</v>
          </cell>
        </row>
        <row r="356">
          <cell r="T356" t="str">
            <v>18074936046</v>
          </cell>
          <cell r="U356">
            <v>8283.375</v>
          </cell>
        </row>
        <row r="357">
          <cell r="T357" t="str">
            <v>18074936131</v>
          </cell>
          <cell r="U357">
            <v>47215.237500000003</v>
          </cell>
        </row>
        <row r="358">
          <cell r="T358" t="str">
            <v>18074936131</v>
          </cell>
          <cell r="U358">
            <v>2238.75</v>
          </cell>
        </row>
        <row r="359">
          <cell r="T359" t="str">
            <v>18074936131</v>
          </cell>
          <cell r="U359">
            <v>284769</v>
          </cell>
        </row>
        <row r="360">
          <cell r="T360" t="str">
            <v>18074936131</v>
          </cell>
          <cell r="U360">
            <v>27205.29</v>
          </cell>
        </row>
        <row r="361">
          <cell r="T361" t="str">
            <v>18074936131</v>
          </cell>
          <cell r="U361">
            <v>32596.2</v>
          </cell>
        </row>
        <row r="362">
          <cell r="T362" t="str">
            <v>21740633025</v>
          </cell>
          <cell r="U362">
            <v>6188.61</v>
          </cell>
        </row>
        <row r="363">
          <cell r="T363" t="str">
            <v>21740991204</v>
          </cell>
          <cell r="U363">
            <v>700</v>
          </cell>
        </row>
        <row r="364">
          <cell r="T364" t="str">
            <v>21743737993</v>
          </cell>
          <cell r="U364">
            <v>895.5</v>
          </cell>
        </row>
        <row r="365">
          <cell r="T365" t="str">
            <v>21743737993</v>
          </cell>
          <cell r="U365">
            <v>895.5</v>
          </cell>
        </row>
        <row r="366">
          <cell r="T366" t="str">
            <v>21743737993</v>
          </cell>
          <cell r="U366">
            <v>895.5</v>
          </cell>
        </row>
        <row r="367">
          <cell r="T367" t="str">
            <v>21743738796</v>
          </cell>
          <cell r="U367">
            <v>985.05</v>
          </cell>
        </row>
        <row r="368">
          <cell r="T368" t="str">
            <v>21743738822</v>
          </cell>
          <cell r="U368">
            <v>2570.085</v>
          </cell>
        </row>
        <row r="369">
          <cell r="T369" t="str">
            <v>02074254095</v>
          </cell>
          <cell r="U369">
            <v>985.05</v>
          </cell>
        </row>
        <row r="370">
          <cell r="T370" t="str">
            <v>21743738800</v>
          </cell>
          <cell r="U370">
            <v>1241.163</v>
          </cell>
        </row>
        <row r="371">
          <cell r="T371" t="str">
            <v>02081580660</v>
          </cell>
          <cell r="U371">
            <v>985.38</v>
          </cell>
        </row>
        <row r="372">
          <cell r="T372" t="str">
            <v>17617423534</v>
          </cell>
          <cell r="U372">
            <v>4774</v>
          </cell>
        </row>
        <row r="373">
          <cell r="T373" t="str">
            <v>17617423534</v>
          </cell>
          <cell r="U373">
            <v>895.5</v>
          </cell>
        </row>
        <row r="374">
          <cell r="T374" t="str">
            <v>18074936153</v>
          </cell>
          <cell r="U374">
            <v>284864.40000000002</v>
          </cell>
        </row>
        <row r="375">
          <cell r="T375" t="str">
            <v>18074936153</v>
          </cell>
          <cell r="U375">
            <v>48393.355499999998</v>
          </cell>
        </row>
        <row r="376">
          <cell r="T376" t="str">
            <v>18074936153</v>
          </cell>
          <cell r="U376">
            <v>4599.8999999999996</v>
          </cell>
        </row>
        <row r="377">
          <cell r="T377" t="str">
            <v>21743737982</v>
          </cell>
          <cell r="U377">
            <v>3043</v>
          </cell>
        </row>
        <row r="378">
          <cell r="T378" t="str">
            <v>21743738811</v>
          </cell>
          <cell r="U378">
            <v>895.5</v>
          </cell>
        </row>
        <row r="379">
          <cell r="T379" t="str">
            <v>21743738811</v>
          </cell>
          <cell r="U379">
            <v>895.5</v>
          </cell>
        </row>
        <row r="380">
          <cell r="T380" t="str">
            <v>69516109074</v>
          </cell>
          <cell r="U380">
            <v>9872.8875000000007</v>
          </cell>
        </row>
        <row r="381">
          <cell r="T381" t="str">
            <v>18074936164</v>
          </cell>
          <cell r="U381">
            <v>39038.516100000001</v>
          </cell>
        </row>
        <row r="382">
          <cell r="T382" t="str">
            <v>18074936164</v>
          </cell>
          <cell r="U382">
            <v>16541.394899999999</v>
          </cell>
        </row>
        <row r="383">
          <cell r="T383" t="str">
            <v>18074936164</v>
          </cell>
          <cell r="U383">
            <v>30534.238799999999</v>
          </cell>
        </row>
        <row r="384">
          <cell r="T384" t="str">
            <v>18074936164</v>
          </cell>
          <cell r="U384">
            <v>6158.625</v>
          </cell>
        </row>
        <row r="385">
          <cell r="T385" t="str">
            <v>18074936164</v>
          </cell>
          <cell r="U385">
            <v>3583.2</v>
          </cell>
        </row>
        <row r="386">
          <cell r="T386" t="str">
            <v>18074936164</v>
          </cell>
          <cell r="U386">
            <v>5733.12</v>
          </cell>
        </row>
        <row r="387">
          <cell r="T387" t="str">
            <v>18074944041</v>
          </cell>
          <cell r="U387">
            <v>676987.41299999994</v>
          </cell>
        </row>
        <row r="388">
          <cell r="T388" t="str">
            <v>21740991215</v>
          </cell>
          <cell r="U388">
            <v>17022.265100000001</v>
          </cell>
        </row>
        <row r="389">
          <cell r="T389" t="str">
            <v>21740991241</v>
          </cell>
          <cell r="U389">
            <v>895.8</v>
          </cell>
        </row>
        <row r="390">
          <cell r="T390" t="str">
            <v>21740991252</v>
          </cell>
          <cell r="U390">
            <v>5575.1304</v>
          </cell>
        </row>
        <row r="391">
          <cell r="T391" t="str">
            <v>21743738833</v>
          </cell>
          <cell r="U391">
            <v>4479</v>
          </cell>
        </row>
        <row r="392">
          <cell r="T392" t="str">
            <v>69516109041</v>
          </cell>
          <cell r="U392">
            <v>676987.41299999994</v>
          </cell>
        </row>
        <row r="393">
          <cell r="T393" t="str">
            <v>69516109096</v>
          </cell>
          <cell r="U393">
            <v>9013.8449999999993</v>
          </cell>
        </row>
        <row r="394">
          <cell r="T394" t="str">
            <v>69516109096</v>
          </cell>
          <cell r="U394">
            <v>2382.828</v>
          </cell>
        </row>
        <row r="395">
          <cell r="T395" t="str">
            <v>69516109100</v>
          </cell>
          <cell r="U395">
            <v>522986.87449999998</v>
          </cell>
        </row>
        <row r="396">
          <cell r="T396" t="str">
            <v>02081580763</v>
          </cell>
          <cell r="U396">
            <v>987.36</v>
          </cell>
        </row>
        <row r="397">
          <cell r="T397" t="str">
            <v>17617423545</v>
          </cell>
          <cell r="U397">
            <v>38447.9</v>
          </cell>
        </row>
        <row r="398">
          <cell r="T398" t="str">
            <v>18074936142</v>
          </cell>
          <cell r="U398">
            <v>249562.42499999999</v>
          </cell>
        </row>
        <row r="399">
          <cell r="T399" t="str">
            <v>18074936142</v>
          </cell>
          <cell r="U399">
            <v>49441.612500000003</v>
          </cell>
        </row>
        <row r="400">
          <cell r="T400" t="str">
            <v>18074936142</v>
          </cell>
          <cell r="U400">
            <v>159653.13295</v>
          </cell>
        </row>
        <row r="401">
          <cell r="T401" t="str">
            <v>18074936142</v>
          </cell>
          <cell r="U401">
            <v>5751.3712500000001</v>
          </cell>
        </row>
        <row r="402">
          <cell r="T402" t="str">
            <v>18074936142</v>
          </cell>
          <cell r="U402">
            <v>48562.650500000003</v>
          </cell>
        </row>
        <row r="403">
          <cell r="T403" t="str">
            <v>18074944030</v>
          </cell>
          <cell r="U403">
            <v>3766.98</v>
          </cell>
        </row>
        <row r="404">
          <cell r="T404" t="str">
            <v>18074944030</v>
          </cell>
          <cell r="U404">
            <v>10359.195</v>
          </cell>
        </row>
        <row r="405">
          <cell r="T405" t="str">
            <v>18074944030</v>
          </cell>
          <cell r="U405">
            <v>35786.31</v>
          </cell>
        </row>
        <row r="406">
          <cell r="T406" t="str">
            <v>18074944030</v>
          </cell>
          <cell r="U406">
            <v>56986.783750000002</v>
          </cell>
        </row>
        <row r="407">
          <cell r="T407" t="str">
            <v>18074944030</v>
          </cell>
          <cell r="U407">
            <v>6255.8774999999996</v>
          </cell>
        </row>
        <row r="408">
          <cell r="T408" t="str">
            <v>18074944030</v>
          </cell>
          <cell r="U408">
            <v>3766.98</v>
          </cell>
        </row>
        <row r="409">
          <cell r="T409" t="str">
            <v>18074944030</v>
          </cell>
          <cell r="U409">
            <v>24485.37</v>
          </cell>
        </row>
        <row r="410">
          <cell r="T410" t="str">
            <v>18074944030</v>
          </cell>
          <cell r="U410">
            <v>13924.372499999999</v>
          </cell>
        </row>
        <row r="411">
          <cell r="T411" t="str">
            <v>21740991226</v>
          </cell>
          <cell r="U411">
            <v>2385.7539999999999</v>
          </cell>
        </row>
        <row r="412">
          <cell r="T412" t="str">
            <v>21740991311</v>
          </cell>
          <cell r="U412">
            <v>1619.8014000000001</v>
          </cell>
        </row>
        <row r="413">
          <cell r="T413" t="str">
            <v>21740991311</v>
          </cell>
          <cell r="U413">
            <v>1883.49</v>
          </cell>
        </row>
        <row r="414">
          <cell r="T414" t="str">
            <v>29724934534</v>
          </cell>
          <cell r="U414">
            <v>6355.9</v>
          </cell>
        </row>
        <row r="415">
          <cell r="T415" t="str">
            <v>61826982141</v>
          </cell>
          <cell r="U415">
            <v>4027.6</v>
          </cell>
        </row>
        <row r="416">
          <cell r="T416" t="str">
            <v>18074944052</v>
          </cell>
          <cell r="U416">
            <v>5644.17</v>
          </cell>
        </row>
        <row r="417">
          <cell r="T417" t="str">
            <v>18074944052</v>
          </cell>
          <cell r="U417">
            <v>7418.0519999999997</v>
          </cell>
        </row>
        <row r="418">
          <cell r="T418" t="str">
            <v>18074944052</v>
          </cell>
          <cell r="U418">
            <v>109308.75900000001</v>
          </cell>
        </row>
        <row r="419">
          <cell r="T419" t="str">
            <v>18074944052</v>
          </cell>
          <cell r="U419">
            <v>15419.78285</v>
          </cell>
        </row>
        <row r="420">
          <cell r="T420" t="str">
            <v>18074944052</v>
          </cell>
          <cell r="U420">
            <v>49280</v>
          </cell>
        </row>
        <row r="421">
          <cell r="T421" t="str">
            <v>18074944052</v>
          </cell>
          <cell r="U421">
            <v>170429.74470000001</v>
          </cell>
        </row>
        <row r="422">
          <cell r="T422" t="str">
            <v>18074944052</v>
          </cell>
          <cell r="U422">
            <v>291884.21999999997</v>
          </cell>
        </row>
        <row r="423">
          <cell r="T423" t="str">
            <v>18074944052</v>
          </cell>
          <cell r="U423">
            <v>23987.7225</v>
          </cell>
        </row>
        <row r="424">
          <cell r="T424" t="str">
            <v>21740991230</v>
          </cell>
          <cell r="U424">
            <v>15904.1</v>
          </cell>
        </row>
        <row r="425">
          <cell r="T425" t="str">
            <v>21740991230</v>
          </cell>
          <cell r="U425">
            <v>39759.9</v>
          </cell>
        </row>
        <row r="426">
          <cell r="T426" t="str">
            <v>21743738855</v>
          </cell>
          <cell r="U426">
            <v>12696.552</v>
          </cell>
        </row>
        <row r="427">
          <cell r="T427" t="str">
            <v>21743738866</v>
          </cell>
          <cell r="U427">
            <v>897.6</v>
          </cell>
        </row>
        <row r="428">
          <cell r="T428" t="str">
            <v>21743738866</v>
          </cell>
          <cell r="U428">
            <v>1658.7647999999999</v>
          </cell>
        </row>
        <row r="429">
          <cell r="T429" t="str">
            <v>21743738881</v>
          </cell>
          <cell r="U429">
            <v>2827.44</v>
          </cell>
        </row>
        <row r="430">
          <cell r="T430" t="str">
            <v>23299602134</v>
          </cell>
          <cell r="U430">
            <v>35006.400000000001</v>
          </cell>
        </row>
        <row r="431">
          <cell r="T431" t="str">
            <v>61827791750</v>
          </cell>
          <cell r="U431">
            <v>9998.2440000000006</v>
          </cell>
        </row>
        <row r="432">
          <cell r="T432" t="str">
            <v>61827791750</v>
          </cell>
          <cell r="U432">
            <v>1381.0298499999999</v>
          </cell>
        </row>
        <row r="433">
          <cell r="T433" t="str">
            <v>61827791750</v>
          </cell>
          <cell r="U433">
            <v>2499.5610000000001</v>
          </cell>
        </row>
        <row r="434">
          <cell r="T434" t="str">
            <v>61827791750</v>
          </cell>
          <cell r="U434">
            <v>5452.8953499999998</v>
          </cell>
        </row>
        <row r="435">
          <cell r="T435" t="str">
            <v>61827791750</v>
          </cell>
          <cell r="U435">
            <v>9796.6664999999994</v>
          </cell>
        </row>
        <row r="436">
          <cell r="T436" t="str">
            <v>61827791750</v>
          </cell>
          <cell r="U436">
            <v>5896.3658500000001</v>
          </cell>
        </row>
        <row r="437">
          <cell r="T437" t="str">
            <v>61827791750</v>
          </cell>
          <cell r="U437">
            <v>1118.9791</v>
          </cell>
        </row>
        <row r="438">
          <cell r="T438" t="str">
            <v>61827791750</v>
          </cell>
          <cell r="U438">
            <v>7186.4618499999997</v>
          </cell>
        </row>
        <row r="439">
          <cell r="T439" t="str">
            <v>69516109085</v>
          </cell>
          <cell r="U439">
            <v>10974.775</v>
          </cell>
        </row>
        <row r="440">
          <cell r="T440" t="str">
            <v>69516109085</v>
          </cell>
          <cell r="U440">
            <v>21037.5</v>
          </cell>
        </row>
        <row r="441">
          <cell r="T441" t="str">
            <v>02081580774</v>
          </cell>
          <cell r="U441">
            <v>985.49</v>
          </cell>
        </row>
        <row r="442">
          <cell r="T442" t="str">
            <v>18074936175</v>
          </cell>
          <cell r="U442">
            <v>37286.303999999996</v>
          </cell>
        </row>
        <row r="443">
          <cell r="T443" t="str">
            <v>18074936175</v>
          </cell>
          <cell r="U443">
            <v>19074</v>
          </cell>
        </row>
        <row r="444">
          <cell r="T444" t="str">
            <v>18074936175</v>
          </cell>
          <cell r="U444">
            <v>34760.92</v>
          </cell>
        </row>
        <row r="445">
          <cell r="T445" t="str">
            <v>18074936175</v>
          </cell>
          <cell r="U445">
            <v>142464.20000000001</v>
          </cell>
        </row>
        <row r="446">
          <cell r="T446" t="str">
            <v>18074936175</v>
          </cell>
          <cell r="U446">
            <v>107123.1744</v>
          </cell>
        </row>
        <row r="447">
          <cell r="T447" t="str">
            <v>18074936175</v>
          </cell>
          <cell r="U447">
            <v>48930.42</v>
          </cell>
        </row>
        <row r="448">
          <cell r="T448" t="str">
            <v>18074936175</v>
          </cell>
          <cell r="U448">
            <v>22946.695199999998</v>
          </cell>
        </row>
        <row r="449">
          <cell r="T449" t="str">
            <v>18074944122</v>
          </cell>
          <cell r="U449">
            <v>179071.2</v>
          </cell>
        </row>
        <row r="450">
          <cell r="T450" t="str">
            <v>21743738892</v>
          </cell>
          <cell r="U450">
            <v>897.6</v>
          </cell>
        </row>
        <row r="451">
          <cell r="T451" t="str">
            <v>05839461855</v>
          </cell>
          <cell r="U451">
            <v>11610.864</v>
          </cell>
        </row>
        <row r="452">
          <cell r="T452" t="str">
            <v>21743738870</v>
          </cell>
          <cell r="U452">
            <v>1241.7174</v>
          </cell>
        </row>
        <row r="453">
          <cell r="T453" t="str">
            <v>21743738870</v>
          </cell>
          <cell r="U453">
            <v>6396.7259999999997</v>
          </cell>
        </row>
        <row r="454">
          <cell r="T454" t="str">
            <v>21743738903</v>
          </cell>
          <cell r="U454">
            <v>894</v>
          </cell>
        </row>
        <row r="455">
          <cell r="T455" t="str">
            <v>21743738903</v>
          </cell>
          <cell r="U455">
            <v>700.1</v>
          </cell>
        </row>
        <row r="456">
          <cell r="T456" t="str">
            <v>21743738914</v>
          </cell>
          <cell r="U456">
            <v>976.69500000000005</v>
          </cell>
        </row>
        <row r="457">
          <cell r="T457" t="str">
            <v>21743738951</v>
          </cell>
          <cell r="U457">
            <v>1685.19</v>
          </cell>
        </row>
        <row r="458">
          <cell r="T458" t="str">
            <v>69516828910</v>
          </cell>
          <cell r="U458">
            <v>677062.9865</v>
          </cell>
        </row>
        <row r="459">
          <cell r="T459" t="str">
            <v>69516828921</v>
          </cell>
          <cell r="U459">
            <v>1530.1972000000001</v>
          </cell>
        </row>
        <row r="460">
          <cell r="T460" t="str">
            <v>69516828921</v>
          </cell>
          <cell r="U460">
            <v>2195.8508999999999</v>
          </cell>
        </row>
        <row r="461">
          <cell r="T461" t="str">
            <v>69516828921</v>
          </cell>
          <cell r="U461">
            <v>19799.39</v>
          </cell>
        </row>
        <row r="462">
          <cell r="T462" t="str">
            <v>69516828943</v>
          </cell>
          <cell r="U462">
            <v>178060.125</v>
          </cell>
        </row>
        <row r="463">
          <cell r="T463" t="str">
            <v>18074936190</v>
          </cell>
          <cell r="U463">
            <v>20588.82</v>
          </cell>
        </row>
        <row r="464">
          <cell r="T464" t="str">
            <v>18074936190</v>
          </cell>
          <cell r="U464">
            <v>40069.08</v>
          </cell>
        </row>
        <row r="465">
          <cell r="T465" t="str">
            <v>18074936190</v>
          </cell>
          <cell r="U465">
            <v>171862.56</v>
          </cell>
        </row>
        <row r="466">
          <cell r="T466" t="str">
            <v>18074936190</v>
          </cell>
          <cell r="U466">
            <v>22854.663</v>
          </cell>
        </row>
        <row r="467">
          <cell r="T467" t="str">
            <v>18074936190</v>
          </cell>
          <cell r="U467">
            <v>8269.5</v>
          </cell>
        </row>
        <row r="468">
          <cell r="T468" t="str">
            <v>18074944063</v>
          </cell>
          <cell r="U468">
            <v>2963.61</v>
          </cell>
        </row>
        <row r="469">
          <cell r="T469" t="str">
            <v>18074944063</v>
          </cell>
          <cell r="U469">
            <v>5095.8</v>
          </cell>
        </row>
        <row r="470">
          <cell r="T470" t="str">
            <v>18074944063</v>
          </cell>
          <cell r="U470">
            <v>6973.2</v>
          </cell>
        </row>
        <row r="471">
          <cell r="T471" t="str">
            <v>18074944063</v>
          </cell>
          <cell r="U471">
            <v>7238.9</v>
          </cell>
        </row>
        <row r="472">
          <cell r="T472" t="str">
            <v>21743738962</v>
          </cell>
          <cell r="U472">
            <v>1952.4960000000001</v>
          </cell>
        </row>
        <row r="473">
          <cell r="T473" t="str">
            <v>21743738962</v>
          </cell>
          <cell r="U473">
            <v>2177.7840000000001</v>
          </cell>
        </row>
        <row r="474">
          <cell r="T474" t="str">
            <v>29724934545</v>
          </cell>
          <cell r="U474">
            <v>13564.215</v>
          </cell>
        </row>
      </sheetData>
      <sheetData sheetId="4">
        <row r="2">
          <cell r="B2" t="str">
            <v>05047927843</v>
          </cell>
          <cell r="C2" t="str">
            <v>AF050</v>
          </cell>
          <cell r="D2" t="str">
            <v>CLSD</v>
          </cell>
          <cell r="E2">
            <v>44075</v>
          </cell>
          <cell r="F2">
            <v>6825</v>
          </cell>
          <cell r="G2" t="str">
            <v>TH1</v>
          </cell>
          <cell r="H2">
            <v>18738</v>
          </cell>
        </row>
        <row r="3">
          <cell r="B3" t="str">
            <v>05837394862</v>
          </cell>
          <cell r="C3" t="str">
            <v>AF058</v>
          </cell>
          <cell r="D3" t="str">
            <v>CLSD</v>
          </cell>
          <cell r="E3">
            <v>44075</v>
          </cell>
          <cell r="F3">
            <v>6997</v>
          </cell>
          <cell r="G3" t="str">
            <v>TH1</v>
          </cell>
          <cell r="H3">
            <v>18740</v>
          </cell>
        </row>
        <row r="4">
          <cell r="B4" t="str">
            <v>05837394873</v>
          </cell>
          <cell r="C4" t="str">
            <v>AF058</v>
          </cell>
          <cell r="D4" t="str">
            <v>CLSD</v>
          </cell>
          <cell r="E4">
            <v>44075</v>
          </cell>
          <cell r="F4">
            <v>6029</v>
          </cell>
          <cell r="G4" t="str">
            <v>TH1</v>
          </cell>
          <cell r="H4">
            <v>19459</v>
          </cell>
        </row>
        <row r="5">
          <cell r="B5" t="str">
            <v>05837394884</v>
          </cell>
          <cell r="C5" t="str">
            <v>AF058</v>
          </cell>
          <cell r="D5" t="str">
            <v>CLSD</v>
          </cell>
          <cell r="E5">
            <v>45170</v>
          </cell>
          <cell r="F5">
            <v>6817</v>
          </cell>
          <cell r="G5" t="str">
            <v>TH1</v>
          </cell>
          <cell r="H5">
            <v>18874</v>
          </cell>
        </row>
        <row r="6">
          <cell r="B6" t="str">
            <v>05839461811</v>
          </cell>
          <cell r="C6" t="str">
            <v>AF058</v>
          </cell>
          <cell r="D6" t="str">
            <v>CLSD</v>
          </cell>
          <cell r="E6">
            <v>11202</v>
          </cell>
          <cell r="F6">
            <v>9135</v>
          </cell>
          <cell r="G6" t="str">
            <v>TH1</v>
          </cell>
          <cell r="H6">
            <v>19790</v>
          </cell>
        </row>
        <row r="7">
          <cell r="B7" t="str">
            <v>05839461822</v>
          </cell>
          <cell r="C7" t="str">
            <v>AF058</v>
          </cell>
          <cell r="D7" t="str">
            <v>CLSD</v>
          </cell>
          <cell r="E7">
            <v>37082</v>
          </cell>
          <cell r="F7">
            <v>6210</v>
          </cell>
          <cell r="G7" t="str">
            <v>TH1</v>
          </cell>
          <cell r="H7">
            <v>21142</v>
          </cell>
        </row>
        <row r="8">
          <cell r="B8" t="str">
            <v>05839461833</v>
          </cell>
          <cell r="C8" t="str">
            <v>AF058</v>
          </cell>
          <cell r="D8" t="str">
            <v>CLSD</v>
          </cell>
          <cell r="E8">
            <v>37082</v>
          </cell>
          <cell r="F8">
            <v>5715</v>
          </cell>
          <cell r="G8" t="str">
            <v>TH1</v>
          </cell>
          <cell r="H8">
            <v>21143</v>
          </cell>
        </row>
        <row r="9">
          <cell r="B9" t="str">
            <v>08676576846</v>
          </cell>
          <cell r="C9" t="str">
            <v>AF086</v>
          </cell>
          <cell r="D9" t="str">
            <v>CLSD</v>
          </cell>
          <cell r="E9">
            <v>37204</v>
          </cell>
          <cell r="F9">
            <v>5643</v>
          </cell>
          <cell r="G9" t="str">
            <v>TH1</v>
          </cell>
          <cell r="H9">
            <v>18144</v>
          </cell>
        </row>
        <row r="10">
          <cell r="B10" t="str">
            <v>10542118075</v>
          </cell>
          <cell r="C10" t="str">
            <v>AF105</v>
          </cell>
          <cell r="D10" t="str">
            <v>CLSD</v>
          </cell>
          <cell r="E10">
            <v>44075</v>
          </cell>
          <cell r="F10">
            <v>5533</v>
          </cell>
          <cell r="G10" t="str">
            <v>TH1</v>
          </cell>
          <cell r="H10">
            <v>19495</v>
          </cell>
        </row>
        <row r="11">
          <cell r="B11" t="str">
            <v>12602065346</v>
          </cell>
          <cell r="C11" t="str">
            <v>AF126</v>
          </cell>
          <cell r="D11" t="str">
            <v>CLSD</v>
          </cell>
          <cell r="E11">
            <v>37143</v>
          </cell>
          <cell r="F11">
            <v>43349</v>
          </cell>
          <cell r="G11" t="str">
            <v>TH1</v>
          </cell>
          <cell r="H11">
            <v>18148</v>
          </cell>
        </row>
        <row r="12">
          <cell r="B12" t="str">
            <v>12602065361</v>
          </cell>
          <cell r="C12" t="str">
            <v>AF126</v>
          </cell>
          <cell r="D12" t="str">
            <v>CLSD</v>
          </cell>
          <cell r="E12">
            <v>45170</v>
          </cell>
          <cell r="F12">
            <v>22843</v>
          </cell>
          <cell r="G12" t="str">
            <v>TH1</v>
          </cell>
          <cell r="H12">
            <v>18917</v>
          </cell>
        </row>
        <row r="13">
          <cell r="B13" t="str">
            <v>12602066400</v>
          </cell>
          <cell r="C13" t="str">
            <v>AF126</v>
          </cell>
          <cell r="D13" t="str">
            <v>CLSD</v>
          </cell>
          <cell r="E13">
            <v>36900</v>
          </cell>
          <cell r="F13">
            <v>8468</v>
          </cell>
          <cell r="G13" t="str">
            <v>TH1</v>
          </cell>
          <cell r="H13">
            <v>17192</v>
          </cell>
        </row>
        <row r="14">
          <cell r="B14" t="str">
            <v>12940222103</v>
          </cell>
          <cell r="C14" t="str">
            <v>AF129</v>
          </cell>
          <cell r="D14" t="str">
            <v>CLSD</v>
          </cell>
          <cell r="E14">
            <v>36990</v>
          </cell>
          <cell r="F14">
            <v>243090</v>
          </cell>
          <cell r="G14" t="str">
            <v>TH1</v>
          </cell>
          <cell r="H14">
            <v>18539</v>
          </cell>
        </row>
        <row r="15">
          <cell r="B15" t="str">
            <v>12940222114</v>
          </cell>
          <cell r="C15" t="str">
            <v>AF129</v>
          </cell>
          <cell r="D15" t="str">
            <v>CLSD</v>
          </cell>
          <cell r="E15">
            <v>36990</v>
          </cell>
          <cell r="F15">
            <v>79288</v>
          </cell>
          <cell r="G15" t="str">
            <v>TH1</v>
          </cell>
          <cell r="H15">
            <v>17436</v>
          </cell>
        </row>
        <row r="16">
          <cell r="B16" t="str">
            <v>12940222136</v>
          </cell>
          <cell r="C16" t="str">
            <v>AF129</v>
          </cell>
          <cell r="D16" t="str">
            <v>CLSD</v>
          </cell>
          <cell r="E16">
            <v>37143</v>
          </cell>
          <cell r="F16">
            <v>49367</v>
          </cell>
          <cell r="G16" t="str">
            <v>TH1</v>
          </cell>
          <cell r="H16">
            <v>18304</v>
          </cell>
        </row>
        <row r="17">
          <cell r="B17" t="str">
            <v>12940225194</v>
          </cell>
          <cell r="C17" t="str">
            <v>AF129</v>
          </cell>
          <cell r="D17" t="str">
            <v>CLSD</v>
          </cell>
          <cell r="E17">
            <v>37204</v>
          </cell>
          <cell r="F17">
            <v>24090</v>
          </cell>
          <cell r="G17" t="str">
            <v>TH1</v>
          </cell>
          <cell r="H17">
            <v>18149</v>
          </cell>
        </row>
        <row r="18">
          <cell r="B18" t="str">
            <v>12940225205</v>
          </cell>
          <cell r="C18" t="str">
            <v>AF129</v>
          </cell>
          <cell r="D18" t="str">
            <v>CLSD</v>
          </cell>
          <cell r="E18">
            <v>41883</v>
          </cell>
          <cell r="F18">
            <v>67795</v>
          </cell>
          <cell r="G18" t="str">
            <v>TH1</v>
          </cell>
          <cell r="H18">
            <v>18622</v>
          </cell>
        </row>
        <row r="19">
          <cell r="B19" t="str">
            <v>12940225216</v>
          </cell>
          <cell r="C19" t="str">
            <v>AF129</v>
          </cell>
          <cell r="D19" t="str">
            <v>CLSD</v>
          </cell>
          <cell r="E19">
            <v>43344</v>
          </cell>
          <cell r="F19">
            <v>80008</v>
          </cell>
          <cell r="G19" t="str">
            <v>TH1</v>
          </cell>
          <cell r="H19">
            <v>19499</v>
          </cell>
        </row>
        <row r="20">
          <cell r="B20" t="str">
            <v>12940225220</v>
          </cell>
          <cell r="C20" t="str">
            <v>AF129</v>
          </cell>
          <cell r="D20" t="str">
            <v>CLSD</v>
          </cell>
          <cell r="E20">
            <v>44440</v>
          </cell>
          <cell r="F20">
            <v>146437</v>
          </cell>
          <cell r="G20" t="str">
            <v>TH1</v>
          </cell>
          <cell r="H20">
            <v>19644</v>
          </cell>
        </row>
        <row r="21">
          <cell r="B21" t="str">
            <v>16079351543</v>
          </cell>
          <cell r="C21" t="str">
            <v>AF160</v>
          </cell>
          <cell r="D21" t="str">
            <v>CLSD</v>
          </cell>
          <cell r="E21">
            <v>36900</v>
          </cell>
          <cell r="F21">
            <v>14962</v>
          </cell>
          <cell r="G21" t="str">
            <v>TH1</v>
          </cell>
          <cell r="H21">
            <v>17202</v>
          </cell>
        </row>
        <row r="22">
          <cell r="B22" t="str">
            <v>16079351554</v>
          </cell>
          <cell r="C22" t="str">
            <v>AF160</v>
          </cell>
          <cell r="D22" t="str">
            <v>CLSD</v>
          </cell>
          <cell r="E22">
            <v>42979</v>
          </cell>
          <cell r="F22">
            <v>15960</v>
          </cell>
          <cell r="G22" t="str">
            <v>TH1</v>
          </cell>
          <cell r="H22">
            <v>18442</v>
          </cell>
        </row>
        <row r="23">
          <cell r="B23" t="str">
            <v>16079351565</v>
          </cell>
          <cell r="C23" t="str">
            <v>AF160</v>
          </cell>
          <cell r="D23" t="str">
            <v>CLSD</v>
          </cell>
          <cell r="E23">
            <v>43344</v>
          </cell>
          <cell r="F23">
            <v>7620</v>
          </cell>
          <cell r="G23" t="str">
            <v>TH1</v>
          </cell>
          <cell r="H23">
            <v>18763</v>
          </cell>
        </row>
        <row r="24">
          <cell r="B24" t="str">
            <v>16079351576</v>
          </cell>
          <cell r="C24" t="str">
            <v>AF160</v>
          </cell>
          <cell r="D24" t="str">
            <v>CLSD</v>
          </cell>
          <cell r="E24">
            <v>43344</v>
          </cell>
          <cell r="F24">
            <v>15277</v>
          </cell>
          <cell r="G24" t="str">
            <v>TH1</v>
          </cell>
          <cell r="H24">
            <v>18627</v>
          </cell>
        </row>
        <row r="25">
          <cell r="B25" t="str">
            <v>16079351580</v>
          </cell>
          <cell r="C25" t="str">
            <v>AF160</v>
          </cell>
          <cell r="D25" t="str">
            <v>CLSD</v>
          </cell>
          <cell r="E25">
            <v>47362</v>
          </cell>
          <cell r="F25">
            <v>61149</v>
          </cell>
          <cell r="G25" t="str">
            <v>TH1</v>
          </cell>
          <cell r="H25">
            <v>19828</v>
          </cell>
        </row>
        <row r="26">
          <cell r="B26" t="str">
            <v>16079351591</v>
          </cell>
          <cell r="C26" t="str">
            <v>AF160</v>
          </cell>
          <cell r="D26" t="str">
            <v>CLSD</v>
          </cell>
          <cell r="E26">
            <v>46266</v>
          </cell>
          <cell r="F26">
            <v>760</v>
          </cell>
          <cell r="G26" t="str">
            <v>TH1</v>
          </cell>
          <cell r="H26">
            <v>19143</v>
          </cell>
        </row>
        <row r="27">
          <cell r="B27" t="str">
            <v>16079351602</v>
          </cell>
          <cell r="C27" t="str">
            <v>AF160</v>
          </cell>
          <cell r="D27" t="str">
            <v>CLSD</v>
          </cell>
          <cell r="E27">
            <v>47362</v>
          </cell>
          <cell r="F27">
            <v>760</v>
          </cell>
          <cell r="G27" t="str">
            <v>TH1</v>
          </cell>
          <cell r="H27">
            <v>19829</v>
          </cell>
        </row>
        <row r="28">
          <cell r="B28" t="str">
            <v>18074914652</v>
          </cell>
          <cell r="C28" t="str">
            <v>AF180</v>
          </cell>
          <cell r="D28" t="str">
            <v>CLSD</v>
          </cell>
          <cell r="E28">
            <v>44805</v>
          </cell>
          <cell r="F28">
            <v>231170</v>
          </cell>
          <cell r="G28" t="str">
            <v>TH1</v>
          </cell>
          <cell r="H28">
            <v>18773</v>
          </cell>
        </row>
        <row r="29">
          <cell r="B29" t="str">
            <v>18074914663</v>
          </cell>
          <cell r="C29" t="str">
            <v>AF180</v>
          </cell>
          <cell r="D29" t="str">
            <v>CLSD</v>
          </cell>
          <cell r="E29">
            <v>44440</v>
          </cell>
          <cell r="F29">
            <v>12760</v>
          </cell>
          <cell r="G29" t="str">
            <v>TH1</v>
          </cell>
          <cell r="H29">
            <v>18774</v>
          </cell>
        </row>
        <row r="30">
          <cell r="B30" t="str">
            <v>18074914674</v>
          </cell>
          <cell r="C30" t="str">
            <v>AF180</v>
          </cell>
          <cell r="D30" t="str">
            <v>CLSD</v>
          </cell>
          <cell r="E30">
            <v>45901</v>
          </cell>
          <cell r="F30">
            <v>112415</v>
          </cell>
          <cell r="G30" t="str">
            <v>TH1</v>
          </cell>
          <cell r="H30">
            <v>18933</v>
          </cell>
        </row>
        <row r="31">
          <cell r="B31" t="str">
            <v>18074914685</v>
          </cell>
          <cell r="C31" t="str">
            <v>AF180</v>
          </cell>
          <cell r="D31" t="str">
            <v>CLSD</v>
          </cell>
          <cell r="E31">
            <v>45536</v>
          </cell>
          <cell r="F31">
            <v>396275</v>
          </cell>
          <cell r="G31" t="str">
            <v>TH1</v>
          </cell>
          <cell r="H31">
            <v>18934</v>
          </cell>
        </row>
        <row r="32">
          <cell r="B32" t="str">
            <v>18074914696</v>
          </cell>
          <cell r="C32" t="str">
            <v>AF180</v>
          </cell>
          <cell r="D32" t="str">
            <v>CLSD</v>
          </cell>
          <cell r="E32">
            <v>44805</v>
          </cell>
          <cell r="F32">
            <v>44880</v>
          </cell>
          <cell r="G32" t="str">
            <v>TH1</v>
          </cell>
          <cell r="H32">
            <v>18935</v>
          </cell>
        </row>
        <row r="33">
          <cell r="B33" t="str">
            <v>18074914700</v>
          </cell>
          <cell r="C33" t="str">
            <v>AF180</v>
          </cell>
          <cell r="D33" t="str">
            <v>CLSD</v>
          </cell>
          <cell r="E33">
            <v>46631</v>
          </cell>
          <cell r="F33">
            <v>393250</v>
          </cell>
          <cell r="G33" t="str">
            <v>TH1</v>
          </cell>
          <cell r="H33">
            <v>19859</v>
          </cell>
        </row>
        <row r="34">
          <cell r="B34" t="str">
            <v>18074922282</v>
          </cell>
          <cell r="C34" t="str">
            <v>AF180</v>
          </cell>
          <cell r="D34" t="str">
            <v>CLSD</v>
          </cell>
          <cell r="E34">
            <v>36900</v>
          </cell>
          <cell r="F34">
            <v>428868</v>
          </cell>
          <cell r="G34" t="str">
            <v>TH1</v>
          </cell>
          <cell r="H34">
            <v>17225</v>
          </cell>
        </row>
        <row r="35">
          <cell r="B35" t="str">
            <v>18074922341</v>
          </cell>
          <cell r="C35" t="str">
            <v>AF180</v>
          </cell>
          <cell r="D35" t="str">
            <v>CLSD</v>
          </cell>
          <cell r="E35">
            <v>36959</v>
          </cell>
          <cell r="F35">
            <v>317793</v>
          </cell>
          <cell r="G35" t="str">
            <v>TH1</v>
          </cell>
          <cell r="H35">
            <v>17226</v>
          </cell>
        </row>
        <row r="36">
          <cell r="B36" t="str">
            <v>18074922363</v>
          </cell>
          <cell r="C36" t="str">
            <v>AF180</v>
          </cell>
          <cell r="D36" t="str">
            <v>CLSD</v>
          </cell>
          <cell r="E36">
            <v>36900</v>
          </cell>
          <cell r="F36">
            <v>327419</v>
          </cell>
          <cell r="G36" t="str">
            <v>TH1</v>
          </cell>
          <cell r="H36">
            <v>17227</v>
          </cell>
        </row>
        <row r="37">
          <cell r="B37" t="str">
            <v>18074922374</v>
          </cell>
          <cell r="C37" t="str">
            <v>AF180</v>
          </cell>
          <cell r="D37" t="str">
            <v>CLSD</v>
          </cell>
          <cell r="E37">
            <v>36990</v>
          </cell>
          <cell r="F37">
            <v>53100</v>
          </cell>
          <cell r="G37" t="str">
            <v>TH1</v>
          </cell>
          <cell r="H37">
            <v>17228</v>
          </cell>
        </row>
        <row r="38">
          <cell r="B38" t="str">
            <v>18074922385</v>
          </cell>
          <cell r="C38" t="str">
            <v>AF180</v>
          </cell>
          <cell r="D38" t="str">
            <v>CLSD</v>
          </cell>
          <cell r="E38">
            <v>36959</v>
          </cell>
          <cell r="F38">
            <v>131708</v>
          </cell>
          <cell r="G38" t="str">
            <v>TH1</v>
          </cell>
          <cell r="H38">
            <v>17229</v>
          </cell>
        </row>
        <row r="39">
          <cell r="B39" t="str">
            <v>18074922400</v>
          </cell>
          <cell r="C39" t="str">
            <v>AF180</v>
          </cell>
          <cell r="D39" t="str">
            <v>CLSD</v>
          </cell>
          <cell r="E39">
            <v>42979</v>
          </cell>
          <cell r="F39">
            <v>443646.5</v>
          </cell>
          <cell r="G39" t="str">
            <v>TH1</v>
          </cell>
          <cell r="H39">
            <v>19157</v>
          </cell>
        </row>
        <row r="40">
          <cell r="B40" t="str">
            <v>18074922411</v>
          </cell>
          <cell r="C40" t="str">
            <v>AF180</v>
          </cell>
          <cell r="D40" t="str">
            <v>CLSD</v>
          </cell>
          <cell r="E40">
            <v>36931</v>
          </cell>
          <cell r="F40">
            <v>272459</v>
          </cell>
          <cell r="G40" t="str">
            <v>TH1</v>
          </cell>
          <cell r="H40">
            <v>17230</v>
          </cell>
        </row>
        <row r="41">
          <cell r="B41" t="str">
            <v>18074922422</v>
          </cell>
          <cell r="C41" t="str">
            <v>AF180</v>
          </cell>
          <cell r="D41" t="str">
            <v>CLSD</v>
          </cell>
          <cell r="E41">
            <v>37081</v>
          </cell>
          <cell r="F41">
            <v>52673</v>
          </cell>
          <cell r="G41" t="str">
            <v>TH1</v>
          </cell>
          <cell r="H41">
            <v>17450</v>
          </cell>
        </row>
        <row r="42">
          <cell r="B42" t="str">
            <v>18074922433</v>
          </cell>
          <cell r="C42" t="str">
            <v>AF180</v>
          </cell>
          <cell r="D42" t="str">
            <v>CLSD</v>
          </cell>
          <cell r="E42">
            <v>37112</v>
          </cell>
          <cell r="F42">
            <v>194871</v>
          </cell>
          <cell r="G42" t="str">
            <v>TH1</v>
          </cell>
          <cell r="H42">
            <v>17739</v>
          </cell>
        </row>
        <row r="43">
          <cell r="B43" t="str">
            <v>18074922444</v>
          </cell>
          <cell r="C43" t="str">
            <v>AF180</v>
          </cell>
          <cell r="D43" t="str">
            <v>CLSD</v>
          </cell>
          <cell r="E43">
            <v>43344</v>
          </cell>
          <cell r="F43">
            <v>349085</v>
          </cell>
          <cell r="G43" t="str">
            <v>TH1</v>
          </cell>
          <cell r="H43">
            <v>18316</v>
          </cell>
        </row>
        <row r="44">
          <cell r="B44" t="str">
            <v>18074922455</v>
          </cell>
          <cell r="C44" t="str">
            <v>AF180</v>
          </cell>
          <cell r="D44" t="str">
            <v>CLSD</v>
          </cell>
          <cell r="E44">
            <v>42614</v>
          </cell>
          <cell r="F44">
            <v>137940</v>
          </cell>
          <cell r="G44" t="str">
            <v>TH1</v>
          </cell>
          <cell r="H44">
            <v>18161</v>
          </cell>
        </row>
        <row r="45">
          <cell r="B45" t="str">
            <v>18074922466</v>
          </cell>
          <cell r="C45" t="str">
            <v>AF180</v>
          </cell>
          <cell r="D45" t="str">
            <v>CLSD</v>
          </cell>
          <cell r="E45">
            <v>42979</v>
          </cell>
          <cell r="F45">
            <v>106464</v>
          </cell>
          <cell r="G45" t="str">
            <v>TH1</v>
          </cell>
          <cell r="H45">
            <v>18451</v>
          </cell>
        </row>
        <row r="46">
          <cell r="B46" t="str">
            <v>18074922470</v>
          </cell>
          <cell r="C46" t="str">
            <v>AF180</v>
          </cell>
          <cell r="D46" t="str">
            <v>CLSD</v>
          </cell>
          <cell r="E46">
            <v>44440</v>
          </cell>
          <cell r="F46">
            <v>221490</v>
          </cell>
          <cell r="G46" t="str">
            <v>TH1</v>
          </cell>
          <cell r="H46">
            <v>18639</v>
          </cell>
        </row>
        <row r="47">
          <cell r="B47" t="str">
            <v>18074922481</v>
          </cell>
          <cell r="C47" t="str">
            <v>AF180</v>
          </cell>
          <cell r="D47" t="str">
            <v>CLSD</v>
          </cell>
          <cell r="E47">
            <v>43709</v>
          </cell>
          <cell r="F47">
            <v>534681</v>
          </cell>
          <cell r="G47" t="str">
            <v>TH1</v>
          </cell>
          <cell r="H47">
            <v>18640</v>
          </cell>
        </row>
        <row r="48">
          <cell r="B48" t="str">
            <v>18074922492</v>
          </cell>
          <cell r="C48" t="str">
            <v>AF180</v>
          </cell>
          <cell r="D48" t="str">
            <v>CLSD</v>
          </cell>
          <cell r="E48">
            <v>44440</v>
          </cell>
          <cell r="F48">
            <v>56909</v>
          </cell>
          <cell r="G48" t="str">
            <v>TH1</v>
          </cell>
          <cell r="H48">
            <v>18775</v>
          </cell>
        </row>
        <row r="49">
          <cell r="B49" t="str">
            <v>18074922503</v>
          </cell>
          <cell r="C49" t="str">
            <v>AF180</v>
          </cell>
          <cell r="D49" t="str">
            <v>CLSD</v>
          </cell>
          <cell r="E49">
            <v>46266</v>
          </cell>
          <cell r="F49">
            <v>96976</v>
          </cell>
          <cell r="G49" t="str">
            <v>TH1</v>
          </cell>
          <cell r="H49">
            <v>18936</v>
          </cell>
        </row>
        <row r="50">
          <cell r="B50" t="str">
            <v>18074923321</v>
          </cell>
          <cell r="C50" t="str">
            <v>AF180</v>
          </cell>
          <cell r="D50" t="str">
            <v>CLSD</v>
          </cell>
          <cell r="E50">
            <v>36931</v>
          </cell>
          <cell r="F50">
            <v>226017</v>
          </cell>
          <cell r="G50" t="str">
            <v>TH1</v>
          </cell>
          <cell r="H50">
            <v>17231</v>
          </cell>
        </row>
        <row r="51">
          <cell r="B51" t="str">
            <v>18074923332</v>
          </cell>
          <cell r="C51" t="str">
            <v>AF180</v>
          </cell>
          <cell r="D51" t="str">
            <v>CLSD</v>
          </cell>
          <cell r="E51">
            <v>37173</v>
          </cell>
          <cell r="F51">
            <v>374916</v>
          </cell>
          <cell r="G51" t="str">
            <v>TH1</v>
          </cell>
          <cell r="H51">
            <v>17864</v>
          </cell>
        </row>
        <row r="52">
          <cell r="B52" t="str">
            <v>18074923343</v>
          </cell>
          <cell r="C52" t="str">
            <v>AF180</v>
          </cell>
          <cell r="D52" t="str">
            <v>CLSD</v>
          </cell>
          <cell r="E52">
            <v>37020</v>
          </cell>
          <cell r="F52">
            <v>239210</v>
          </cell>
          <cell r="G52" t="str">
            <v>TH1</v>
          </cell>
          <cell r="H52">
            <v>18541</v>
          </cell>
        </row>
        <row r="53">
          <cell r="B53" t="str">
            <v>18074923354</v>
          </cell>
          <cell r="C53" t="str">
            <v>AF180</v>
          </cell>
          <cell r="D53" t="str">
            <v>CLSD</v>
          </cell>
          <cell r="E53">
            <v>37051</v>
          </cell>
          <cell r="F53">
            <v>58300</v>
          </cell>
          <cell r="G53" t="str">
            <v>TH1</v>
          </cell>
          <cell r="H53">
            <v>17451</v>
          </cell>
        </row>
        <row r="54">
          <cell r="B54" t="str">
            <v>18074923365</v>
          </cell>
          <cell r="C54" t="str">
            <v>AF180</v>
          </cell>
          <cell r="D54" t="str">
            <v>CLSD</v>
          </cell>
          <cell r="E54">
            <v>37081</v>
          </cell>
          <cell r="F54">
            <v>67834</v>
          </cell>
          <cell r="G54" t="str">
            <v>TH1</v>
          </cell>
          <cell r="H54">
            <v>17740</v>
          </cell>
        </row>
        <row r="55">
          <cell r="B55" t="str">
            <v>18074923376</v>
          </cell>
          <cell r="C55" t="str">
            <v>AF180</v>
          </cell>
          <cell r="D55" t="str">
            <v>CLSD</v>
          </cell>
          <cell r="E55">
            <v>42248</v>
          </cell>
          <cell r="F55">
            <v>61798</v>
          </cell>
          <cell r="G55" t="str">
            <v>TH1</v>
          </cell>
          <cell r="H55">
            <v>18162</v>
          </cell>
        </row>
        <row r="56">
          <cell r="B56" t="str">
            <v>18074923391</v>
          </cell>
          <cell r="C56" t="str">
            <v>AF180</v>
          </cell>
          <cell r="D56" t="str">
            <v>CLSD</v>
          </cell>
          <cell r="E56">
            <v>43344</v>
          </cell>
          <cell r="F56">
            <v>125235</v>
          </cell>
          <cell r="G56" t="str">
            <v>TH1</v>
          </cell>
          <cell r="H56">
            <v>18641</v>
          </cell>
        </row>
        <row r="57">
          <cell r="B57" t="str">
            <v>18074923402</v>
          </cell>
          <cell r="C57" t="str">
            <v>AF180</v>
          </cell>
          <cell r="D57" t="str">
            <v>CLSD</v>
          </cell>
          <cell r="E57">
            <v>44440</v>
          </cell>
          <cell r="F57">
            <v>742940</v>
          </cell>
          <cell r="G57" t="str">
            <v>TH1</v>
          </cell>
          <cell r="H57">
            <v>18776</v>
          </cell>
        </row>
        <row r="58">
          <cell r="B58" t="str">
            <v>18074923413</v>
          </cell>
          <cell r="C58" t="str">
            <v>AF180</v>
          </cell>
          <cell r="D58" t="str">
            <v>CLSD</v>
          </cell>
          <cell r="E58">
            <v>37143</v>
          </cell>
          <cell r="F58">
            <v>1862080</v>
          </cell>
          <cell r="G58" t="str">
            <v>TH1</v>
          </cell>
          <cell r="H58">
            <v>17605</v>
          </cell>
        </row>
        <row r="59">
          <cell r="B59" t="str">
            <v>18074923424</v>
          </cell>
          <cell r="C59" t="str">
            <v>AF180</v>
          </cell>
          <cell r="D59" t="str">
            <v>CLSD</v>
          </cell>
          <cell r="E59">
            <v>44075</v>
          </cell>
          <cell r="F59">
            <v>1477621</v>
          </cell>
          <cell r="G59" t="str">
            <v>TH1</v>
          </cell>
          <cell r="H59">
            <v>18937</v>
          </cell>
        </row>
        <row r="60">
          <cell r="B60" t="str">
            <v>18074923435</v>
          </cell>
          <cell r="C60" t="str">
            <v>AF180</v>
          </cell>
          <cell r="D60" t="str">
            <v>CLSD</v>
          </cell>
          <cell r="E60">
            <v>37234</v>
          </cell>
          <cell r="F60">
            <v>43049</v>
          </cell>
          <cell r="G60" t="str">
            <v>TH1</v>
          </cell>
          <cell r="H60">
            <v>18163</v>
          </cell>
        </row>
        <row r="61">
          <cell r="B61" t="str">
            <v>18074923446</v>
          </cell>
          <cell r="C61" t="str">
            <v>AF180</v>
          </cell>
          <cell r="D61" t="str">
            <v>CLSD</v>
          </cell>
          <cell r="E61">
            <v>45170</v>
          </cell>
          <cell r="F61">
            <v>107690</v>
          </cell>
          <cell r="G61" t="str">
            <v>TH1</v>
          </cell>
          <cell r="H61">
            <v>18777</v>
          </cell>
        </row>
        <row r="62">
          <cell r="B62" t="str">
            <v>18074923450</v>
          </cell>
          <cell r="C62" t="str">
            <v>AF180</v>
          </cell>
          <cell r="D62" t="str">
            <v>CLSD</v>
          </cell>
          <cell r="E62">
            <v>37051</v>
          </cell>
          <cell r="F62">
            <v>40656</v>
          </cell>
          <cell r="G62" t="str">
            <v>TH1</v>
          </cell>
          <cell r="H62">
            <v>17452</v>
          </cell>
        </row>
        <row r="63">
          <cell r="B63" t="str">
            <v>18074923461</v>
          </cell>
          <cell r="C63" t="str">
            <v>AF180</v>
          </cell>
          <cell r="D63" t="str">
            <v>CLSD</v>
          </cell>
          <cell r="E63">
            <v>44075</v>
          </cell>
          <cell r="F63">
            <v>503025</v>
          </cell>
          <cell r="G63" t="str">
            <v>TH1</v>
          </cell>
          <cell r="H63">
            <v>18778</v>
          </cell>
        </row>
        <row r="64">
          <cell r="B64" t="str">
            <v>18074923472</v>
          </cell>
          <cell r="C64" t="str">
            <v>AF180</v>
          </cell>
          <cell r="D64" t="str">
            <v>CLSD</v>
          </cell>
          <cell r="E64">
            <v>37112</v>
          </cell>
          <cell r="F64">
            <v>31970</v>
          </cell>
          <cell r="G64" t="str">
            <v>TH1</v>
          </cell>
          <cell r="H64">
            <v>17741</v>
          </cell>
        </row>
        <row r="65">
          <cell r="B65" t="str">
            <v>18074923483</v>
          </cell>
          <cell r="C65" t="str">
            <v>AF180</v>
          </cell>
          <cell r="D65" t="str">
            <v>CLSD</v>
          </cell>
          <cell r="E65">
            <v>43344</v>
          </cell>
          <cell r="F65">
            <v>129893</v>
          </cell>
          <cell r="G65" t="str">
            <v>TH1</v>
          </cell>
          <cell r="H65">
            <v>18642</v>
          </cell>
        </row>
        <row r="66">
          <cell r="B66" t="str">
            <v>18074923494</v>
          </cell>
          <cell r="C66" t="str">
            <v>AF180</v>
          </cell>
          <cell r="D66" t="str">
            <v>CLSD</v>
          </cell>
          <cell r="E66">
            <v>44805</v>
          </cell>
          <cell r="F66">
            <v>152735</v>
          </cell>
          <cell r="G66" t="str">
            <v>TH1</v>
          </cell>
          <cell r="H66">
            <v>18643</v>
          </cell>
        </row>
        <row r="67">
          <cell r="B67" t="str">
            <v>18074923505</v>
          </cell>
          <cell r="C67" t="str">
            <v>AF180</v>
          </cell>
          <cell r="D67" t="str">
            <v>CLSD</v>
          </cell>
          <cell r="E67">
            <v>45536</v>
          </cell>
          <cell r="F67">
            <v>746812</v>
          </cell>
          <cell r="G67" t="str">
            <v>TH1</v>
          </cell>
          <cell r="H67">
            <v>19515</v>
          </cell>
        </row>
        <row r="68">
          <cell r="B68" t="str">
            <v>18074923516</v>
          </cell>
          <cell r="C68" t="str">
            <v>AF180</v>
          </cell>
          <cell r="D68" t="str">
            <v>CLSD</v>
          </cell>
          <cell r="E68">
            <v>42614</v>
          </cell>
          <cell r="F68">
            <v>128861</v>
          </cell>
          <cell r="G68" t="str">
            <v>TH1</v>
          </cell>
          <cell r="H68">
            <v>18452</v>
          </cell>
        </row>
        <row r="69">
          <cell r="B69" t="str">
            <v>18074923520</v>
          </cell>
          <cell r="C69" t="str">
            <v>AF180</v>
          </cell>
          <cell r="D69" t="str">
            <v>CLSD</v>
          </cell>
          <cell r="E69">
            <v>46997</v>
          </cell>
          <cell r="F69">
            <v>879912</v>
          </cell>
          <cell r="G69" t="str">
            <v>TH1</v>
          </cell>
          <cell r="H69">
            <v>19158</v>
          </cell>
        </row>
        <row r="70">
          <cell r="B70" t="str">
            <v>18074923531</v>
          </cell>
          <cell r="C70" t="str">
            <v>AF180</v>
          </cell>
          <cell r="D70" t="str">
            <v>CLSD</v>
          </cell>
          <cell r="E70">
            <v>43344</v>
          </cell>
          <cell r="F70">
            <v>247896</v>
          </cell>
          <cell r="G70" t="str">
            <v>TH1</v>
          </cell>
          <cell r="H70">
            <v>18453</v>
          </cell>
        </row>
        <row r="71">
          <cell r="B71" t="str">
            <v>18074923542</v>
          </cell>
          <cell r="C71" t="str">
            <v>AF180</v>
          </cell>
          <cell r="D71" t="str">
            <v>CLSD</v>
          </cell>
          <cell r="E71">
            <v>43709</v>
          </cell>
          <cell r="F71">
            <v>144177</v>
          </cell>
          <cell r="G71" t="str">
            <v>TH1</v>
          </cell>
          <cell r="H71">
            <v>18644</v>
          </cell>
        </row>
        <row r="72">
          <cell r="B72" t="str">
            <v>18074923553</v>
          </cell>
          <cell r="C72" t="str">
            <v>AF180</v>
          </cell>
          <cell r="D72" t="str">
            <v>CLSD</v>
          </cell>
          <cell r="E72">
            <v>44440</v>
          </cell>
          <cell r="F72">
            <v>62191</v>
          </cell>
          <cell r="G72" t="str">
            <v>TH1</v>
          </cell>
          <cell r="H72">
            <v>18779</v>
          </cell>
        </row>
        <row r="73">
          <cell r="B73" t="str">
            <v>18074923564</v>
          </cell>
          <cell r="C73" t="str">
            <v>AF180</v>
          </cell>
          <cell r="D73" t="str">
            <v>CLSD</v>
          </cell>
          <cell r="E73">
            <v>46266</v>
          </cell>
          <cell r="F73">
            <v>139194</v>
          </cell>
          <cell r="G73" t="str">
            <v>TH1</v>
          </cell>
          <cell r="H73">
            <v>19159</v>
          </cell>
        </row>
        <row r="74">
          <cell r="B74" t="str">
            <v>18074923575</v>
          </cell>
          <cell r="C74" t="str">
            <v>AF180</v>
          </cell>
          <cell r="D74" t="str">
            <v>CLSD</v>
          </cell>
          <cell r="E74">
            <v>45536</v>
          </cell>
          <cell r="F74">
            <v>230175</v>
          </cell>
          <cell r="G74" t="str">
            <v>TH1</v>
          </cell>
          <cell r="H74">
            <v>18938</v>
          </cell>
        </row>
        <row r="75">
          <cell r="B75" t="str">
            <v>18074923586</v>
          </cell>
          <cell r="C75" t="str">
            <v>AF180</v>
          </cell>
          <cell r="D75" t="str">
            <v>CLSD</v>
          </cell>
          <cell r="E75">
            <v>37113</v>
          </cell>
          <cell r="F75">
            <v>1451516</v>
          </cell>
          <cell r="G75" t="str">
            <v>TH1</v>
          </cell>
          <cell r="H75">
            <v>20757</v>
          </cell>
        </row>
        <row r="76">
          <cell r="B76" t="str">
            <v>18074923590</v>
          </cell>
          <cell r="C76" t="str">
            <v>AF180</v>
          </cell>
          <cell r="D76" t="str">
            <v>CLSD</v>
          </cell>
          <cell r="E76">
            <v>46266</v>
          </cell>
          <cell r="F76">
            <v>87436</v>
          </cell>
          <cell r="G76" t="str">
            <v>TH1</v>
          </cell>
          <cell r="H76">
            <v>19160</v>
          </cell>
        </row>
        <row r="77">
          <cell r="B77" t="str">
            <v>18074923601</v>
          </cell>
          <cell r="C77" t="str">
            <v>AF180</v>
          </cell>
          <cell r="D77" t="str">
            <v>CLSD</v>
          </cell>
          <cell r="E77">
            <v>46997</v>
          </cell>
          <cell r="F77">
            <v>27086</v>
          </cell>
          <cell r="G77" t="str">
            <v>TH1</v>
          </cell>
          <cell r="H77">
            <v>19651</v>
          </cell>
        </row>
        <row r="78">
          <cell r="B78" t="str">
            <v>18074932616</v>
          </cell>
          <cell r="C78" t="str">
            <v>AF180</v>
          </cell>
          <cell r="D78" t="str">
            <v>CLSD</v>
          </cell>
          <cell r="E78">
            <v>46997</v>
          </cell>
          <cell r="F78">
            <v>77708</v>
          </cell>
          <cell r="G78" t="str">
            <v>TH1</v>
          </cell>
          <cell r="H78">
            <v>19652</v>
          </cell>
        </row>
        <row r="79">
          <cell r="B79" t="str">
            <v>18074932620</v>
          </cell>
          <cell r="C79" t="str">
            <v>AF180</v>
          </cell>
          <cell r="D79" t="str">
            <v>CLSD</v>
          </cell>
          <cell r="E79">
            <v>46997</v>
          </cell>
          <cell r="F79">
            <v>63946</v>
          </cell>
          <cell r="G79" t="str">
            <v>TH1</v>
          </cell>
          <cell r="H79">
            <v>19860</v>
          </cell>
        </row>
        <row r="80">
          <cell r="B80" t="str">
            <v>18074932675</v>
          </cell>
          <cell r="C80" t="str">
            <v>AF180</v>
          </cell>
          <cell r="D80" t="str">
            <v>CLSD</v>
          </cell>
          <cell r="E80">
            <v>46266</v>
          </cell>
          <cell r="F80">
            <v>101252</v>
          </cell>
          <cell r="G80" t="str">
            <v>TH1</v>
          </cell>
          <cell r="H80">
            <v>19161</v>
          </cell>
        </row>
        <row r="81">
          <cell r="B81" t="str">
            <v>18074932712</v>
          </cell>
          <cell r="C81" t="str">
            <v>AF180</v>
          </cell>
          <cell r="D81" t="str">
            <v>CLSD</v>
          </cell>
          <cell r="E81">
            <v>46997</v>
          </cell>
          <cell r="F81">
            <v>208551</v>
          </cell>
          <cell r="G81" t="str">
            <v>TH1</v>
          </cell>
          <cell r="H81">
            <v>19162</v>
          </cell>
        </row>
        <row r="82">
          <cell r="B82" t="str">
            <v>18074932723</v>
          </cell>
          <cell r="C82" t="str">
            <v>AF180</v>
          </cell>
          <cell r="D82" t="str">
            <v>CLSD</v>
          </cell>
          <cell r="E82">
            <v>47362</v>
          </cell>
          <cell r="F82">
            <v>22344</v>
          </cell>
          <cell r="G82" t="str">
            <v>TH1</v>
          </cell>
          <cell r="H82">
            <v>19861</v>
          </cell>
        </row>
        <row r="83">
          <cell r="B83" t="str">
            <v>18074932734</v>
          </cell>
          <cell r="C83" t="str">
            <v>AF180</v>
          </cell>
          <cell r="D83" t="str">
            <v>CLSD</v>
          </cell>
          <cell r="E83">
            <v>36991</v>
          </cell>
          <cell r="F83">
            <v>246646</v>
          </cell>
          <cell r="G83" t="str">
            <v>TH1</v>
          </cell>
          <cell r="H83">
            <v>20218</v>
          </cell>
        </row>
        <row r="84">
          <cell r="B84" t="str">
            <v>18074932815</v>
          </cell>
          <cell r="C84" t="str">
            <v>AF180</v>
          </cell>
          <cell r="D84" t="str">
            <v>CLSD</v>
          </cell>
          <cell r="E84">
            <v>11202</v>
          </cell>
          <cell r="F84">
            <v>252945</v>
          </cell>
          <cell r="G84" t="str">
            <v>TH1</v>
          </cell>
          <cell r="H84">
            <v>19862</v>
          </cell>
        </row>
        <row r="85">
          <cell r="B85" t="str">
            <v>21740991263</v>
          </cell>
          <cell r="C85" t="str">
            <v>AF217</v>
          </cell>
          <cell r="D85" t="str">
            <v>CLSD</v>
          </cell>
          <cell r="E85">
            <v>42248</v>
          </cell>
          <cell r="F85">
            <v>25792</v>
          </cell>
          <cell r="G85" t="str">
            <v>TH1</v>
          </cell>
          <cell r="H85">
            <v>21203</v>
          </cell>
        </row>
        <row r="86">
          <cell r="B86" t="str">
            <v>21740991285</v>
          </cell>
          <cell r="C86" t="str">
            <v>AF217</v>
          </cell>
          <cell r="D86" t="str">
            <v>CLSD</v>
          </cell>
          <cell r="E86">
            <v>42248</v>
          </cell>
          <cell r="F86">
            <v>77926</v>
          </cell>
          <cell r="G86" t="str">
            <v>TH1</v>
          </cell>
          <cell r="H86">
            <v>21204</v>
          </cell>
        </row>
        <row r="87">
          <cell r="B87" t="str">
            <v>21740991296</v>
          </cell>
          <cell r="C87" t="str">
            <v>AF217</v>
          </cell>
          <cell r="D87" t="str">
            <v>CLSD</v>
          </cell>
          <cell r="E87">
            <v>42248</v>
          </cell>
          <cell r="F87">
            <v>14657</v>
          </cell>
          <cell r="G87" t="str">
            <v>TH1</v>
          </cell>
          <cell r="H87">
            <v>21205</v>
          </cell>
        </row>
        <row r="88">
          <cell r="B88" t="str">
            <v>21740991300</v>
          </cell>
          <cell r="C88" t="str">
            <v>AF217</v>
          </cell>
          <cell r="D88" t="str">
            <v>CLSD</v>
          </cell>
          <cell r="E88">
            <v>42248</v>
          </cell>
          <cell r="F88">
            <v>22771</v>
          </cell>
          <cell r="G88" t="str">
            <v>TH1</v>
          </cell>
          <cell r="H88">
            <v>21206</v>
          </cell>
        </row>
        <row r="89">
          <cell r="B89" t="str">
            <v>21741899152</v>
          </cell>
          <cell r="C89" t="str">
            <v>AF217</v>
          </cell>
          <cell r="D89" t="str">
            <v>CLSD</v>
          </cell>
          <cell r="E89">
            <v>44075</v>
          </cell>
          <cell r="F89">
            <v>665</v>
          </cell>
          <cell r="G89" t="str">
            <v>TH1</v>
          </cell>
          <cell r="H89">
            <v>18797</v>
          </cell>
        </row>
        <row r="90">
          <cell r="B90" t="str">
            <v>21741899244</v>
          </cell>
          <cell r="C90" t="str">
            <v>AF217</v>
          </cell>
          <cell r="D90" t="str">
            <v>CLSD</v>
          </cell>
          <cell r="E90">
            <v>44440</v>
          </cell>
          <cell r="F90">
            <v>1330</v>
          </cell>
          <cell r="G90" t="str">
            <v>TH1</v>
          </cell>
          <cell r="H90">
            <v>18798</v>
          </cell>
        </row>
        <row r="91">
          <cell r="B91" t="str">
            <v>21741899944</v>
          </cell>
          <cell r="C91" t="str">
            <v>AF217</v>
          </cell>
          <cell r="D91" t="str">
            <v>CLSD</v>
          </cell>
          <cell r="E91">
            <v>45901</v>
          </cell>
          <cell r="F91">
            <v>7790</v>
          </cell>
          <cell r="G91" t="str">
            <v>TH1</v>
          </cell>
          <cell r="H91">
            <v>18963</v>
          </cell>
        </row>
        <row r="92">
          <cell r="B92" t="str">
            <v>21742795793</v>
          </cell>
          <cell r="C92" t="str">
            <v>AF217</v>
          </cell>
          <cell r="D92" t="str">
            <v>CLSD</v>
          </cell>
          <cell r="E92">
            <v>45170</v>
          </cell>
          <cell r="F92">
            <v>926</v>
          </cell>
          <cell r="G92" t="str">
            <v>TH1</v>
          </cell>
          <cell r="H92">
            <v>18966</v>
          </cell>
        </row>
        <row r="93">
          <cell r="B93" t="str">
            <v>21742795966</v>
          </cell>
          <cell r="C93" t="str">
            <v>AF217</v>
          </cell>
          <cell r="D93" t="str">
            <v>CLSD</v>
          </cell>
          <cell r="E93">
            <v>45901</v>
          </cell>
          <cell r="F93">
            <v>2720</v>
          </cell>
          <cell r="G93" t="str">
            <v>TH1</v>
          </cell>
          <cell r="H93">
            <v>18967</v>
          </cell>
        </row>
        <row r="94">
          <cell r="B94" t="str">
            <v>21742795970</v>
          </cell>
          <cell r="C94" t="str">
            <v>AF217</v>
          </cell>
          <cell r="D94" t="str">
            <v>CLSD</v>
          </cell>
          <cell r="E94">
            <v>45901</v>
          </cell>
          <cell r="F94">
            <v>2250</v>
          </cell>
          <cell r="G94" t="str">
            <v>TH1</v>
          </cell>
          <cell r="H94">
            <v>18968</v>
          </cell>
        </row>
        <row r="95">
          <cell r="B95" t="str">
            <v>21742847162</v>
          </cell>
          <cell r="C95" t="str">
            <v>AF217</v>
          </cell>
          <cell r="D95" t="str">
            <v>CLSD</v>
          </cell>
          <cell r="E95">
            <v>42248</v>
          </cell>
          <cell r="F95">
            <v>189200</v>
          </cell>
          <cell r="G95" t="str">
            <v>TH1</v>
          </cell>
          <cell r="H95">
            <v>21237</v>
          </cell>
        </row>
        <row r="96">
          <cell r="B96" t="str">
            <v>21742847173</v>
          </cell>
          <cell r="C96" t="str">
            <v>AF217</v>
          </cell>
          <cell r="D96" t="str">
            <v>CLSD</v>
          </cell>
          <cell r="E96">
            <v>42248</v>
          </cell>
          <cell r="F96">
            <v>81600</v>
          </cell>
          <cell r="G96" t="str">
            <v>TH1</v>
          </cell>
          <cell r="H96">
            <v>21238</v>
          </cell>
        </row>
        <row r="97">
          <cell r="B97" t="str">
            <v>21742847184</v>
          </cell>
          <cell r="C97" t="str">
            <v>AF217</v>
          </cell>
          <cell r="D97" t="str">
            <v>CLSD</v>
          </cell>
          <cell r="E97">
            <v>42248</v>
          </cell>
          <cell r="F97">
            <v>58800</v>
          </cell>
          <cell r="G97" t="str">
            <v>TH1</v>
          </cell>
          <cell r="H97">
            <v>21239</v>
          </cell>
        </row>
        <row r="98">
          <cell r="B98" t="str">
            <v>21742847195</v>
          </cell>
          <cell r="C98" t="str">
            <v>AF217</v>
          </cell>
          <cell r="D98" t="str">
            <v>CLSD</v>
          </cell>
          <cell r="E98">
            <v>42248</v>
          </cell>
          <cell r="F98">
            <v>59200</v>
          </cell>
          <cell r="G98" t="str">
            <v>TH1</v>
          </cell>
          <cell r="H98">
            <v>21240</v>
          </cell>
        </row>
        <row r="99">
          <cell r="B99" t="str">
            <v>21742847206</v>
          </cell>
          <cell r="C99" t="str">
            <v>AF217</v>
          </cell>
          <cell r="D99" t="str">
            <v>CLSD</v>
          </cell>
          <cell r="E99">
            <v>42248</v>
          </cell>
          <cell r="F99">
            <v>138000</v>
          </cell>
          <cell r="G99" t="str">
            <v>TH1</v>
          </cell>
          <cell r="H99">
            <v>21241</v>
          </cell>
        </row>
        <row r="100">
          <cell r="B100" t="str">
            <v>21742847210</v>
          </cell>
          <cell r="C100" t="str">
            <v>AF217</v>
          </cell>
          <cell r="D100" t="str">
            <v>CLSD</v>
          </cell>
          <cell r="E100">
            <v>42248</v>
          </cell>
          <cell r="F100">
            <v>40000</v>
          </cell>
          <cell r="G100" t="str">
            <v>TH1</v>
          </cell>
          <cell r="H100">
            <v>21242</v>
          </cell>
        </row>
        <row r="101">
          <cell r="B101" t="str">
            <v>21742847221</v>
          </cell>
          <cell r="C101" t="str">
            <v>AF217</v>
          </cell>
          <cell r="D101" t="str">
            <v>CLSD</v>
          </cell>
          <cell r="E101">
            <v>42248</v>
          </cell>
          <cell r="F101">
            <v>94400</v>
          </cell>
          <cell r="G101" t="str">
            <v>TH1</v>
          </cell>
          <cell r="H101">
            <v>21243</v>
          </cell>
        </row>
        <row r="102">
          <cell r="B102" t="str">
            <v>21742847232</v>
          </cell>
          <cell r="C102" t="str">
            <v>AF217</v>
          </cell>
          <cell r="D102" t="str">
            <v>CLSD</v>
          </cell>
          <cell r="E102">
            <v>42248</v>
          </cell>
          <cell r="F102">
            <v>122000</v>
          </cell>
          <cell r="G102" t="str">
            <v>TH1</v>
          </cell>
          <cell r="H102">
            <v>21244</v>
          </cell>
        </row>
        <row r="103">
          <cell r="B103" t="str">
            <v>21742847243</v>
          </cell>
          <cell r="C103" t="str">
            <v>AF217</v>
          </cell>
          <cell r="D103" t="str">
            <v>CLSD</v>
          </cell>
          <cell r="E103">
            <v>42248</v>
          </cell>
          <cell r="F103">
            <v>158400</v>
          </cell>
          <cell r="G103" t="str">
            <v>TH1</v>
          </cell>
          <cell r="H103">
            <v>21245</v>
          </cell>
        </row>
        <row r="104">
          <cell r="B104" t="str">
            <v>21742847254</v>
          </cell>
          <cell r="C104" t="str">
            <v>AF217</v>
          </cell>
          <cell r="D104" t="str">
            <v>CLSD</v>
          </cell>
          <cell r="E104">
            <v>42248</v>
          </cell>
          <cell r="F104">
            <v>72800</v>
          </cell>
          <cell r="G104" t="str">
            <v>TH1</v>
          </cell>
          <cell r="H104">
            <v>21246</v>
          </cell>
        </row>
        <row r="105">
          <cell r="B105" t="str">
            <v>21742847265</v>
          </cell>
          <cell r="C105" t="str">
            <v>AF217</v>
          </cell>
          <cell r="D105" t="str">
            <v>CLSD</v>
          </cell>
          <cell r="E105">
            <v>42248</v>
          </cell>
          <cell r="F105">
            <v>41430</v>
          </cell>
          <cell r="G105" t="str">
            <v>TH1</v>
          </cell>
          <cell r="H105">
            <v>21247</v>
          </cell>
        </row>
        <row r="106">
          <cell r="B106" t="str">
            <v>21742847276</v>
          </cell>
          <cell r="C106" t="str">
            <v>AF217</v>
          </cell>
          <cell r="D106" t="str">
            <v>CLSD</v>
          </cell>
          <cell r="E106">
            <v>42248</v>
          </cell>
          <cell r="F106">
            <v>48800</v>
          </cell>
          <cell r="G106" t="str">
            <v>TH1</v>
          </cell>
          <cell r="H106">
            <v>21248</v>
          </cell>
        </row>
        <row r="107">
          <cell r="B107" t="str">
            <v>21742847280</v>
          </cell>
          <cell r="C107" t="str">
            <v>AF217</v>
          </cell>
          <cell r="D107" t="str">
            <v>CLSD</v>
          </cell>
          <cell r="E107">
            <v>42248</v>
          </cell>
          <cell r="F107">
            <v>161200</v>
          </cell>
          <cell r="G107" t="str">
            <v>TH1</v>
          </cell>
          <cell r="H107">
            <v>21249</v>
          </cell>
        </row>
        <row r="108">
          <cell r="B108" t="str">
            <v>21742847291</v>
          </cell>
          <cell r="C108" t="str">
            <v>AF217</v>
          </cell>
          <cell r="D108" t="str">
            <v>CLSD</v>
          </cell>
          <cell r="E108">
            <v>42248</v>
          </cell>
          <cell r="F108">
            <v>51200</v>
          </cell>
          <cell r="G108" t="str">
            <v>TH1</v>
          </cell>
          <cell r="H108">
            <v>21250</v>
          </cell>
        </row>
        <row r="109">
          <cell r="B109" t="str">
            <v>21742847302</v>
          </cell>
          <cell r="C109" t="str">
            <v>AF217</v>
          </cell>
          <cell r="D109" t="str">
            <v>CLSD</v>
          </cell>
          <cell r="E109">
            <v>42248</v>
          </cell>
          <cell r="F109">
            <v>103600</v>
          </cell>
          <cell r="G109" t="str">
            <v>TH1</v>
          </cell>
          <cell r="H109">
            <v>21251</v>
          </cell>
        </row>
        <row r="110">
          <cell r="B110" t="str">
            <v>21742847313</v>
          </cell>
          <cell r="C110" t="str">
            <v>AF217</v>
          </cell>
          <cell r="D110" t="str">
            <v>CLSD</v>
          </cell>
          <cell r="E110">
            <v>42248</v>
          </cell>
          <cell r="F110">
            <v>142800</v>
          </cell>
          <cell r="G110" t="str">
            <v>TH1</v>
          </cell>
          <cell r="H110">
            <v>21252</v>
          </cell>
        </row>
        <row r="111">
          <cell r="B111" t="str">
            <v>21742847346</v>
          </cell>
          <cell r="C111" t="str">
            <v>AF217</v>
          </cell>
          <cell r="D111" t="str">
            <v>CLSD</v>
          </cell>
          <cell r="E111">
            <v>42248</v>
          </cell>
          <cell r="F111">
            <v>288000</v>
          </cell>
          <cell r="G111" t="str">
            <v>TH1</v>
          </cell>
          <cell r="H111">
            <v>21255</v>
          </cell>
        </row>
        <row r="112">
          <cell r="B112" t="str">
            <v>21742847350</v>
          </cell>
          <cell r="C112" t="str">
            <v>AF217</v>
          </cell>
          <cell r="D112" t="str">
            <v>CLSD</v>
          </cell>
          <cell r="E112">
            <v>42248</v>
          </cell>
          <cell r="F112">
            <v>363200</v>
          </cell>
          <cell r="G112" t="str">
            <v>TH1</v>
          </cell>
          <cell r="H112">
            <v>21256</v>
          </cell>
        </row>
        <row r="113">
          <cell r="B113" t="str">
            <v>21742847405</v>
          </cell>
          <cell r="C113" t="str">
            <v>AF217</v>
          </cell>
          <cell r="D113" t="str">
            <v>CLSD</v>
          </cell>
          <cell r="E113">
            <v>42248</v>
          </cell>
          <cell r="F113">
            <v>99000</v>
          </cell>
          <cell r="G113" t="str">
            <v>TH1</v>
          </cell>
          <cell r="H113">
            <v>21261</v>
          </cell>
        </row>
        <row r="114">
          <cell r="B114" t="str">
            <v>21742847416</v>
          </cell>
          <cell r="C114" t="str">
            <v>AF217</v>
          </cell>
          <cell r="D114" t="str">
            <v>CLSD</v>
          </cell>
          <cell r="E114">
            <v>42248</v>
          </cell>
          <cell r="F114">
            <v>54900</v>
          </cell>
          <cell r="G114" t="str">
            <v>TH1</v>
          </cell>
          <cell r="H114">
            <v>21262</v>
          </cell>
        </row>
        <row r="115">
          <cell r="B115" t="str">
            <v>21742847420</v>
          </cell>
          <cell r="C115" t="str">
            <v>AF217</v>
          </cell>
          <cell r="D115" t="str">
            <v>CLSD</v>
          </cell>
          <cell r="E115">
            <v>42248</v>
          </cell>
          <cell r="F115">
            <v>96750</v>
          </cell>
          <cell r="G115" t="str">
            <v>TH1</v>
          </cell>
          <cell r="H115">
            <v>21263</v>
          </cell>
        </row>
        <row r="116">
          <cell r="B116" t="str">
            <v>21742847431</v>
          </cell>
          <cell r="C116" t="str">
            <v>AF217</v>
          </cell>
          <cell r="D116" t="str">
            <v>CLSD</v>
          </cell>
          <cell r="E116">
            <v>42248</v>
          </cell>
          <cell r="F116">
            <v>69750</v>
          </cell>
          <cell r="G116" t="str">
            <v>TH1</v>
          </cell>
          <cell r="H116">
            <v>21264</v>
          </cell>
        </row>
        <row r="117">
          <cell r="B117" t="str">
            <v>21742847442</v>
          </cell>
          <cell r="C117" t="str">
            <v>AF217</v>
          </cell>
          <cell r="D117" t="str">
            <v>CLSD</v>
          </cell>
          <cell r="E117">
            <v>42248</v>
          </cell>
          <cell r="F117">
            <v>84600</v>
          </cell>
          <cell r="G117" t="str">
            <v>TH1</v>
          </cell>
          <cell r="H117">
            <v>21265</v>
          </cell>
        </row>
        <row r="118">
          <cell r="B118" t="str">
            <v>21742847464</v>
          </cell>
          <cell r="C118" t="str">
            <v>AF217</v>
          </cell>
          <cell r="D118" t="str">
            <v>CLSD</v>
          </cell>
          <cell r="E118">
            <v>42248</v>
          </cell>
          <cell r="F118">
            <v>65560</v>
          </cell>
          <cell r="G118" t="str">
            <v>TH1</v>
          </cell>
          <cell r="H118">
            <v>21267</v>
          </cell>
        </row>
        <row r="119">
          <cell r="B119" t="str">
            <v>21742847475</v>
          </cell>
          <cell r="C119" t="str">
            <v>AF217</v>
          </cell>
          <cell r="D119" t="str">
            <v>CLSD</v>
          </cell>
          <cell r="E119">
            <v>42248</v>
          </cell>
          <cell r="F119">
            <v>81400</v>
          </cell>
          <cell r="G119" t="str">
            <v>TH1</v>
          </cell>
          <cell r="H119">
            <v>21268</v>
          </cell>
        </row>
        <row r="120">
          <cell r="B120" t="str">
            <v>21742847534</v>
          </cell>
          <cell r="C120" t="str">
            <v>AF217</v>
          </cell>
          <cell r="D120" t="str">
            <v>CLSD</v>
          </cell>
          <cell r="E120">
            <v>42248</v>
          </cell>
          <cell r="F120">
            <v>140800</v>
          </cell>
          <cell r="G120" t="str">
            <v>TH1</v>
          </cell>
          <cell r="H120">
            <v>21273</v>
          </cell>
        </row>
        <row r="121">
          <cell r="B121" t="str">
            <v>21742847545</v>
          </cell>
          <cell r="C121" t="str">
            <v>AF217</v>
          </cell>
          <cell r="D121" t="str">
            <v>CLSD</v>
          </cell>
          <cell r="E121">
            <v>42248</v>
          </cell>
          <cell r="F121">
            <v>148800</v>
          </cell>
          <cell r="G121" t="str">
            <v>TH1</v>
          </cell>
          <cell r="H121">
            <v>21274</v>
          </cell>
        </row>
        <row r="122">
          <cell r="B122" t="str">
            <v>21742847556</v>
          </cell>
          <cell r="C122" t="str">
            <v>AF217</v>
          </cell>
          <cell r="D122" t="str">
            <v>CLSD</v>
          </cell>
          <cell r="E122">
            <v>42248</v>
          </cell>
          <cell r="F122">
            <v>153600</v>
          </cell>
          <cell r="G122" t="str">
            <v>TH1</v>
          </cell>
          <cell r="H122">
            <v>21275</v>
          </cell>
        </row>
        <row r="123">
          <cell r="B123" t="str">
            <v>21742847560</v>
          </cell>
          <cell r="C123" t="str">
            <v>AF217</v>
          </cell>
          <cell r="D123" t="str">
            <v>CLSD</v>
          </cell>
          <cell r="E123">
            <v>42248</v>
          </cell>
          <cell r="F123">
            <v>138800</v>
          </cell>
          <cell r="G123" t="str">
            <v>TH1</v>
          </cell>
          <cell r="H123">
            <v>21276</v>
          </cell>
        </row>
        <row r="124">
          <cell r="B124" t="str">
            <v>21742847593</v>
          </cell>
          <cell r="C124" t="str">
            <v>AF217</v>
          </cell>
          <cell r="D124" t="str">
            <v>CLSD</v>
          </cell>
          <cell r="E124">
            <v>42248</v>
          </cell>
          <cell r="F124">
            <v>115600</v>
          </cell>
          <cell r="G124" t="str">
            <v>TH1</v>
          </cell>
          <cell r="H124">
            <v>21279</v>
          </cell>
        </row>
        <row r="125">
          <cell r="B125" t="str">
            <v>21742847604</v>
          </cell>
          <cell r="C125" t="str">
            <v>AF217</v>
          </cell>
          <cell r="D125" t="str">
            <v>CLSD</v>
          </cell>
          <cell r="E125">
            <v>42248</v>
          </cell>
          <cell r="F125">
            <v>118492</v>
          </cell>
          <cell r="G125" t="str">
            <v>TH1</v>
          </cell>
          <cell r="H125">
            <v>21280</v>
          </cell>
        </row>
        <row r="126">
          <cell r="B126" t="str">
            <v>21742847652</v>
          </cell>
          <cell r="C126" t="str">
            <v>AF217</v>
          </cell>
          <cell r="D126" t="str">
            <v>CLSD</v>
          </cell>
          <cell r="E126">
            <v>42248</v>
          </cell>
          <cell r="F126">
            <v>33440</v>
          </cell>
          <cell r="G126" t="str">
            <v>TH1</v>
          </cell>
          <cell r="H126">
            <v>21285</v>
          </cell>
        </row>
        <row r="127">
          <cell r="B127" t="str">
            <v>21742847663</v>
          </cell>
          <cell r="C127" t="str">
            <v>AF217</v>
          </cell>
          <cell r="D127" t="str">
            <v>CLSD</v>
          </cell>
          <cell r="E127">
            <v>42248</v>
          </cell>
          <cell r="F127">
            <v>23672</v>
          </cell>
          <cell r="G127" t="str">
            <v>TH1</v>
          </cell>
          <cell r="H127">
            <v>21286</v>
          </cell>
        </row>
        <row r="128">
          <cell r="B128" t="str">
            <v>21742847674</v>
          </cell>
          <cell r="C128" t="str">
            <v>AF217</v>
          </cell>
          <cell r="D128" t="str">
            <v>CLSD</v>
          </cell>
          <cell r="E128">
            <v>42248</v>
          </cell>
          <cell r="F128">
            <v>34320</v>
          </cell>
          <cell r="G128" t="str">
            <v>TH1</v>
          </cell>
          <cell r="H128">
            <v>21287</v>
          </cell>
        </row>
        <row r="129">
          <cell r="B129" t="str">
            <v>21742847685</v>
          </cell>
          <cell r="C129" t="str">
            <v>AF217</v>
          </cell>
          <cell r="D129" t="str">
            <v>CLSD</v>
          </cell>
          <cell r="E129">
            <v>42248</v>
          </cell>
          <cell r="F129">
            <v>32241</v>
          </cell>
          <cell r="G129" t="str">
            <v>TH1</v>
          </cell>
          <cell r="H129">
            <v>21288</v>
          </cell>
        </row>
        <row r="130">
          <cell r="B130" t="str">
            <v>21742847770</v>
          </cell>
          <cell r="C130" t="str">
            <v>AF217</v>
          </cell>
          <cell r="D130" t="str">
            <v>CLSD</v>
          </cell>
          <cell r="E130">
            <v>42248</v>
          </cell>
          <cell r="F130">
            <v>48000</v>
          </cell>
          <cell r="G130" t="str">
            <v>TH1</v>
          </cell>
          <cell r="H130">
            <v>21295</v>
          </cell>
        </row>
        <row r="131">
          <cell r="B131" t="str">
            <v>21742847781</v>
          </cell>
          <cell r="C131" t="str">
            <v>AF217</v>
          </cell>
          <cell r="D131" t="str">
            <v>CLSD</v>
          </cell>
          <cell r="E131">
            <v>42248</v>
          </cell>
          <cell r="F131">
            <v>41200</v>
          </cell>
          <cell r="G131" t="str">
            <v>TH1</v>
          </cell>
          <cell r="H131">
            <v>21296</v>
          </cell>
        </row>
        <row r="132">
          <cell r="B132" t="str">
            <v>21742847873</v>
          </cell>
          <cell r="C132" t="str">
            <v>AF217</v>
          </cell>
          <cell r="D132" t="str">
            <v>CLSD</v>
          </cell>
          <cell r="E132">
            <v>42248</v>
          </cell>
          <cell r="F132">
            <v>73200</v>
          </cell>
          <cell r="G132" t="str">
            <v>TH1</v>
          </cell>
          <cell r="H132">
            <v>21300</v>
          </cell>
        </row>
        <row r="133">
          <cell r="B133" t="str">
            <v>21742847884</v>
          </cell>
          <cell r="C133" t="str">
            <v>AF217</v>
          </cell>
          <cell r="D133" t="str">
            <v>CLSD</v>
          </cell>
          <cell r="E133">
            <v>42248</v>
          </cell>
          <cell r="F133">
            <v>67762</v>
          </cell>
          <cell r="G133" t="str">
            <v>TH1</v>
          </cell>
          <cell r="H133">
            <v>21301</v>
          </cell>
        </row>
        <row r="134">
          <cell r="B134" t="str">
            <v>21742847954</v>
          </cell>
          <cell r="C134" t="str">
            <v>AF217</v>
          </cell>
          <cell r="D134" t="str">
            <v>CLSD</v>
          </cell>
          <cell r="E134">
            <v>42248</v>
          </cell>
          <cell r="F134">
            <v>53680</v>
          </cell>
          <cell r="G134" t="str">
            <v>TH1</v>
          </cell>
          <cell r="H134">
            <v>21304</v>
          </cell>
        </row>
        <row r="135">
          <cell r="B135" t="str">
            <v>21742847965</v>
          </cell>
          <cell r="C135" t="str">
            <v>AF217</v>
          </cell>
          <cell r="D135" t="str">
            <v>CLSD</v>
          </cell>
          <cell r="E135">
            <v>42248</v>
          </cell>
          <cell r="F135">
            <v>62040</v>
          </cell>
          <cell r="G135" t="str">
            <v>TH1</v>
          </cell>
          <cell r="H135">
            <v>21305</v>
          </cell>
        </row>
        <row r="136">
          <cell r="B136" t="str">
            <v>21742848186</v>
          </cell>
          <cell r="C136" t="str">
            <v>AF217</v>
          </cell>
          <cell r="D136" t="str">
            <v>CLSD</v>
          </cell>
          <cell r="E136">
            <v>45901</v>
          </cell>
          <cell r="F136">
            <v>8607</v>
          </cell>
          <cell r="G136" t="str">
            <v>TH1</v>
          </cell>
          <cell r="H136">
            <v>19073</v>
          </cell>
        </row>
        <row r="137">
          <cell r="B137" t="str">
            <v>21742848643</v>
          </cell>
          <cell r="C137" t="str">
            <v>AF217</v>
          </cell>
          <cell r="D137" t="str">
            <v>CLSD</v>
          </cell>
          <cell r="E137">
            <v>44075</v>
          </cell>
          <cell r="F137">
            <v>2337</v>
          </cell>
          <cell r="G137" t="str">
            <v>TH1</v>
          </cell>
          <cell r="H137">
            <v>18799</v>
          </cell>
        </row>
        <row r="138">
          <cell r="B138" t="str">
            <v>21742848654</v>
          </cell>
          <cell r="C138" t="str">
            <v>AF217</v>
          </cell>
          <cell r="D138" t="str">
            <v>CLSD</v>
          </cell>
          <cell r="E138">
            <v>44805</v>
          </cell>
          <cell r="F138">
            <v>14345</v>
          </cell>
          <cell r="G138" t="str">
            <v>TH1</v>
          </cell>
          <cell r="H138">
            <v>19537</v>
          </cell>
        </row>
        <row r="139">
          <cell r="B139" t="str">
            <v>21742848676</v>
          </cell>
          <cell r="C139" t="str">
            <v>AF217</v>
          </cell>
          <cell r="D139" t="str">
            <v>CLSD</v>
          </cell>
          <cell r="E139">
            <v>45170</v>
          </cell>
          <cell r="F139">
            <v>10048</v>
          </cell>
          <cell r="G139" t="str">
            <v>TH1</v>
          </cell>
          <cell r="H139">
            <v>18969</v>
          </cell>
        </row>
        <row r="140">
          <cell r="B140" t="str">
            <v>21742848680</v>
          </cell>
          <cell r="C140" t="str">
            <v>AF217</v>
          </cell>
          <cell r="D140" t="str">
            <v>CLSD</v>
          </cell>
          <cell r="E140">
            <v>46266</v>
          </cell>
          <cell r="F140">
            <v>6797</v>
          </cell>
          <cell r="G140" t="str">
            <v>TH1</v>
          </cell>
          <cell r="H140">
            <v>18970</v>
          </cell>
        </row>
        <row r="141">
          <cell r="B141" t="str">
            <v>21742848691</v>
          </cell>
          <cell r="C141" t="str">
            <v>AF217</v>
          </cell>
          <cell r="D141" t="str">
            <v>CLSD</v>
          </cell>
          <cell r="E141">
            <v>44805</v>
          </cell>
          <cell r="F141">
            <v>2066</v>
          </cell>
          <cell r="G141" t="str">
            <v>TH1</v>
          </cell>
          <cell r="H141">
            <v>19538</v>
          </cell>
        </row>
        <row r="142">
          <cell r="B142" t="str">
            <v>21742848735</v>
          </cell>
          <cell r="C142" t="str">
            <v>AF217</v>
          </cell>
          <cell r="D142" t="str">
            <v>CLSD</v>
          </cell>
          <cell r="E142">
            <v>41518</v>
          </cell>
          <cell r="F142">
            <v>1795</v>
          </cell>
          <cell r="G142" t="str">
            <v>TH1</v>
          </cell>
          <cell r="H142">
            <v>18028</v>
          </cell>
        </row>
        <row r="143">
          <cell r="B143" t="str">
            <v>21742848746</v>
          </cell>
          <cell r="C143" t="str">
            <v>AF217</v>
          </cell>
          <cell r="D143" t="str">
            <v>CLSD</v>
          </cell>
          <cell r="E143">
            <v>43344</v>
          </cell>
          <cell r="F143">
            <v>7200</v>
          </cell>
          <cell r="G143" t="str">
            <v>TH1</v>
          </cell>
          <cell r="H143">
            <v>18480</v>
          </cell>
        </row>
        <row r="144">
          <cell r="B144" t="str">
            <v>21742848982</v>
          </cell>
          <cell r="C144" t="str">
            <v>AF217</v>
          </cell>
          <cell r="D144" t="str">
            <v>CLSD</v>
          </cell>
          <cell r="E144">
            <v>36900</v>
          </cell>
          <cell r="F144">
            <v>3150</v>
          </cell>
          <cell r="G144" t="str">
            <v>TH1</v>
          </cell>
          <cell r="H144">
            <v>17291</v>
          </cell>
        </row>
        <row r="145">
          <cell r="B145" t="str">
            <v>21742848993</v>
          </cell>
          <cell r="C145" t="str">
            <v>AF217</v>
          </cell>
          <cell r="D145" t="str">
            <v>CLSD</v>
          </cell>
          <cell r="E145">
            <v>36931</v>
          </cell>
          <cell r="F145">
            <v>5039</v>
          </cell>
          <cell r="G145" t="str">
            <v>TH1</v>
          </cell>
          <cell r="H145">
            <v>17630</v>
          </cell>
        </row>
        <row r="146">
          <cell r="B146" t="str">
            <v>21743168300</v>
          </cell>
          <cell r="C146" t="str">
            <v>AF217</v>
          </cell>
          <cell r="D146" t="str">
            <v>CLSD</v>
          </cell>
          <cell r="E146">
            <v>36900</v>
          </cell>
          <cell r="F146">
            <v>11000</v>
          </cell>
          <cell r="G146" t="str">
            <v>TH1</v>
          </cell>
          <cell r="H146">
            <v>18971</v>
          </cell>
        </row>
        <row r="147">
          <cell r="B147" t="str">
            <v>21743168311</v>
          </cell>
          <cell r="C147" t="str">
            <v>AF217</v>
          </cell>
          <cell r="D147" t="str">
            <v>CLSD</v>
          </cell>
          <cell r="E147">
            <v>36931</v>
          </cell>
          <cell r="F147">
            <v>11200</v>
          </cell>
          <cell r="G147" t="str">
            <v>TH1</v>
          </cell>
          <cell r="H147">
            <v>18972</v>
          </cell>
        </row>
        <row r="148">
          <cell r="B148" t="str">
            <v>21743168322</v>
          </cell>
          <cell r="C148" t="str">
            <v>AF217</v>
          </cell>
          <cell r="D148" t="str">
            <v>CLSD</v>
          </cell>
          <cell r="E148">
            <v>36959</v>
          </cell>
          <cell r="F148">
            <v>11100</v>
          </cell>
          <cell r="G148" t="str">
            <v>TH1</v>
          </cell>
          <cell r="H148">
            <v>18973</v>
          </cell>
        </row>
        <row r="149">
          <cell r="B149" t="str">
            <v>21743168333</v>
          </cell>
          <cell r="C149" t="str">
            <v>AF217</v>
          </cell>
          <cell r="D149" t="str">
            <v>CLSD</v>
          </cell>
          <cell r="E149">
            <v>36990</v>
          </cell>
          <cell r="F149">
            <v>11000</v>
          </cell>
          <cell r="G149" t="str">
            <v>TH1</v>
          </cell>
          <cell r="H149">
            <v>18974</v>
          </cell>
        </row>
        <row r="150">
          <cell r="B150" t="str">
            <v>21743168344</v>
          </cell>
          <cell r="C150" t="str">
            <v>AF217</v>
          </cell>
          <cell r="D150" t="str">
            <v>CLSD</v>
          </cell>
          <cell r="E150">
            <v>37020</v>
          </cell>
          <cell r="F150">
            <v>11100</v>
          </cell>
          <cell r="G150" t="str">
            <v>TH1</v>
          </cell>
          <cell r="H150">
            <v>18975</v>
          </cell>
        </row>
        <row r="151">
          <cell r="B151" t="str">
            <v>21743168355</v>
          </cell>
          <cell r="C151" t="str">
            <v>AF217</v>
          </cell>
          <cell r="D151" t="str">
            <v>CLSD</v>
          </cell>
          <cell r="E151">
            <v>37051</v>
          </cell>
          <cell r="F151">
            <v>11000</v>
          </cell>
          <cell r="G151" t="str">
            <v>TH1</v>
          </cell>
          <cell r="H151">
            <v>18976</v>
          </cell>
        </row>
        <row r="152">
          <cell r="B152" t="str">
            <v>21743168366</v>
          </cell>
          <cell r="C152" t="str">
            <v>AF217</v>
          </cell>
          <cell r="D152" t="str">
            <v>CLSD</v>
          </cell>
          <cell r="E152">
            <v>37081</v>
          </cell>
          <cell r="F152">
            <v>11100</v>
          </cell>
          <cell r="G152" t="str">
            <v>TH1</v>
          </cell>
          <cell r="H152">
            <v>18977</v>
          </cell>
        </row>
        <row r="153">
          <cell r="B153" t="str">
            <v>21743168370</v>
          </cell>
          <cell r="C153" t="str">
            <v>AF217</v>
          </cell>
          <cell r="D153" t="str">
            <v>CLSD</v>
          </cell>
          <cell r="E153">
            <v>37112</v>
          </cell>
          <cell r="F153">
            <v>11200</v>
          </cell>
          <cell r="G153" t="str">
            <v>TH1</v>
          </cell>
          <cell r="H153">
            <v>18978</v>
          </cell>
        </row>
        <row r="154">
          <cell r="B154" t="str">
            <v>21743168381</v>
          </cell>
          <cell r="C154" t="str">
            <v>AF217</v>
          </cell>
          <cell r="D154" t="str">
            <v>CLSD</v>
          </cell>
          <cell r="E154">
            <v>37143</v>
          </cell>
          <cell r="F154">
            <v>11200</v>
          </cell>
          <cell r="G154" t="str">
            <v>TH1</v>
          </cell>
          <cell r="H154">
            <v>18979</v>
          </cell>
        </row>
        <row r="155">
          <cell r="B155" t="str">
            <v>21743168392</v>
          </cell>
          <cell r="C155" t="str">
            <v>AF217</v>
          </cell>
          <cell r="D155" t="str">
            <v>CLSD</v>
          </cell>
          <cell r="E155">
            <v>37173</v>
          </cell>
          <cell r="F155">
            <v>11200</v>
          </cell>
          <cell r="G155" t="str">
            <v>TH1</v>
          </cell>
          <cell r="H155">
            <v>18980</v>
          </cell>
        </row>
        <row r="156">
          <cell r="B156" t="str">
            <v>21743168403</v>
          </cell>
          <cell r="C156" t="str">
            <v>AF217</v>
          </cell>
          <cell r="D156" t="str">
            <v>CLSD</v>
          </cell>
          <cell r="E156">
            <v>37204</v>
          </cell>
          <cell r="F156">
            <v>11000</v>
          </cell>
          <cell r="G156" t="str">
            <v>TH1</v>
          </cell>
          <cell r="H156">
            <v>18981</v>
          </cell>
        </row>
        <row r="157">
          <cell r="B157" t="str">
            <v>21743168414</v>
          </cell>
          <cell r="C157" t="str">
            <v>AF217</v>
          </cell>
          <cell r="D157" t="str">
            <v>CLSD</v>
          </cell>
          <cell r="E157">
            <v>37234</v>
          </cell>
          <cell r="F157">
            <v>11000</v>
          </cell>
          <cell r="G157" t="str">
            <v>TH1</v>
          </cell>
          <cell r="H157">
            <v>18982</v>
          </cell>
        </row>
        <row r="158">
          <cell r="B158" t="str">
            <v>21743168425</v>
          </cell>
          <cell r="C158" t="str">
            <v>AF217</v>
          </cell>
          <cell r="D158" t="str">
            <v>CLSD</v>
          </cell>
          <cell r="E158">
            <v>41518</v>
          </cell>
          <cell r="F158">
            <v>12600</v>
          </cell>
          <cell r="G158" t="str">
            <v>TH1</v>
          </cell>
          <cell r="H158">
            <v>18983</v>
          </cell>
        </row>
        <row r="159">
          <cell r="B159" t="str">
            <v>21743168436</v>
          </cell>
          <cell r="C159" t="str">
            <v>AF217</v>
          </cell>
          <cell r="D159" t="str">
            <v>CLSD</v>
          </cell>
          <cell r="E159">
            <v>41883</v>
          </cell>
          <cell r="F159">
            <v>11100</v>
          </cell>
          <cell r="G159" t="str">
            <v>TH1</v>
          </cell>
          <cell r="H159">
            <v>18984</v>
          </cell>
        </row>
        <row r="160">
          <cell r="B160" t="str">
            <v>21743168440</v>
          </cell>
          <cell r="C160" t="str">
            <v>AF217</v>
          </cell>
          <cell r="D160" t="str">
            <v>CLSD</v>
          </cell>
          <cell r="E160">
            <v>42248</v>
          </cell>
          <cell r="F160">
            <v>11100</v>
          </cell>
          <cell r="G160" t="str">
            <v>TH1</v>
          </cell>
          <cell r="H160">
            <v>18985</v>
          </cell>
        </row>
        <row r="161">
          <cell r="B161" t="str">
            <v>21743168451</v>
          </cell>
          <cell r="C161" t="str">
            <v>AF217</v>
          </cell>
          <cell r="D161" t="str">
            <v>CLSD</v>
          </cell>
          <cell r="E161">
            <v>42614</v>
          </cell>
          <cell r="F161">
            <v>11200</v>
          </cell>
          <cell r="G161" t="str">
            <v>TH1</v>
          </cell>
          <cell r="H161">
            <v>18986</v>
          </cell>
        </row>
        <row r="162">
          <cell r="B162" t="str">
            <v>21743168462</v>
          </cell>
          <cell r="C162" t="str">
            <v>AF217</v>
          </cell>
          <cell r="D162" t="str">
            <v>CLSD</v>
          </cell>
          <cell r="E162">
            <v>42979</v>
          </cell>
          <cell r="F162">
            <v>11100</v>
          </cell>
          <cell r="G162" t="str">
            <v>TH1</v>
          </cell>
          <cell r="H162">
            <v>20598</v>
          </cell>
        </row>
        <row r="163">
          <cell r="B163" t="str">
            <v>21743168473</v>
          </cell>
          <cell r="C163" t="str">
            <v>AF217</v>
          </cell>
          <cell r="D163" t="str">
            <v>CLSD</v>
          </cell>
          <cell r="E163">
            <v>43344</v>
          </cell>
          <cell r="F163">
            <v>11100</v>
          </cell>
          <cell r="G163" t="str">
            <v>TH1</v>
          </cell>
          <cell r="H163">
            <v>20599</v>
          </cell>
        </row>
        <row r="164">
          <cell r="B164" t="str">
            <v>21743168484</v>
          </cell>
          <cell r="C164" t="str">
            <v>AF217</v>
          </cell>
          <cell r="D164" t="str">
            <v>CLSD</v>
          </cell>
          <cell r="E164">
            <v>42248</v>
          </cell>
          <cell r="F164">
            <v>11000</v>
          </cell>
          <cell r="G164" t="str">
            <v>TH1</v>
          </cell>
          <cell r="H164">
            <v>21315</v>
          </cell>
        </row>
        <row r="165">
          <cell r="B165" t="str">
            <v>21743168495</v>
          </cell>
          <cell r="C165" t="str">
            <v>AF217</v>
          </cell>
          <cell r="D165" t="str">
            <v>CLSD</v>
          </cell>
          <cell r="E165">
            <v>44075</v>
          </cell>
          <cell r="F165">
            <v>11000</v>
          </cell>
          <cell r="G165" t="str">
            <v>TH1</v>
          </cell>
          <cell r="H165">
            <v>20600</v>
          </cell>
        </row>
        <row r="166">
          <cell r="B166" t="str">
            <v>21743168506</v>
          </cell>
          <cell r="C166" t="str">
            <v>AF217</v>
          </cell>
          <cell r="D166" t="str">
            <v>CLSD</v>
          </cell>
          <cell r="E166">
            <v>44440</v>
          </cell>
          <cell r="F166">
            <v>11400</v>
          </cell>
          <cell r="G166" t="str">
            <v>TH1</v>
          </cell>
          <cell r="H166">
            <v>20601</v>
          </cell>
        </row>
        <row r="167">
          <cell r="B167" t="str">
            <v>21743168510</v>
          </cell>
          <cell r="C167" t="str">
            <v>AF217</v>
          </cell>
          <cell r="D167" t="str">
            <v>CLSD</v>
          </cell>
          <cell r="E167">
            <v>44805</v>
          </cell>
          <cell r="F167">
            <v>11000</v>
          </cell>
          <cell r="G167" t="str">
            <v>TH1</v>
          </cell>
          <cell r="H167">
            <v>20602</v>
          </cell>
        </row>
        <row r="168">
          <cell r="B168" t="str">
            <v>21743168521</v>
          </cell>
          <cell r="C168" t="str">
            <v>AF217</v>
          </cell>
          <cell r="D168" t="str">
            <v>CLSD</v>
          </cell>
          <cell r="E168">
            <v>45170</v>
          </cell>
          <cell r="F168">
            <v>11200</v>
          </cell>
          <cell r="G168" t="str">
            <v>TH1</v>
          </cell>
          <cell r="H168">
            <v>20603</v>
          </cell>
        </row>
        <row r="169">
          <cell r="B169" t="str">
            <v>21743168532</v>
          </cell>
          <cell r="C169" t="str">
            <v>AF217</v>
          </cell>
          <cell r="D169" t="str">
            <v>CLSD</v>
          </cell>
          <cell r="E169">
            <v>45536</v>
          </cell>
          <cell r="F169">
            <v>9350</v>
          </cell>
          <cell r="G169" t="str">
            <v>TH1</v>
          </cell>
          <cell r="H169">
            <v>20604</v>
          </cell>
        </row>
        <row r="170">
          <cell r="B170" t="str">
            <v>21743168543</v>
          </cell>
          <cell r="C170" t="str">
            <v>AF217</v>
          </cell>
          <cell r="D170" t="str">
            <v>CLSD</v>
          </cell>
          <cell r="E170">
            <v>45901</v>
          </cell>
          <cell r="F170">
            <v>11100</v>
          </cell>
          <cell r="G170" t="str">
            <v>TH1</v>
          </cell>
          <cell r="H170">
            <v>20605</v>
          </cell>
        </row>
        <row r="171">
          <cell r="B171" t="str">
            <v>21743168554</v>
          </cell>
          <cell r="C171" t="str">
            <v>AF217</v>
          </cell>
          <cell r="D171" t="str">
            <v>CLSD</v>
          </cell>
          <cell r="E171">
            <v>46266</v>
          </cell>
          <cell r="F171">
            <v>11000</v>
          </cell>
          <cell r="G171" t="str">
            <v>TH1</v>
          </cell>
          <cell r="H171">
            <v>20606</v>
          </cell>
        </row>
        <row r="172">
          <cell r="B172" t="str">
            <v>21743168565</v>
          </cell>
          <cell r="C172" t="str">
            <v>AF217</v>
          </cell>
          <cell r="D172" t="str">
            <v>CLSD</v>
          </cell>
          <cell r="E172">
            <v>46631</v>
          </cell>
          <cell r="F172">
            <v>13000</v>
          </cell>
          <cell r="G172" t="str">
            <v>TH1</v>
          </cell>
          <cell r="H172">
            <v>20607</v>
          </cell>
        </row>
        <row r="173">
          <cell r="B173" t="str">
            <v>21743168576</v>
          </cell>
          <cell r="C173" t="str">
            <v>AF217</v>
          </cell>
          <cell r="D173" t="str">
            <v>CLSD</v>
          </cell>
          <cell r="E173">
            <v>46997</v>
          </cell>
          <cell r="F173">
            <v>11100</v>
          </cell>
          <cell r="G173" t="str">
            <v>TH1</v>
          </cell>
          <cell r="H173">
            <v>20608</v>
          </cell>
        </row>
        <row r="174">
          <cell r="B174" t="str">
            <v>21743168580</v>
          </cell>
          <cell r="C174" t="str">
            <v>AF217</v>
          </cell>
          <cell r="D174" t="str">
            <v>CLSD</v>
          </cell>
          <cell r="E174">
            <v>47362</v>
          </cell>
          <cell r="F174">
            <v>11500</v>
          </cell>
          <cell r="G174" t="str">
            <v>TH1</v>
          </cell>
          <cell r="H174">
            <v>20609</v>
          </cell>
        </row>
        <row r="175">
          <cell r="B175" t="str">
            <v>21743168591</v>
          </cell>
          <cell r="C175" t="str">
            <v>AF217</v>
          </cell>
          <cell r="D175" t="str">
            <v>CLSD</v>
          </cell>
          <cell r="E175">
            <v>11202</v>
          </cell>
          <cell r="F175">
            <v>15200</v>
          </cell>
          <cell r="G175" t="str">
            <v>TH1</v>
          </cell>
          <cell r="H175">
            <v>20610</v>
          </cell>
        </row>
        <row r="176">
          <cell r="B176" t="str">
            <v>21743168602</v>
          </cell>
          <cell r="C176" t="str">
            <v>AF217</v>
          </cell>
          <cell r="D176" t="str">
            <v>CLSD</v>
          </cell>
          <cell r="E176">
            <v>37051</v>
          </cell>
          <cell r="F176">
            <v>3150</v>
          </cell>
          <cell r="G176" t="str">
            <v>TH1</v>
          </cell>
          <cell r="H176">
            <v>17761</v>
          </cell>
        </row>
        <row r="177">
          <cell r="B177" t="str">
            <v>21743168613</v>
          </cell>
          <cell r="C177" t="str">
            <v>AF217</v>
          </cell>
          <cell r="D177" t="str">
            <v>CLSD</v>
          </cell>
          <cell r="E177">
            <v>37081</v>
          </cell>
          <cell r="F177">
            <v>2016</v>
          </cell>
          <cell r="G177" t="str">
            <v>TH1</v>
          </cell>
          <cell r="H177">
            <v>17762</v>
          </cell>
        </row>
        <row r="178">
          <cell r="B178" t="str">
            <v>21743168624</v>
          </cell>
          <cell r="C178" t="str">
            <v>AF217</v>
          </cell>
          <cell r="D178" t="str">
            <v>CLSD</v>
          </cell>
          <cell r="E178">
            <v>37112</v>
          </cell>
          <cell r="F178">
            <v>19570</v>
          </cell>
          <cell r="G178" t="str">
            <v>TH1</v>
          </cell>
          <cell r="H178">
            <v>17763</v>
          </cell>
        </row>
        <row r="179">
          <cell r="B179" t="str">
            <v>21743168635</v>
          </cell>
          <cell r="C179" t="str">
            <v>AF217</v>
          </cell>
          <cell r="D179" t="str">
            <v>CLSD</v>
          </cell>
          <cell r="E179">
            <v>37081</v>
          </cell>
          <cell r="F179">
            <v>4927</v>
          </cell>
          <cell r="G179" t="str">
            <v>TH1</v>
          </cell>
          <cell r="H179">
            <v>17631</v>
          </cell>
        </row>
        <row r="180">
          <cell r="B180" t="str">
            <v>21743168646</v>
          </cell>
          <cell r="C180" t="str">
            <v>AF217</v>
          </cell>
          <cell r="D180" t="str">
            <v>CLSD</v>
          </cell>
          <cell r="E180">
            <v>37081</v>
          </cell>
          <cell r="F180">
            <v>12825</v>
          </cell>
          <cell r="G180" t="str">
            <v>TH1</v>
          </cell>
          <cell r="H180">
            <v>17764</v>
          </cell>
        </row>
        <row r="181">
          <cell r="B181" t="str">
            <v>21743168650</v>
          </cell>
          <cell r="C181" t="str">
            <v>AF217</v>
          </cell>
          <cell r="D181" t="str">
            <v>CLSD</v>
          </cell>
          <cell r="E181">
            <v>37051</v>
          </cell>
          <cell r="F181">
            <v>960</v>
          </cell>
          <cell r="G181" t="str">
            <v>TH1</v>
          </cell>
          <cell r="H181">
            <v>17632</v>
          </cell>
        </row>
        <row r="182">
          <cell r="B182" t="str">
            <v>21743168661</v>
          </cell>
          <cell r="C182" t="str">
            <v>AF217</v>
          </cell>
          <cell r="D182" t="str">
            <v>CLSD</v>
          </cell>
          <cell r="E182">
            <v>37081</v>
          </cell>
          <cell r="F182">
            <v>1380</v>
          </cell>
          <cell r="G182" t="str">
            <v>TH1</v>
          </cell>
          <cell r="H182">
            <v>17633</v>
          </cell>
        </row>
        <row r="183">
          <cell r="B183" t="str">
            <v>21743168672</v>
          </cell>
          <cell r="C183" t="str">
            <v>AF217</v>
          </cell>
          <cell r="D183" t="str">
            <v>CLSD</v>
          </cell>
          <cell r="E183">
            <v>37143</v>
          </cell>
          <cell r="F183">
            <v>5225</v>
          </cell>
          <cell r="G183" t="str">
            <v>TH1</v>
          </cell>
          <cell r="H183">
            <v>17886</v>
          </cell>
        </row>
        <row r="184">
          <cell r="B184" t="str">
            <v>21743168683</v>
          </cell>
          <cell r="C184" t="str">
            <v>AF217</v>
          </cell>
          <cell r="D184" t="str">
            <v>CLSD</v>
          </cell>
          <cell r="E184">
            <v>37143</v>
          </cell>
          <cell r="F184">
            <v>11550</v>
          </cell>
          <cell r="G184" t="str">
            <v>TH1</v>
          </cell>
          <cell r="H184">
            <v>17887</v>
          </cell>
        </row>
        <row r="185">
          <cell r="B185" t="str">
            <v>21743168694</v>
          </cell>
          <cell r="C185" t="str">
            <v>AF217</v>
          </cell>
          <cell r="D185" t="str">
            <v>CLSD</v>
          </cell>
          <cell r="E185">
            <v>37204</v>
          </cell>
          <cell r="F185">
            <v>16416</v>
          </cell>
          <cell r="G185" t="str">
            <v>TH1</v>
          </cell>
          <cell r="H185">
            <v>18183</v>
          </cell>
        </row>
        <row r="186">
          <cell r="B186" t="str">
            <v>21743168705</v>
          </cell>
          <cell r="C186" t="str">
            <v>AF217</v>
          </cell>
          <cell r="D186" t="str">
            <v>CLSD</v>
          </cell>
          <cell r="E186">
            <v>37204</v>
          </cell>
          <cell r="F186">
            <v>5280</v>
          </cell>
          <cell r="G186" t="str">
            <v>TH1</v>
          </cell>
          <cell r="H186">
            <v>17888</v>
          </cell>
        </row>
        <row r="187">
          <cell r="B187" t="str">
            <v>21743168716</v>
          </cell>
          <cell r="C187" t="str">
            <v>AF217</v>
          </cell>
          <cell r="D187" t="str">
            <v>CLSD</v>
          </cell>
          <cell r="E187">
            <v>37204</v>
          </cell>
          <cell r="F187">
            <v>712</v>
          </cell>
          <cell r="G187" t="str">
            <v>TH1</v>
          </cell>
          <cell r="H187">
            <v>17889</v>
          </cell>
        </row>
        <row r="188">
          <cell r="B188" t="str">
            <v>21743168720</v>
          </cell>
          <cell r="C188" t="str">
            <v>AF217</v>
          </cell>
          <cell r="D188" t="str">
            <v>CLSD</v>
          </cell>
          <cell r="E188">
            <v>41518</v>
          </cell>
          <cell r="F188">
            <v>11115</v>
          </cell>
          <cell r="G188" t="str">
            <v>TH1</v>
          </cell>
          <cell r="H188">
            <v>18029</v>
          </cell>
        </row>
        <row r="189">
          <cell r="B189" t="str">
            <v>21743168731</v>
          </cell>
          <cell r="C189" t="str">
            <v>AF217</v>
          </cell>
          <cell r="D189" t="str">
            <v>CLSD</v>
          </cell>
          <cell r="E189">
            <v>37234</v>
          </cell>
          <cell r="F189">
            <v>30000</v>
          </cell>
          <cell r="G189" t="str">
            <v>TH1</v>
          </cell>
          <cell r="H189">
            <v>18674</v>
          </cell>
        </row>
        <row r="190">
          <cell r="B190" t="str">
            <v>21743168742</v>
          </cell>
          <cell r="C190" t="str">
            <v>AF217</v>
          </cell>
          <cell r="D190" t="str">
            <v>CLSD</v>
          </cell>
          <cell r="E190">
            <v>37234</v>
          </cell>
          <cell r="F190">
            <v>855</v>
          </cell>
          <cell r="G190" t="str">
            <v>TH1</v>
          </cell>
          <cell r="H190">
            <v>17890</v>
          </cell>
        </row>
        <row r="191">
          <cell r="B191" t="str">
            <v>21743168753</v>
          </cell>
          <cell r="C191" t="str">
            <v>AF217</v>
          </cell>
          <cell r="D191" t="str">
            <v>CLSD</v>
          </cell>
          <cell r="E191">
            <v>37234</v>
          </cell>
          <cell r="F191">
            <v>1227</v>
          </cell>
          <cell r="G191" t="str">
            <v>TH1</v>
          </cell>
          <cell r="H191">
            <v>18184</v>
          </cell>
        </row>
        <row r="192">
          <cell r="B192" t="str">
            <v>21743168764</v>
          </cell>
          <cell r="C192" t="str">
            <v>AF217</v>
          </cell>
          <cell r="D192" t="str">
            <v>CLSD</v>
          </cell>
          <cell r="E192">
            <v>41883</v>
          </cell>
          <cell r="F192">
            <v>5168</v>
          </cell>
          <cell r="G192" t="str">
            <v>TH1</v>
          </cell>
          <cell r="H192">
            <v>18030</v>
          </cell>
        </row>
        <row r="193">
          <cell r="B193" t="str">
            <v>21743168775</v>
          </cell>
          <cell r="C193" t="str">
            <v>AF217</v>
          </cell>
          <cell r="D193" t="str">
            <v>CLSD</v>
          </cell>
          <cell r="E193">
            <v>41518</v>
          </cell>
          <cell r="F193">
            <v>665</v>
          </cell>
          <cell r="G193" t="str">
            <v>TH1</v>
          </cell>
          <cell r="H193">
            <v>18031</v>
          </cell>
        </row>
        <row r="194">
          <cell r="B194" t="str">
            <v>21743168786</v>
          </cell>
          <cell r="C194" t="str">
            <v>AF217</v>
          </cell>
          <cell r="D194" t="str">
            <v>CLSD</v>
          </cell>
          <cell r="E194">
            <v>41883</v>
          </cell>
          <cell r="F194">
            <v>8300</v>
          </cell>
          <cell r="G194" t="str">
            <v>TH1</v>
          </cell>
          <cell r="H194">
            <v>18032</v>
          </cell>
        </row>
        <row r="195">
          <cell r="B195" t="str">
            <v>21743168790</v>
          </cell>
          <cell r="C195" t="str">
            <v>AF217</v>
          </cell>
          <cell r="D195" t="str">
            <v>CLSD</v>
          </cell>
          <cell r="E195">
            <v>41883</v>
          </cell>
          <cell r="F195">
            <v>1068</v>
          </cell>
          <cell r="G195" t="str">
            <v>TH1</v>
          </cell>
          <cell r="H195">
            <v>18326</v>
          </cell>
        </row>
        <row r="196">
          <cell r="B196" t="str">
            <v>21743168801</v>
          </cell>
          <cell r="C196" t="str">
            <v>AF217</v>
          </cell>
          <cell r="D196" t="str">
            <v>CLSD</v>
          </cell>
          <cell r="E196">
            <v>46997</v>
          </cell>
          <cell r="F196">
            <v>41469</v>
          </cell>
          <cell r="G196" t="str">
            <v>TH1</v>
          </cell>
          <cell r="H196">
            <v>19914</v>
          </cell>
        </row>
        <row r="197">
          <cell r="B197" t="str">
            <v>21743168812</v>
          </cell>
          <cell r="C197" t="str">
            <v>AF217</v>
          </cell>
          <cell r="D197" t="str">
            <v>CLSD</v>
          </cell>
          <cell r="E197">
            <v>45901</v>
          </cell>
          <cell r="F197">
            <v>1159</v>
          </cell>
          <cell r="G197" t="str">
            <v>TH1</v>
          </cell>
          <cell r="H197">
            <v>18987</v>
          </cell>
        </row>
        <row r="198">
          <cell r="B198" t="str">
            <v>21743168823</v>
          </cell>
          <cell r="C198" t="str">
            <v>AF217</v>
          </cell>
          <cell r="D198" t="str">
            <v>CLSD</v>
          </cell>
          <cell r="E198">
            <v>46266</v>
          </cell>
          <cell r="F198">
            <v>2650</v>
          </cell>
          <cell r="G198" t="str">
            <v>TH1</v>
          </cell>
          <cell r="H198">
            <v>18988</v>
          </cell>
        </row>
        <row r="199">
          <cell r="B199" t="str">
            <v>21743168834</v>
          </cell>
          <cell r="C199" t="str">
            <v>AF217</v>
          </cell>
          <cell r="D199" t="str">
            <v>CLSD</v>
          </cell>
          <cell r="E199">
            <v>46631</v>
          </cell>
          <cell r="F199">
            <v>4920</v>
          </cell>
          <cell r="G199" t="str">
            <v>TH1</v>
          </cell>
          <cell r="H199">
            <v>19177</v>
          </cell>
        </row>
        <row r="200">
          <cell r="B200" t="str">
            <v>21743168856</v>
          </cell>
          <cell r="C200" t="str">
            <v>AF217</v>
          </cell>
          <cell r="D200" t="str">
            <v>CLSD</v>
          </cell>
          <cell r="E200">
            <v>41883</v>
          </cell>
          <cell r="F200">
            <v>3105</v>
          </cell>
          <cell r="G200" t="str">
            <v>TH1</v>
          </cell>
          <cell r="H200">
            <v>18327</v>
          </cell>
        </row>
        <row r="201">
          <cell r="B201" t="str">
            <v>21743168860</v>
          </cell>
          <cell r="C201" t="str">
            <v>AF217</v>
          </cell>
          <cell r="D201" t="str">
            <v>CLSD</v>
          </cell>
          <cell r="E201">
            <v>42614</v>
          </cell>
          <cell r="F201">
            <v>2400</v>
          </cell>
          <cell r="G201" t="str">
            <v>TH1</v>
          </cell>
          <cell r="H201">
            <v>18481</v>
          </cell>
        </row>
        <row r="202">
          <cell r="B202" t="str">
            <v>21743168871</v>
          </cell>
          <cell r="C202" t="str">
            <v>AF217</v>
          </cell>
          <cell r="D202" t="str">
            <v>CLSD</v>
          </cell>
          <cell r="E202">
            <v>42979</v>
          </cell>
          <cell r="F202">
            <v>21750</v>
          </cell>
          <cell r="G202" t="str">
            <v>TH1</v>
          </cell>
          <cell r="H202">
            <v>19539</v>
          </cell>
        </row>
        <row r="203">
          <cell r="B203" t="str">
            <v>21743168882</v>
          </cell>
          <cell r="C203" t="str">
            <v>AF217</v>
          </cell>
          <cell r="D203" t="str">
            <v>CLSD</v>
          </cell>
          <cell r="E203">
            <v>43344</v>
          </cell>
          <cell r="F203">
            <v>13650</v>
          </cell>
          <cell r="G203" t="str">
            <v>TH1</v>
          </cell>
          <cell r="H203">
            <v>18482</v>
          </cell>
        </row>
        <row r="204">
          <cell r="B204" t="str">
            <v>21743168893</v>
          </cell>
          <cell r="C204" t="str">
            <v>AF217</v>
          </cell>
          <cell r="D204" t="str">
            <v>CLSD</v>
          </cell>
          <cell r="E204">
            <v>43344</v>
          </cell>
          <cell r="F204">
            <v>5168</v>
          </cell>
          <cell r="G204" t="str">
            <v>TH1</v>
          </cell>
          <cell r="H204">
            <v>18483</v>
          </cell>
        </row>
        <row r="205">
          <cell r="B205" t="str">
            <v>21743168904</v>
          </cell>
          <cell r="C205" t="str">
            <v>AF217</v>
          </cell>
          <cell r="D205" t="str">
            <v>CLSD</v>
          </cell>
          <cell r="E205">
            <v>43344</v>
          </cell>
          <cell r="F205">
            <v>997</v>
          </cell>
          <cell r="G205" t="str">
            <v>TH1</v>
          </cell>
          <cell r="H205">
            <v>18484</v>
          </cell>
        </row>
        <row r="206">
          <cell r="B206" t="str">
            <v>21743168915</v>
          </cell>
          <cell r="C206" t="str">
            <v>AF217</v>
          </cell>
          <cell r="D206" t="str">
            <v>CLSD</v>
          </cell>
          <cell r="E206">
            <v>44075</v>
          </cell>
          <cell r="F206">
            <v>9614</v>
          </cell>
          <cell r="G206" t="str">
            <v>TH1</v>
          </cell>
          <cell r="H206">
            <v>18800</v>
          </cell>
        </row>
        <row r="207">
          <cell r="B207" t="str">
            <v>21743168926</v>
          </cell>
          <cell r="C207" t="str">
            <v>AF217</v>
          </cell>
          <cell r="D207" t="str">
            <v>CLSD</v>
          </cell>
          <cell r="E207">
            <v>43709</v>
          </cell>
          <cell r="F207">
            <v>38095</v>
          </cell>
          <cell r="G207" t="str">
            <v>TH1</v>
          </cell>
          <cell r="H207">
            <v>18675</v>
          </cell>
        </row>
        <row r="208">
          <cell r="B208" t="str">
            <v>21743168930</v>
          </cell>
          <cell r="C208" t="str">
            <v>AF217</v>
          </cell>
          <cell r="D208" t="str">
            <v>CLSD</v>
          </cell>
          <cell r="E208">
            <v>44075</v>
          </cell>
          <cell r="F208">
            <v>2723</v>
          </cell>
          <cell r="G208" t="str">
            <v>TH1</v>
          </cell>
          <cell r="H208">
            <v>18676</v>
          </cell>
        </row>
        <row r="209">
          <cell r="B209" t="str">
            <v>21743168941</v>
          </cell>
          <cell r="C209" t="str">
            <v>AF217</v>
          </cell>
          <cell r="D209" t="str">
            <v>CLSD</v>
          </cell>
          <cell r="E209">
            <v>44440</v>
          </cell>
          <cell r="F209">
            <v>3364</v>
          </cell>
          <cell r="G209" t="str">
            <v>TH1</v>
          </cell>
          <cell r="H209">
            <v>18801</v>
          </cell>
        </row>
        <row r="210">
          <cell r="B210" t="str">
            <v>21743168952</v>
          </cell>
          <cell r="C210" t="str">
            <v>AF217</v>
          </cell>
          <cell r="D210" t="str">
            <v>CLSD</v>
          </cell>
          <cell r="E210">
            <v>44075</v>
          </cell>
          <cell r="F210">
            <v>25350</v>
          </cell>
          <cell r="G210" t="str">
            <v>TH1</v>
          </cell>
          <cell r="H210">
            <v>18802</v>
          </cell>
        </row>
        <row r="211">
          <cell r="B211" t="str">
            <v>21743168963</v>
          </cell>
          <cell r="C211" t="str">
            <v>AF217</v>
          </cell>
          <cell r="D211" t="str">
            <v>CLSD</v>
          </cell>
          <cell r="E211">
            <v>44075</v>
          </cell>
          <cell r="F211">
            <v>1330</v>
          </cell>
          <cell r="G211" t="str">
            <v>TH1</v>
          </cell>
          <cell r="H211">
            <v>18677</v>
          </cell>
        </row>
        <row r="212">
          <cell r="B212" t="str">
            <v>21743168974</v>
          </cell>
          <cell r="C212" t="str">
            <v>AF217</v>
          </cell>
          <cell r="D212" t="str">
            <v>CLSD</v>
          </cell>
          <cell r="E212">
            <v>43709</v>
          </cell>
          <cell r="F212">
            <v>8179</v>
          </cell>
          <cell r="G212" t="str">
            <v>TH1</v>
          </cell>
          <cell r="H212">
            <v>18989</v>
          </cell>
        </row>
        <row r="213">
          <cell r="B213" t="str">
            <v>21743168985</v>
          </cell>
          <cell r="C213" t="str">
            <v>AF217</v>
          </cell>
          <cell r="D213" t="str">
            <v>CLSD</v>
          </cell>
          <cell r="E213">
            <v>44075</v>
          </cell>
          <cell r="F213">
            <v>665</v>
          </cell>
          <cell r="G213" t="str">
            <v>TH1</v>
          </cell>
          <cell r="H213">
            <v>18803</v>
          </cell>
        </row>
        <row r="214">
          <cell r="B214" t="str">
            <v>21743168996</v>
          </cell>
          <cell r="C214" t="str">
            <v>AF217</v>
          </cell>
          <cell r="D214" t="str">
            <v>CLSD</v>
          </cell>
          <cell r="E214">
            <v>44440</v>
          </cell>
          <cell r="F214">
            <v>23095</v>
          </cell>
          <cell r="G214" t="str">
            <v>TH1</v>
          </cell>
          <cell r="H214">
            <v>18804</v>
          </cell>
        </row>
        <row r="215">
          <cell r="B215" t="str">
            <v>21743737352</v>
          </cell>
          <cell r="C215" t="str">
            <v>AF217</v>
          </cell>
          <cell r="D215" t="str">
            <v>CLSD</v>
          </cell>
          <cell r="E215">
            <v>46997</v>
          </cell>
          <cell r="F215">
            <v>665</v>
          </cell>
          <cell r="G215" t="str">
            <v>TH1</v>
          </cell>
          <cell r="H215">
            <v>19916</v>
          </cell>
        </row>
        <row r="216">
          <cell r="B216" t="str">
            <v>21743737374</v>
          </cell>
          <cell r="C216" t="str">
            <v>AF217</v>
          </cell>
          <cell r="D216" t="str">
            <v>CLSD</v>
          </cell>
          <cell r="E216">
            <v>46997</v>
          </cell>
          <cell r="F216">
            <v>855</v>
          </cell>
          <cell r="G216" t="str">
            <v>TH1</v>
          </cell>
          <cell r="H216">
            <v>19917</v>
          </cell>
        </row>
        <row r="217">
          <cell r="B217" t="str">
            <v>21743737385</v>
          </cell>
          <cell r="C217" t="str">
            <v>AF217</v>
          </cell>
          <cell r="D217" t="str">
            <v>CLSD</v>
          </cell>
          <cell r="E217">
            <v>46997</v>
          </cell>
          <cell r="F217">
            <v>1781</v>
          </cell>
          <cell r="G217" t="str">
            <v>TH1</v>
          </cell>
          <cell r="H217">
            <v>19918</v>
          </cell>
        </row>
        <row r="218">
          <cell r="B218" t="str">
            <v>21743737396</v>
          </cell>
          <cell r="C218" t="str">
            <v>AF217</v>
          </cell>
          <cell r="D218" t="str">
            <v>CLSD</v>
          </cell>
          <cell r="E218">
            <v>11202</v>
          </cell>
          <cell r="F218">
            <v>3245</v>
          </cell>
          <cell r="G218" t="str">
            <v>TH1</v>
          </cell>
          <cell r="H218">
            <v>19919</v>
          </cell>
        </row>
        <row r="219">
          <cell r="B219" t="str">
            <v>21743737411</v>
          </cell>
          <cell r="C219" t="str">
            <v>AF217</v>
          </cell>
          <cell r="D219" t="str">
            <v>CLSD</v>
          </cell>
          <cell r="E219">
            <v>47362</v>
          </cell>
          <cell r="F219">
            <v>1781</v>
          </cell>
          <cell r="G219" t="str">
            <v>TH1</v>
          </cell>
          <cell r="H219">
            <v>19920</v>
          </cell>
        </row>
        <row r="220">
          <cell r="B220" t="str">
            <v>21743737422</v>
          </cell>
          <cell r="C220" t="str">
            <v>AF217</v>
          </cell>
          <cell r="D220" t="str">
            <v>CLSD</v>
          </cell>
          <cell r="E220">
            <v>11202</v>
          </cell>
          <cell r="F220">
            <v>6797</v>
          </cell>
          <cell r="G220" t="str">
            <v>TH1</v>
          </cell>
          <cell r="H220">
            <v>19921</v>
          </cell>
        </row>
        <row r="221">
          <cell r="B221" t="str">
            <v>21743737433</v>
          </cell>
          <cell r="C221" t="str">
            <v>AF217</v>
          </cell>
          <cell r="D221" t="str">
            <v>CLSD</v>
          </cell>
          <cell r="E221">
            <v>11202</v>
          </cell>
          <cell r="F221">
            <v>760</v>
          </cell>
          <cell r="G221" t="str">
            <v>TH1</v>
          </cell>
          <cell r="H221">
            <v>19922</v>
          </cell>
        </row>
        <row r="222">
          <cell r="B222" t="str">
            <v>21743737444</v>
          </cell>
          <cell r="C222" t="str">
            <v>AF217</v>
          </cell>
          <cell r="D222" t="str">
            <v>CLSD</v>
          </cell>
          <cell r="E222">
            <v>11202</v>
          </cell>
          <cell r="F222">
            <v>665</v>
          </cell>
          <cell r="G222" t="str">
            <v>TH1</v>
          </cell>
          <cell r="H222">
            <v>19923</v>
          </cell>
        </row>
        <row r="223">
          <cell r="B223" t="str">
            <v>21743737466</v>
          </cell>
          <cell r="C223" t="str">
            <v>AF217</v>
          </cell>
          <cell r="D223" t="str">
            <v>CLSD</v>
          </cell>
          <cell r="E223">
            <v>11202</v>
          </cell>
          <cell r="F223">
            <v>2250</v>
          </cell>
          <cell r="G223" t="str">
            <v>TH1</v>
          </cell>
          <cell r="H223">
            <v>19925</v>
          </cell>
        </row>
        <row r="224">
          <cell r="B224" t="str">
            <v>22938676492</v>
          </cell>
          <cell r="C224" t="str">
            <v>AF229</v>
          </cell>
          <cell r="D224" t="str">
            <v>CLSD</v>
          </cell>
          <cell r="E224">
            <v>36959</v>
          </cell>
          <cell r="F224">
            <v>193272</v>
          </cell>
          <cell r="G224" t="str">
            <v>TH1</v>
          </cell>
          <cell r="H224">
            <v>17634</v>
          </cell>
        </row>
        <row r="225">
          <cell r="B225" t="str">
            <v>22938676503</v>
          </cell>
          <cell r="C225" t="str">
            <v>AF229</v>
          </cell>
          <cell r="D225" t="str">
            <v>CLSD</v>
          </cell>
          <cell r="E225">
            <v>36959</v>
          </cell>
          <cell r="F225">
            <v>246385</v>
          </cell>
          <cell r="G225" t="str">
            <v>TH1</v>
          </cell>
          <cell r="H225">
            <v>17292</v>
          </cell>
        </row>
        <row r="226">
          <cell r="B226" t="str">
            <v>22938677660</v>
          </cell>
          <cell r="C226" t="str">
            <v>AF229</v>
          </cell>
          <cell r="D226" t="str">
            <v>CLSD</v>
          </cell>
          <cell r="E226">
            <v>37173</v>
          </cell>
          <cell r="F226">
            <v>50498</v>
          </cell>
          <cell r="G226" t="str">
            <v>TH1</v>
          </cell>
          <cell r="H226">
            <v>17891</v>
          </cell>
        </row>
        <row r="227">
          <cell r="B227" t="str">
            <v>22938677671</v>
          </cell>
          <cell r="C227" t="str">
            <v>AF229</v>
          </cell>
          <cell r="D227" t="str">
            <v>CLSD</v>
          </cell>
          <cell r="E227">
            <v>37051</v>
          </cell>
          <cell r="F227">
            <v>1867</v>
          </cell>
          <cell r="G227" t="str">
            <v>TH1</v>
          </cell>
          <cell r="H227">
            <v>17470</v>
          </cell>
        </row>
        <row r="228">
          <cell r="B228" t="str">
            <v>23299308156</v>
          </cell>
          <cell r="C228" t="str">
            <v>AF232</v>
          </cell>
          <cell r="D228" t="str">
            <v>CLSD</v>
          </cell>
          <cell r="E228">
            <v>37234</v>
          </cell>
          <cell r="F228">
            <v>20019</v>
          </cell>
          <cell r="G228" t="str">
            <v>TH1</v>
          </cell>
          <cell r="H228">
            <v>18680</v>
          </cell>
        </row>
        <row r="229">
          <cell r="B229" t="str">
            <v>23299308193</v>
          </cell>
          <cell r="C229" t="str">
            <v>AF232</v>
          </cell>
          <cell r="D229" t="str">
            <v>CLSD</v>
          </cell>
          <cell r="E229">
            <v>42979</v>
          </cell>
          <cell r="F229">
            <v>11924</v>
          </cell>
          <cell r="G229" t="str">
            <v>TH1</v>
          </cell>
          <cell r="H229">
            <v>18806</v>
          </cell>
        </row>
        <row r="230">
          <cell r="B230" t="str">
            <v>29721046815</v>
          </cell>
          <cell r="C230" t="str">
            <v>AF297</v>
          </cell>
          <cell r="D230" t="str">
            <v>CLSD</v>
          </cell>
          <cell r="E230">
            <v>37234</v>
          </cell>
          <cell r="F230">
            <v>5312</v>
          </cell>
          <cell r="G230" t="str">
            <v>TH1</v>
          </cell>
          <cell r="H230">
            <v>18036</v>
          </cell>
        </row>
        <row r="231">
          <cell r="B231" t="str">
            <v>29721046826</v>
          </cell>
          <cell r="C231" t="str">
            <v>AF297</v>
          </cell>
          <cell r="D231" t="str">
            <v>CLSD</v>
          </cell>
          <cell r="E231">
            <v>37234</v>
          </cell>
          <cell r="F231">
            <v>4464</v>
          </cell>
          <cell r="G231" t="str">
            <v>TH1</v>
          </cell>
          <cell r="H231">
            <v>18037</v>
          </cell>
        </row>
        <row r="232">
          <cell r="B232" t="str">
            <v>29721046830</v>
          </cell>
          <cell r="C232" t="str">
            <v>AF297</v>
          </cell>
          <cell r="D232" t="str">
            <v>CLSD</v>
          </cell>
          <cell r="E232">
            <v>41883</v>
          </cell>
          <cell r="F232">
            <v>24277</v>
          </cell>
          <cell r="G232" t="str">
            <v>TH1</v>
          </cell>
          <cell r="H232">
            <v>18328</v>
          </cell>
        </row>
        <row r="233">
          <cell r="B233" t="str">
            <v>29721046841</v>
          </cell>
          <cell r="C233" t="str">
            <v>AF297</v>
          </cell>
          <cell r="D233" t="str">
            <v>CLSD</v>
          </cell>
          <cell r="E233">
            <v>37021</v>
          </cell>
          <cell r="F233">
            <v>2403</v>
          </cell>
          <cell r="G233" t="str">
            <v>TH1</v>
          </cell>
          <cell r="H233">
            <v>20103</v>
          </cell>
        </row>
        <row r="234">
          <cell r="B234" t="str">
            <v>29721046852</v>
          </cell>
          <cell r="C234" t="str">
            <v>AF297</v>
          </cell>
          <cell r="D234" t="str">
            <v>CLSD</v>
          </cell>
          <cell r="E234">
            <v>42248</v>
          </cell>
          <cell r="F234">
            <v>13274</v>
          </cell>
          <cell r="G234" t="str">
            <v>TH1</v>
          </cell>
          <cell r="H234">
            <v>18681</v>
          </cell>
        </row>
        <row r="235">
          <cell r="B235" t="str">
            <v>29722309475</v>
          </cell>
          <cell r="C235" t="str">
            <v>AF297</v>
          </cell>
          <cell r="D235" t="str">
            <v>CLSD</v>
          </cell>
          <cell r="E235">
            <v>36990</v>
          </cell>
          <cell r="F235">
            <v>1080</v>
          </cell>
          <cell r="G235" t="str">
            <v>TH1</v>
          </cell>
          <cell r="H235">
            <v>17307</v>
          </cell>
        </row>
        <row r="236">
          <cell r="B236" t="str">
            <v>29722309486</v>
          </cell>
          <cell r="C236" t="str">
            <v>AF297</v>
          </cell>
          <cell r="D236" t="str">
            <v>CLSD</v>
          </cell>
          <cell r="E236">
            <v>36990</v>
          </cell>
          <cell r="F236">
            <v>855</v>
          </cell>
          <cell r="G236" t="str">
            <v>TH1</v>
          </cell>
          <cell r="H236">
            <v>18198</v>
          </cell>
        </row>
        <row r="237">
          <cell r="B237" t="str">
            <v>29722309490</v>
          </cell>
          <cell r="C237" t="str">
            <v>AF297</v>
          </cell>
          <cell r="D237" t="str">
            <v>CLSD</v>
          </cell>
          <cell r="E237">
            <v>37051</v>
          </cell>
          <cell r="F237">
            <v>13050</v>
          </cell>
          <cell r="G237" t="str">
            <v>TH1</v>
          </cell>
          <cell r="H237">
            <v>18199</v>
          </cell>
        </row>
        <row r="238">
          <cell r="B238" t="str">
            <v>29722309501</v>
          </cell>
          <cell r="C238" t="str">
            <v>AF297</v>
          </cell>
          <cell r="D238" t="str">
            <v>CLSD</v>
          </cell>
          <cell r="E238">
            <v>37081</v>
          </cell>
          <cell r="F238">
            <v>4200</v>
          </cell>
          <cell r="G238" t="str">
            <v>TH1</v>
          </cell>
          <cell r="H238">
            <v>17640</v>
          </cell>
        </row>
        <row r="239">
          <cell r="B239" t="str">
            <v>61827391582</v>
          </cell>
          <cell r="C239" t="str">
            <v>AF618</v>
          </cell>
          <cell r="D239" t="str">
            <v>CLSD</v>
          </cell>
          <cell r="E239">
            <v>36931</v>
          </cell>
          <cell r="F239">
            <v>74670</v>
          </cell>
          <cell r="G239" t="str">
            <v>TH1</v>
          </cell>
          <cell r="H239">
            <v>17333</v>
          </cell>
        </row>
        <row r="240">
          <cell r="B240" t="str">
            <v>61827391593</v>
          </cell>
          <cell r="C240" t="str">
            <v>AF618</v>
          </cell>
          <cell r="D240" t="str">
            <v>CLSD</v>
          </cell>
          <cell r="E240">
            <v>37051</v>
          </cell>
          <cell r="F240">
            <v>8225</v>
          </cell>
          <cell r="G240" t="str">
            <v>TH1</v>
          </cell>
          <cell r="H240">
            <v>17487</v>
          </cell>
        </row>
        <row r="241">
          <cell r="B241" t="str">
            <v>61827391604</v>
          </cell>
          <cell r="C241" t="str">
            <v>AF618</v>
          </cell>
          <cell r="D241" t="str">
            <v>CLSD</v>
          </cell>
          <cell r="E241">
            <v>37051</v>
          </cell>
          <cell r="F241">
            <v>857.25</v>
          </cell>
          <cell r="G241" t="str">
            <v>TH1</v>
          </cell>
          <cell r="H241">
            <v>17648</v>
          </cell>
        </row>
        <row r="242">
          <cell r="B242" t="str">
            <v>61827767810</v>
          </cell>
          <cell r="C242" t="str">
            <v>AF618</v>
          </cell>
          <cell r="D242" t="str">
            <v>CLSD</v>
          </cell>
          <cell r="E242">
            <v>36931</v>
          </cell>
          <cell r="F242">
            <v>26203.5</v>
          </cell>
          <cell r="G242" t="str">
            <v>TH1</v>
          </cell>
          <cell r="H242">
            <v>17334</v>
          </cell>
        </row>
        <row r="243">
          <cell r="B243" t="str">
            <v>61827767821</v>
          </cell>
          <cell r="C243" t="str">
            <v>AF618</v>
          </cell>
          <cell r="D243" t="str">
            <v>CLSD</v>
          </cell>
          <cell r="E243">
            <v>37143</v>
          </cell>
          <cell r="F243">
            <v>27526.5</v>
          </cell>
          <cell r="G243" t="str">
            <v>TH1</v>
          </cell>
          <cell r="H243">
            <v>17904</v>
          </cell>
        </row>
        <row r="244">
          <cell r="B244" t="str">
            <v>61827767832</v>
          </cell>
          <cell r="C244" t="str">
            <v>AF618</v>
          </cell>
          <cell r="D244" t="str">
            <v>CLSD</v>
          </cell>
          <cell r="E244">
            <v>42614</v>
          </cell>
          <cell r="F244">
            <v>25501.5</v>
          </cell>
          <cell r="G244" t="str">
            <v>TH1</v>
          </cell>
          <cell r="H244">
            <v>18334</v>
          </cell>
        </row>
        <row r="245">
          <cell r="B245" t="str">
            <v>61827767843</v>
          </cell>
          <cell r="C245" t="str">
            <v>AF618</v>
          </cell>
          <cell r="D245" t="str">
            <v>CLSD</v>
          </cell>
          <cell r="E245">
            <v>45170</v>
          </cell>
          <cell r="F245">
            <v>28242</v>
          </cell>
          <cell r="G245" t="str">
            <v>TH1</v>
          </cell>
          <cell r="H245">
            <v>18998</v>
          </cell>
        </row>
        <row r="246">
          <cell r="B246" t="str">
            <v>61827767854</v>
          </cell>
          <cell r="C246" t="str">
            <v>AF618</v>
          </cell>
          <cell r="D246" t="str">
            <v>CLSD</v>
          </cell>
          <cell r="E246">
            <v>11202</v>
          </cell>
          <cell r="F246">
            <v>34242.75</v>
          </cell>
          <cell r="G246" t="str">
            <v>TH1</v>
          </cell>
          <cell r="H246">
            <v>19958</v>
          </cell>
        </row>
        <row r="247">
          <cell r="B247" t="str">
            <v>61827767961</v>
          </cell>
          <cell r="C247" t="str">
            <v>AF618</v>
          </cell>
          <cell r="D247" t="str">
            <v>CLSD</v>
          </cell>
          <cell r="E247">
            <v>37112</v>
          </cell>
          <cell r="F247">
            <v>2234.25</v>
          </cell>
          <cell r="G247" t="str">
            <v>TH1</v>
          </cell>
          <cell r="H247">
            <v>18213</v>
          </cell>
        </row>
        <row r="248">
          <cell r="B248" t="str">
            <v>61827767994</v>
          </cell>
          <cell r="C248" t="str">
            <v>AF618</v>
          </cell>
          <cell r="D248" t="str">
            <v>CLSD</v>
          </cell>
          <cell r="E248">
            <v>42248</v>
          </cell>
          <cell r="F248">
            <v>1188</v>
          </cell>
          <cell r="G248" t="str">
            <v>TH1</v>
          </cell>
          <cell r="H248">
            <v>21364</v>
          </cell>
        </row>
        <row r="249">
          <cell r="B249" t="str">
            <v>61827768016</v>
          </cell>
          <cell r="C249" t="str">
            <v>AF618</v>
          </cell>
          <cell r="D249" t="str">
            <v>CLSD</v>
          </cell>
          <cell r="E249">
            <v>42248</v>
          </cell>
          <cell r="F249">
            <v>661.5</v>
          </cell>
          <cell r="G249" t="str">
            <v>TH1</v>
          </cell>
          <cell r="H249">
            <v>21366</v>
          </cell>
        </row>
        <row r="250">
          <cell r="B250" t="str">
            <v>61827768020</v>
          </cell>
          <cell r="C250" t="str">
            <v>AF618</v>
          </cell>
          <cell r="D250" t="str">
            <v>CLSD</v>
          </cell>
          <cell r="E250">
            <v>42248</v>
          </cell>
          <cell r="F250">
            <v>634.5</v>
          </cell>
          <cell r="G250" t="str">
            <v>TH1</v>
          </cell>
          <cell r="H250">
            <v>21367</v>
          </cell>
        </row>
        <row r="251">
          <cell r="B251" t="str">
            <v>61827768031</v>
          </cell>
          <cell r="C251" t="str">
            <v>AF618</v>
          </cell>
          <cell r="D251" t="str">
            <v>CLSD</v>
          </cell>
          <cell r="E251">
            <v>42248</v>
          </cell>
          <cell r="F251">
            <v>1822.5</v>
          </cell>
          <cell r="G251" t="str">
            <v>TH1</v>
          </cell>
          <cell r="H251">
            <v>21368</v>
          </cell>
        </row>
        <row r="252">
          <cell r="B252" t="str">
            <v>61827768042</v>
          </cell>
          <cell r="C252" t="str">
            <v>AF618</v>
          </cell>
          <cell r="D252" t="str">
            <v>CLSD</v>
          </cell>
          <cell r="E252">
            <v>42248</v>
          </cell>
          <cell r="F252">
            <v>1026</v>
          </cell>
          <cell r="G252" t="str">
            <v>TH1</v>
          </cell>
          <cell r="H252">
            <v>21369</v>
          </cell>
        </row>
        <row r="253">
          <cell r="B253" t="str">
            <v>61827768053</v>
          </cell>
          <cell r="C253" t="str">
            <v>AF618</v>
          </cell>
          <cell r="D253" t="str">
            <v>CLSD</v>
          </cell>
          <cell r="E253">
            <v>42248</v>
          </cell>
          <cell r="F253">
            <v>1404</v>
          </cell>
          <cell r="G253" t="str">
            <v>TH1</v>
          </cell>
          <cell r="H253">
            <v>21370</v>
          </cell>
        </row>
        <row r="254">
          <cell r="B254" t="str">
            <v>61827768064</v>
          </cell>
          <cell r="C254" t="str">
            <v>AF618</v>
          </cell>
          <cell r="D254" t="str">
            <v>CLSD</v>
          </cell>
          <cell r="E254">
            <v>42248</v>
          </cell>
          <cell r="F254">
            <v>756</v>
          </cell>
          <cell r="G254" t="str">
            <v>TH1</v>
          </cell>
          <cell r="H254">
            <v>21371</v>
          </cell>
        </row>
        <row r="255">
          <cell r="B255" t="str">
            <v>61827781121</v>
          </cell>
          <cell r="C255" t="str">
            <v>AF618</v>
          </cell>
          <cell r="D255" t="str">
            <v>CLSD</v>
          </cell>
          <cell r="E255">
            <v>46631</v>
          </cell>
          <cell r="F255">
            <v>5433</v>
          </cell>
          <cell r="G255" t="str">
            <v>TH1</v>
          </cell>
          <cell r="H255">
            <v>18999</v>
          </cell>
        </row>
        <row r="256">
          <cell r="B256" t="str">
            <v>61827781132</v>
          </cell>
          <cell r="C256" t="str">
            <v>AF618</v>
          </cell>
          <cell r="D256" t="str">
            <v>CLSD</v>
          </cell>
          <cell r="E256">
            <v>42248</v>
          </cell>
          <cell r="F256">
            <v>142897.5</v>
          </cell>
          <cell r="G256" t="str">
            <v>TH1</v>
          </cell>
          <cell r="H256">
            <v>21372</v>
          </cell>
        </row>
        <row r="257">
          <cell r="B257" t="str">
            <v>61827781143</v>
          </cell>
          <cell r="C257" t="str">
            <v>AF618</v>
          </cell>
          <cell r="D257" t="str">
            <v>CLSD</v>
          </cell>
          <cell r="E257">
            <v>42248</v>
          </cell>
          <cell r="F257">
            <v>15525</v>
          </cell>
          <cell r="G257" t="str">
            <v>TH1</v>
          </cell>
          <cell r="H257">
            <v>21373</v>
          </cell>
        </row>
        <row r="258">
          <cell r="B258" t="str">
            <v>61827781154</v>
          </cell>
          <cell r="C258" t="str">
            <v>AF618</v>
          </cell>
          <cell r="D258" t="str">
            <v>CLSD</v>
          </cell>
          <cell r="E258">
            <v>42248</v>
          </cell>
          <cell r="F258">
            <v>18933.75</v>
          </cell>
          <cell r="G258" t="str">
            <v>TH1</v>
          </cell>
          <cell r="H258">
            <v>21374</v>
          </cell>
        </row>
        <row r="259">
          <cell r="B259" t="str">
            <v>61827781165</v>
          </cell>
          <cell r="C259" t="str">
            <v>AF618</v>
          </cell>
          <cell r="D259" t="str">
            <v>CLSD</v>
          </cell>
          <cell r="E259">
            <v>42248</v>
          </cell>
          <cell r="F259">
            <v>31455</v>
          </cell>
          <cell r="G259" t="str">
            <v>TH1</v>
          </cell>
          <cell r="H259">
            <v>21375</v>
          </cell>
        </row>
        <row r="260">
          <cell r="B260" t="str">
            <v>61827781176</v>
          </cell>
          <cell r="C260" t="str">
            <v>AF618</v>
          </cell>
          <cell r="D260" t="str">
            <v>CLSD</v>
          </cell>
          <cell r="E260">
            <v>42248</v>
          </cell>
          <cell r="F260">
            <v>10260</v>
          </cell>
          <cell r="G260" t="str">
            <v>TH1</v>
          </cell>
          <cell r="H260">
            <v>21376</v>
          </cell>
        </row>
        <row r="261">
          <cell r="B261" t="str">
            <v>61827781272</v>
          </cell>
          <cell r="C261" t="str">
            <v>AF618</v>
          </cell>
          <cell r="D261" t="str">
            <v>CLSD</v>
          </cell>
          <cell r="E261">
            <v>42248</v>
          </cell>
          <cell r="F261">
            <v>7695</v>
          </cell>
          <cell r="G261" t="str">
            <v>TH1</v>
          </cell>
          <cell r="H261">
            <v>21377</v>
          </cell>
        </row>
        <row r="262">
          <cell r="B262" t="str">
            <v>61827781283</v>
          </cell>
          <cell r="C262" t="str">
            <v>AF618</v>
          </cell>
          <cell r="D262" t="str">
            <v>CLSD</v>
          </cell>
          <cell r="E262">
            <v>42248</v>
          </cell>
          <cell r="F262">
            <v>1215</v>
          </cell>
          <cell r="G262" t="str">
            <v>TH1</v>
          </cell>
          <cell r="H262">
            <v>21378</v>
          </cell>
        </row>
        <row r="263">
          <cell r="B263" t="str">
            <v>61827781294</v>
          </cell>
          <cell r="C263" t="str">
            <v>AF618</v>
          </cell>
          <cell r="D263" t="str">
            <v>CLSD</v>
          </cell>
          <cell r="E263">
            <v>42248</v>
          </cell>
          <cell r="F263">
            <v>4185</v>
          </cell>
          <cell r="G263" t="str">
            <v>TH1</v>
          </cell>
          <cell r="H263">
            <v>21379</v>
          </cell>
        </row>
        <row r="264">
          <cell r="B264" t="str">
            <v>61827781305</v>
          </cell>
          <cell r="C264" t="str">
            <v>AF618</v>
          </cell>
          <cell r="D264" t="str">
            <v>CLSD</v>
          </cell>
          <cell r="E264">
            <v>42248</v>
          </cell>
          <cell r="F264">
            <v>938.25</v>
          </cell>
          <cell r="G264" t="str">
            <v>TH1</v>
          </cell>
          <cell r="H264">
            <v>21380</v>
          </cell>
        </row>
        <row r="265">
          <cell r="B265" t="str">
            <v>61827788530</v>
          </cell>
          <cell r="C265" t="str">
            <v>AF618</v>
          </cell>
          <cell r="D265" t="str">
            <v>CLSD</v>
          </cell>
          <cell r="E265">
            <v>11202</v>
          </cell>
          <cell r="F265">
            <v>10000</v>
          </cell>
          <cell r="G265" t="str">
            <v>TH1</v>
          </cell>
          <cell r="H265">
            <v>19959</v>
          </cell>
        </row>
        <row r="266">
          <cell r="B266" t="str">
            <v>61827788541</v>
          </cell>
          <cell r="C266" t="str">
            <v>AF618</v>
          </cell>
          <cell r="D266" t="str">
            <v>CLSD</v>
          </cell>
          <cell r="E266">
            <v>42248</v>
          </cell>
          <cell r="F266">
            <v>2052</v>
          </cell>
          <cell r="G266" t="str">
            <v>TH1</v>
          </cell>
          <cell r="H266">
            <v>21381</v>
          </cell>
        </row>
        <row r="267">
          <cell r="B267" t="str">
            <v>69516098891</v>
          </cell>
          <cell r="C267" t="str">
            <v>AF695</v>
          </cell>
          <cell r="D267" t="str">
            <v>CLSD</v>
          </cell>
          <cell r="E267">
            <v>36931</v>
          </cell>
          <cell r="F267">
            <v>275116</v>
          </cell>
          <cell r="G267" t="str">
            <v>TH1</v>
          </cell>
          <cell r="H267">
            <v>17374</v>
          </cell>
        </row>
        <row r="268">
          <cell r="B268" t="str">
            <v>69516098902</v>
          </cell>
          <cell r="C268" t="str">
            <v>AF695</v>
          </cell>
          <cell r="D268" t="str">
            <v>CLSD</v>
          </cell>
          <cell r="E268">
            <v>36931</v>
          </cell>
          <cell r="F268">
            <v>15879</v>
          </cell>
          <cell r="G268" t="str">
            <v>TH1</v>
          </cell>
          <cell r="H268">
            <v>17375</v>
          </cell>
        </row>
        <row r="269">
          <cell r="B269" t="str">
            <v>69516098913</v>
          </cell>
          <cell r="C269" t="str">
            <v>AF695</v>
          </cell>
          <cell r="D269" t="str">
            <v>CLSD</v>
          </cell>
          <cell r="E269">
            <v>37143</v>
          </cell>
          <cell r="F269">
            <v>75875</v>
          </cell>
          <cell r="G269" t="str">
            <v>TH1</v>
          </cell>
          <cell r="H269">
            <v>17926</v>
          </cell>
        </row>
        <row r="270">
          <cell r="B270" t="str">
            <v>69516098924</v>
          </cell>
          <cell r="C270" t="str">
            <v>AF695</v>
          </cell>
          <cell r="D270" t="str">
            <v>CLSD</v>
          </cell>
          <cell r="E270">
            <v>37143</v>
          </cell>
          <cell r="F270">
            <v>63041</v>
          </cell>
          <cell r="G270" t="str">
            <v>TH1</v>
          </cell>
          <cell r="H270">
            <v>17927</v>
          </cell>
        </row>
        <row r="271">
          <cell r="B271" t="str">
            <v>69516098935</v>
          </cell>
          <cell r="C271" t="str">
            <v>AF695</v>
          </cell>
          <cell r="D271" t="str">
            <v>CLSD</v>
          </cell>
          <cell r="E271">
            <v>37112</v>
          </cell>
          <cell r="F271">
            <v>40430</v>
          </cell>
          <cell r="G271" t="str">
            <v>TH1</v>
          </cell>
          <cell r="H271">
            <v>17928</v>
          </cell>
        </row>
        <row r="272">
          <cell r="B272" t="str">
            <v>69516098946</v>
          </cell>
          <cell r="C272" t="str">
            <v>AF695</v>
          </cell>
          <cell r="D272" t="str">
            <v>CLSD</v>
          </cell>
          <cell r="E272">
            <v>47362</v>
          </cell>
          <cell r="F272">
            <v>12059</v>
          </cell>
          <cell r="G272" t="str">
            <v>TH1</v>
          </cell>
          <cell r="H272">
            <v>20300</v>
          </cell>
        </row>
        <row r="273">
          <cell r="B273" t="str">
            <v>69516098950</v>
          </cell>
          <cell r="C273" t="str">
            <v>AF695</v>
          </cell>
          <cell r="D273" t="str">
            <v>CLSD</v>
          </cell>
          <cell r="E273">
            <v>43344</v>
          </cell>
          <cell r="F273">
            <v>15015</v>
          </cell>
          <cell r="G273" t="str">
            <v>TH1</v>
          </cell>
          <cell r="H273">
            <v>18523</v>
          </cell>
        </row>
        <row r="274">
          <cell r="B274" t="str">
            <v>69516098961</v>
          </cell>
          <cell r="C274" t="str">
            <v>AF695</v>
          </cell>
          <cell r="D274" t="str">
            <v>CLSD</v>
          </cell>
          <cell r="E274">
            <v>47362</v>
          </cell>
          <cell r="F274">
            <v>801855</v>
          </cell>
          <cell r="G274" t="str">
            <v>TH1</v>
          </cell>
          <cell r="H274">
            <v>19197</v>
          </cell>
        </row>
        <row r="275">
          <cell r="B275" t="str">
            <v>69516098972</v>
          </cell>
          <cell r="C275" t="str">
            <v>AF695</v>
          </cell>
          <cell r="D275" t="str">
            <v>CLSD</v>
          </cell>
          <cell r="E275">
            <v>45901</v>
          </cell>
          <cell r="F275">
            <v>14271</v>
          </cell>
          <cell r="G275" t="str">
            <v>TH1</v>
          </cell>
          <cell r="H275">
            <v>19198</v>
          </cell>
        </row>
        <row r="276">
          <cell r="B276" t="str">
            <v>69516098983</v>
          </cell>
          <cell r="C276" t="str">
            <v>AF695</v>
          </cell>
          <cell r="D276" t="str">
            <v>CLSD</v>
          </cell>
          <cell r="E276">
            <v>37082</v>
          </cell>
          <cell r="F276">
            <v>431745</v>
          </cell>
          <cell r="G276" t="str">
            <v>TH1</v>
          </cell>
          <cell r="H276">
            <v>20116</v>
          </cell>
        </row>
        <row r="277">
          <cell r="B277" t="str">
            <v>69516099005</v>
          </cell>
          <cell r="C277" t="str">
            <v>AF695</v>
          </cell>
          <cell r="D277" t="str">
            <v>CLSD</v>
          </cell>
          <cell r="E277">
            <v>11202</v>
          </cell>
          <cell r="F277">
            <v>7925</v>
          </cell>
          <cell r="G277" t="str">
            <v>TH1</v>
          </cell>
          <cell r="H277">
            <v>19994</v>
          </cell>
        </row>
        <row r="278">
          <cell r="B278" t="str">
            <v>02070464903</v>
          </cell>
          <cell r="C278" t="str">
            <v>AF020</v>
          </cell>
          <cell r="D278" t="str">
            <v>OPEN</v>
          </cell>
          <cell r="E278">
            <v>41548</v>
          </cell>
          <cell r="F278">
            <v>800</v>
          </cell>
          <cell r="G278" t="str">
            <v>TH1</v>
          </cell>
          <cell r="H278">
            <v>21505</v>
          </cell>
        </row>
        <row r="279">
          <cell r="B279" t="str">
            <v>02070464936</v>
          </cell>
          <cell r="C279" t="str">
            <v>AF020</v>
          </cell>
          <cell r="D279" t="str">
            <v>OPEN</v>
          </cell>
          <cell r="E279">
            <v>43009</v>
          </cell>
          <cell r="F279">
            <v>819</v>
          </cell>
          <cell r="G279" t="str">
            <v>TH1</v>
          </cell>
          <cell r="H279">
            <v>21699</v>
          </cell>
        </row>
        <row r="280">
          <cell r="B280" t="str">
            <v>02074254003</v>
          </cell>
          <cell r="C280" t="str">
            <v>AF020</v>
          </cell>
          <cell r="D280" t="str">
            <v>OPEN</v>
          </cell>
          <cell r="E280">
            <v>43374</v>
          </cell>
          <cell r="F280">
            <v>800</v>
          </cell>
          <cell r="G280" t="str">
            <v>TH1</v>
          </cell>
          <cell r="H280">
            <v>21700</v>
          </cell>
        </row>
        <row r="281">
          <cell r="B281" t="str">
            <v>02074254073</v>
          </cell>
          <cell r="C281" t="str">
            <v>AF020</v>
          </cell>
          <cell r="D281" t="str">
            <v>OPEN</v>
          </cell>
          <cell r="E281">
            <v>44105</v>
          </cell>
          <cell r="F281">
            <v>783</v>
          </cell>
          <cell r="G281" t="str">
            <v>TH1</v>
          </cell>
          <cell r="H281">
            <v>22157</v>
          </cell>
        </row>
        <row r="282">
          <cell r="B282" t="str">
            <v>02074254084</v>
          </cell>
          <cell r="C282" t="str">
            <v>AF020</v>
          </cell>
          <cell r="D282" t="str">
            <v>OPEN</v>
          </cell>
          <cell r="E282">
            <v>44835</v>
          </cell>
          <cell r="F282">
            <v>800</v>
          </cell>
          <cell r="G282" t="str">
            <v>TH1</v>
          </cell>
          <cell r="H282">
            <v>22158</v>
          </cell>
        </row>
        <row r="283">
          <cell r="B283" t="str">
            <v>05047929523</v>
          </cell>
          <cell r="C283" t="str">
            <v>AF050</v>
          </cell>
          <cell r="D283" t="str">
            <v>OPEN</v>
          </cell>
          <cell r="E283">
            <v>37082</v>
          </cell>
          <cell r="F283">
            <v>72671</v>
          </cell>
          <cell r="G283" t="str">
            <v>TH1</v>
          </cell>
          <cell r="H283">
            <v>20718</v>
          </cell>
        </row>
        <row r="284">
          <cell r="B284" t="str">
            <v>05047930551</v>
          </cell>
          <cell r="C284" t="str">
            <v>AF050</v>
          </cell>
          <cell r="D284" t="str">
            <v>OPEN</v>
          </cell>
          <cell r="E284">
            <v>43374</v>
          </cell>
          <cell r="F284">
            <v>10433</v>
          </cell>
          <cell r="G284" t="str">
            <v>TH1</v>
          </cell>
          <cell r="H284">
            <v>21868</v>
          </cell>
        </row>
        <row r="285">
          <cell r="B285" t="str">
            <v>05837390802</v>
          </cell>
          <cell r="C285" t="str">
            <v>AF058</v>
          </cell>
          <cell r="D285" t="str">
            <v>OPEN</v>
          </cell>
          <cell r="E285">
            <v>36931</v>
          </cell>
          <cell r="F285">
            <v>7920</v>
          </cell>
          <cell r="G285" t="str">
            <v>TH1</v>
          </cell>
          <cell r="H285">
            <v>17104</v>
          </cell>
        </row>
        <row r="286">
          <cell r="B286" t="str">
            <v>05837394840</v>
          </cell>
          <cell r="C286" t="str">
            <v>AF058</v>
          </cell>
          <cell r="D286" t="str">
            <v>OPEN</v>
          </cell>
          <cell r="E286">
            <v>37051</v>
          </cell>
          <cell r="F286">
            <v>5606</v>
          </cell>
          <cell r="G286" t="str">
            <v>TH1</v>
          </cell>
          <cell r="H286">
            <v>18538</v>
          </cell>
        </row>
        <row r="287">
          <cell r="B287" t="str">
            <v>05837394851</v>
          </cell>
          <cell r="C287" t="str">
            <v>AF058</v>
          </cell>
          <cell r="D287" t="str">
            <v>OPEN</v>
          </cell>
          <cell r="E287">
            <v>37143</v>
          </cell>
          <cell r="F287">
            <v>6344</v>
          </cell>
          <cell r="G287" t="str">
            <v>TH1</v>
          </cell>
          <cell r="H287">
            <v>18076</v>
          </cell>
        </row>
        <row r="288">
          <cell r="B288" t="str">
            <v>05839461844</v>
          </cell>
          <cell r="C288" t="str">
            <v>AF058</v>
          </cell>
          <cell r="D288" t="str">
            <v>OPEN</v>
          </cell>
          <cell r="E288">
            <v>41913</v>
          </cell>
          <cell r="F288">
            <v>3195</v>
          </cell>
          <cell r="G288" t="str">
            <v>TH1</v>
          </cell>
          <cell r="H288">
            <v>21530</v>
          </cell>
        </row>
        <row r="289">
          <cell r="B289" t="str">
            <v>07431193831</v>
          </cell>
          <cell r="C289" t="str">
            <v>AF074</v>
          </cell>
          <cell r="D289" t="str">
            <v>OPEN</v>
          </cell>
          <cell r="E289">
            <v>36960</v>
          </cell>
          <cell r="F289">
            <v>2546</v>
          </cell>
          <cell r="G289" t="str">
            <v>TH1</v>
          </cell>
          <cell r="H289">
            <v>20053</v>
          </cell>
        </row>
        <row r="290">
          <cell r="B290" t="str">
            <v>07431193890</v>
          </cell>
          <cell r="C290" t="str">
            <v>AF074</v>
          </cell>
          <cell r="D290" t="str">
            <v>OPEN</v>
          </cell>
          <cell r="E290">
            <v>37052</v>
          </cell>
          <cell r="F290">
            <v>5760</v>
          </cell>
          <cell r="G290" t="str">
            <v>TH1</v>
          </cell>
          <cell r="H290">
            <v>21144</v>
          </cell>
        </row>
        <row r="291">
          <cell r="B291" t="str">
            <v>07728807321</v>
          </cell>
          <cell r="C291" t="str">
            <v>AF077</v>
          </cell>
          <cell r="D291" t="str">
            <v>OPEN</v>
          </cell>
          <cell r="E291">
            <v>41913</v>
          </cell>
          <cell r="F291">
            <v>78000</v>
          </cell>
          <cell r="G291" t="str">
            <v>TH1</v>
          </cell>
          <cell r="H291">
            <v>21735</v>
          </cell>
        </row>
        <row r="292">
          <cell r="B292" t="str">
            <v>08131991982</v>
          </cell>
          <cell r="C292" t="str">
            <v>AF081</v>
          </cell>
          <cell r="D292" t="str">
            <v>OPEN</v>
          </cell>
          <cell r="E292">
            <v>43739</v>
          </cell>
          <cell r="F292">
            <v>1425</v>
          </cell>
          <cell r="G292" t="str">
            <v>TH1</v>
          </cell>
          <cell r="H292">
            <v>21891</v>
          </cell>
        </row>
        <row r="293">
          <cell r="B293" t="str">
            <v>08676576920</v>
          </cell>
          <cell r="C293" t="str">
            <v>AF086</v>
          </cell>
          <cell r="D293" t="str">
            <v>OPEN</v>
          </cell>
          <cell r="E293">
            <v>37174</v>
          </cell>
          <cell r="F293">
            <v>3420</v>
          </cell>
          <cell r="G293" t="str">
            <v>TH1</v>
          </cell>
          <cell r="H293">
            <v>21158</v>
          </cell>
        </row>
        <row r="294">
          <cell r="B294" t="str">
            <v>08676576942</v>
          </cell>
          <cell r="C294" t="str">
            <v>AF086</v>
          </cell>
          <cell r="D294" t="str">
            <v>OPEN</v>
          </cell>
          <cell r="E294">
            <v>42644</v>
          </cell>
          <cell r="F294">
            <v>7242</v>
          </cell>
          <cell r="G294" t="str">
            <v>TH1</v>
          </cell>
          <cell r="H294">
            <v>21542</v>
          </cell>
        </row>
        <row r="295">
          <cell r="B295" t="str">
            <v>08676576953</v>
          </cell>
          <cell r="C295" t="str">
            <v>AF086</v>
          </cell>
          <cell r="D295" t="str">
            <v>OPEN</v>
          </cell>
          <cell r="E295">
            <v>42644</v>
          </cell>
          <cell r="F295">
            <v>6120</v>
          </cell>
          <cell r="G295" t="str">
            <v>TH1</v>
          </cell>
          <cell r="H295">
            <v>21445</v>
          </cell>
        </row>
        <row r="296">
          <cell r="B296" t="str">
            <v>12602065372</v>
          </cell>
          <cell r="C296" t="str">
            <v>AF126</v>
          </cell>
          <cell r="D296" t="str">
            <v>OPEN</v>
          </cell>
          <cell r="E296">
            <v>37052</v>
          </cell>
          <cell r="F296">
            <v>6253</v>
          </cell>
          <cell r="G296" t="str">
            <v>TH1</v>
          </cell>
          <cell r="H296">
            <v>20362</v>
          </cell>
        </row>
        <row r="297">
          <cell r="B297" t="str">
            <v>12602065383</v>
          </cell>
          <cell r="C297" t="str">
            <v>AF126</v>
          </cell>
          <cell r="D297" t="str">
            <v>OPEN</v>
          </cell>
          <cell r="E297">
            <v>41913</v>
          </cell>
          <cell r="F297">
            <v>3704</v>
          </cell>
          <cell r="G297" t="str">
            <v>TH1</v>
          </cell>
          <cell r="H297">
            <v>21449</v>
          </cell>
        </row>
        <row r="298">
          <cell r="B298" t="str">
            <v>12602065405</v>
          </cell>
          <cell r="C298" t="str">
            <v>AF126</v>
          </cell>
          <cell r="D298" t="str">
            <v>OPEN</v>
          </cell>
          <cell r="E298">
            <v>41913</v>
          </cell>
          <cell r="F298">
            <v>2565</v>
          </cell>
          <cell r="G298" t="str">
            <v>TH1</v>
          </cell>
          <cell r="H298">
            <v>21548</v>
          </cell>
        </row>
        <row r="299">
          <cell r="B299" t="str">
            <v>12940222125</v>
          </cell>
          <cell r="C299" t="str">
            <v>AF129</v>
          </cell>
          <cell r="D299" t="str">
            <v>OPEN</v>
          </cell>
          <cell r="E299">
            <v>36960</v>
          </cell>
          <cell r="F299">
            <v>33116</v>
          </cell>
          <cell r="G299" t="str">
            <v>TH1</v>
          </cell>
          <cell r="H299">
            <v>20587</v>
          </cell>
        </row>
        <row r="300">
          <cell r="B300" t="str">
            <v>12940225264</v>
          </cell>
          <cell r="C300" t="str">
            <v>AF129</v>
          </cell>
          <cell r="D300" t="str">
            <v>OPEN</v>
          </cell>
          <cell r="E300">
            <v>36960</v>
          </cell>
          <cell r="F300">
            <v>236776</v>
          </cell>
          <cell r="G300" t="str">
            <v>TH1</v>
          </cell>
          <cell r="H300">
            <v>20197</v>
          </cell>
        </row>
        <row r="301">
          <cell r="B301" t="str">
            <v>12940225275</v>
          </cell>
          <cell r="C301" t="str">
            <v>AF129</v>
          </cell>
          <cell r="D301" t="str">
            <v>OPEN</v>
          </cell>
          <cell r="E301">
            <v>37144</v>
          </cell>
          <cell r="F301">
            <v>37604</v>
          </cell>
          <cell r="G301" t="str">
            <v>TH1</v>
          </cell>
          <cell r="H301">
            <v>21163</v>
          </cell>
        </row>
        <row r="302">
          <cell r="B302" t="str">
            <v>12940225286</v>
          </cell>
          <cell r="C302" t="str">
            <v>AF129</v>
          </cell>
          <cell r="D302" t="str">
            <v>OPEN</v>
          </cell>
          <cell r="E302">
            <v>37144</v>
          </cell>
          <cell r="F302">
            <v>33116</v>
          </cell>
          <cell r="G302" t="str">
            <v>TH1</v>
          </cell>
          <cell r="H302">
            <v>21450</v>
          </cell>
        </row>
        <row r="303">
          <cell r="B303" t="str">
            <v>12940458806</v>
          </cell>
          <cell r="C303" t="str">
            <v>AF129</v>
          </cell>
          <cell r="D303" t="str">
            <v>OPEN</v>
          </cell>
          <cell r="E303">
            <v>41913</v>
          </cell>
          <cell r="F303">
            <v>66095</v>
          </cell>
          <cell r="G303" t="str">
            <v>TH1</v>
          </cell>
          <cell r="H303">
            <v>21451</v>
          </cell>
        </row>
        <row r="304">
          <cell r="B304" t="str">
            <v>12940458821</v>
          </cell>
          <cell r="C304" t="str">
            <v>AF129</v>
          </cell>
          <cell r="D304" t="str">
            <v>OPEN</v>
          </cell>
          <cell r="E304">
            <v>44835</v>
          </cell>
          <cell r="F304">
            <v>32290</v>
          </cell>
          <cell r="G304" t="str">
            <v>TH1</v>
          </cell>
          <cell r="H304">
            <v>22342</v>
          </cell>
        </row>
        <row r="305">
          <cell r="B305" t="str">
            <v>12940458843</v>
          </cell>
          <cell r="C305" t="str">
            <v>AF129</v>
          </cell>
          <cell r="D305" t="str">
            <v>OPEN</v>
          </cell>
          <cell r="E305">
            <v>44470</v>
          </cell>
          <cell r="F305">
            <v>16558</v>
          </cell>
          <cell r="G305" t="str">
            <v>TH1</v>
          </cell>
          <cell r="H305">
            <v>22343</v>
          </cell>
        </row>
        <row r="306">
          <cell r="B306" t="str">
            <v>12940458854</v>
          </cell>
          <cell r="C306" t="str">
            <v>AF129</v>
          </cell>
          <cell r="D306" t="str">
            <v>OPEN</v>
          </cell>
          <cell r="E306">
            <v>44470</v>
          </cell>
          <cell r="F306">
            <v>173736</v>
          </cell>
          <cell r="G306" t="str">
            <v>TH1</v>
          </cell>
          <cell r="H306">
            <v>22202</v>
          </cell>
        </row>
        <row r="307">
          <cell r="B307" t="str">
            <v>16079351613</v>
          </cell>
          <cell r="C307" t="str">
            <v>AF160</v>
          </cell>
          <cell r="D307" t="str">
            <v>OPEN</v>
          </cell>
          <cell r="E307">
            <v>36901</v>
          </cell>
          <cell r="F307">
            <v>806</v>
          </cell>
          <cell r="G307" t="str">
            <v>TH1</v>
          </cell>
          <cell r="H307">
            <v>20884</v>
          </cell>
        </row>
        <row r="308">
          <cell r="B308" t="str">
            <v>16079351624</v>
          </cell>
          <cell r="C308" t="str">
            <v>AF160</v>
          </cell>
          <cell r="D308" t="str">
            <v>OPEN</v>
          </cell>
          <cell r="E308">
            <v>36960</v>
          </cell>
          <cell r="F308">
            <v>11520</v>
          </cell>
          <cell r="G308" t="str">
            <v>TH1</v>
          </cell>
          <cell r="H308">
            <v>19830</v>
          </cell>
        </row>
        <row r="309">
          <cell r="B309" t="str">
            <v>16079351635</v>
          </cell>
          <cell r="C309" t="str">
            <v>AF160</v>
          </cell>
          <cell r="D309" t="str">
            <v>OPEN</v>
          </cell>
          <cell r="E309">
            <v>36901</v>
          </cell>
          <cell r="F309">
            <v>4960</v>
          </cell>
          <cell r="G309" t="str">
            <v>TH1</v>
          </cell>
          <cell r="H309">
            <v>19831</v>
          </cell>
        </row>
        <row r="310">
          <cell r="B310" t="str">
            <v>16079351646</v>
          </cell>
          <cell r="C310" t="str">
            <v>AF160</v>
          </cell>
          <cell r="D310" t="str">
            <v>OPEN</v>
          </cell>
          <cell r="E310">
            <v>37021</v>
          </cell>
          <cell r="F310">
            <v>14857</v>
          </cell>
          <cell r="G310" t="str">
            <v>TH1</v>
          </cell>
          <cell r="H310">
            <v>20368</v>
          </cell>
        </row>
        <row r="311">
          <cell r="B311" t="str">
            <v>16079351650</v>
          </cell>
          <cell r="C311" t="str">
            <v>AF160</v>
          </cell>
          <cell r="D311" t="str">
            <v>OPEN</v>
          </cell>
          <cell r="E311">
            <v>37052</v>
          </cell>
          <cell r="F311">
            <v>34892</v>
          </cell>
          <cell r="G311" t="str">
            <v>TH1</v>
          </cell>
          <cell r="H311">
            <v>21170</v>
          </cell>
        </row>
        <row r="312">
          <cell r="B312" t="str">
            <v>16079351661</v>
          </cell>
          <cell r="C312" t="str">
            <v>AF160</v>
          </cell>
          <cell r="D312" t="str">
            <v>OPEN</v>
          </cell>
          <cell r="E312">
            <v>37205</v>
          </cell>
          <cell r="F312">
            <v>31408</v>
          </cell>
          <cell r="G312" t="str">
            <v>TH1</v>
          </cell>
          <cell r="H312">
            <v>20750</v>
          </cell>
        </row>
        <row r="313">
          <cell r="B313" t="str">
            <v>16079351672</v>
          </cell>
          <cell r="C313" t="str">
            <v>AF160</v>
          </cell>
          <cell r="D313" t="str">
            <v>OPEN</v>
          </cell>
          <cell r="E313">
            <v>41548</v>
          </cell>
          <cell r="F313">
            <v>1849</v>
          </cell>
          <cell r="G313" t="str">
            <v>TH1</v>
          </cell>
          <cell r="H313">
            <v>21023</v>
          </cell>
        </row>
        <row r="314">
          <cell r="B314" t="str">
            <v>16079351683</v>
          </cell>
          <cell r="C314" t="str">
            <v>AF160</v>
          </cell>
          <cell r="D314" t="str">
            <v>OPEN</v>
          </cell>
          <cell r="E314">
            <v>41548</v>
          </cell>
          <cell r="F314">
            <v>5858</v>
          </cell>
          <cell r="G314" t="str">
            <v>TH1</v>
          </cell>
          <cell r="H314">
            <v>21453</v>
          </cell>
        </row>
        <row r="315">
          <cell r="B315" t="str">
            <v>16079351694</v>
          </cell>
          <cell r="C315" t="str">
            <v>AF160</v>
          </cell>
          <cell r="D315" t="str">
            <v>OPEN</v>
          </cell>
          <cell r="E315">
            <v>42644</v>
          </cell>
          <cell r="F315">
            <v>1624</v>
          </cell>
          <cell r="G315" t="str">
            <v>TH1</v>
          </cell>
          <cell r="H315">
            <v>21556</v>
          </cell>
        </row>
        <row r="316">
          <cell r="B316" t="str">
            <v>16079351705</v>
          </cell>
          <cell r="C316" t="str">
            <v>AF160</v>
          </cell>
          <cell r="D316" t="str">
            <v>OPEN</v>
          </cell>
          <cell r="E316">
            <v>43009</v>
          </cell>
          <cell r="F316">
            <v>7447</v>
          </cell>
          <cell r="G316" t="str">
            <v>TH1</v>
          </cell>
          <cell r="H316">
            <v>21905</v>
          </cell>
        </row>
        <row r="317">
          <cell r="B317" t="str">
            <v>16079351716</v>
          </cell>
          <cell r="C317" t="str">
            <v>AF160</v>
          </cell>
          <cell r="D317" t="str">
            <v>OPEN</v>
          </cell>
          <cell r="E317">
            <v>45200</v>
          </cell>
          <cell r="F317">
            <v>20776</v>
          </cell>
          <cell r="G317" t="str">
            <v>TH1</v>
          </cell>
          <cell r="H317">
            <v>22214</v>
          </cell>
        </row>
        <row r="318">
          <cell r="B318" t="str">
            <v>17617423383</v>
          </cell>
          <cell r="C318" t="str">
            <v>AF176</v>
          </cell>
          <cell r="D318" t="str">
            <v>OPEN</v>
          </cell>
          <cell r="E318">
            <v>42644</v>
          </cell>
          <cell r="F318">
            <v>16317</v>
          </cell>
          <cell r="G318" t="str">
            <v>TH1</v>
          </cell>
          <cell r="H318">
            <v>21762</v>
          </cell>
        </row>
        <row r="319">
          <cell r="B319" t="str">
            <v>17617423512</v>
          </cell>
          <cell r="C319" t="str">
            <v>AF176</v>
          </cell>
          <cell r="D319" t="str">
            <v>OPEN</v>
          </cell>
          <cell r="E319">
            <v>43009</v>
          </cell>
          <cell r="F319">
            <v>629</v>
          </cell>
          <cell r="G319" t="str">
            <v>TH1</v>
          </cell>
          <cell r="H319">
            <v>21454</v>
          </cell>
        </row>
        <row r="320">
          <cell r="B320" t="str">
            <v>17618089050</v>
          </cell>
          <cell r="C320" t="str">
            <v>AF176</v>
          </cell>
          <cell r="D320" t="str">
            <v>OPEN</v>
          </cell>
          <cell r="E320">
            <v>37144</v>
          </cell>
          <cell r="F320">
            <v>13930</v>
          </cell>
          <cell r="G320" t="str">
            <v>TH1</v>
          </cell>
          <cell r="H320">
            <v>21172</v>
          </cell>
        </row>
        <row r="321">
          <cell r="B321" t="str">
            <v>18074932631</v>
          </cell>
          <cell r="C321" t="str">
            <v>AF180</v>
          </cell>
          <cell r="D321" t="str">
            <v>OPEN</v>
          </cell>
          <cell r="E321">
            <v>36901</v>
          </cell>
          <cell r="F321">
            <v>119319</v>
          </cell>
          <cell r="G321" t="str">
            <v>TH1</v>
          </cell>
          <cell r="H321">
            <v>20077</v>
          </cell>
        </row>
        <row r="322">
          <cell r="B322" t="str">
            <v>18074932642</v>
          </cell>
          <cell r="C322" t="str">
            <v>AF180</v>
          </cell>
          <cell r="D322" t="str">
            <v>OPEN</v>
          </cell>
          <cell r="E322">
            <v>37052</v>
          </cell>
          <cell r="F322">
            <v>525272</v>
          </cell>
          <cell r="G322" t="str">
            <v>TH1</v>
          </cell>
          <cell r="H322">
            <v>20078</v>
          </cell>
        </row>
        <row r="323">
          <cell r="B323" t="str">
            <v>18074932653</v>
          </cell>
          <cell r="C323" t="str">
            <v>AF180</v>
          </cell>
          <cell r="D323" t="str">
            <v>OPEN</v>
          </cell>
          <cell r="E323">
            <v>37021</v>
          </cell>
          <cell r="F323">
            <v>151976</v>
          </cell>
          <cell r="G323" t="str">
            <v>TH1</v>
          </cell>
          <cell r="H323">
            <v>21179</v>
          </cell>
        </row>
        <row r="324">
          <cell r="B324" t="str">
            <v>18074932701</v>
          </cell>
          <cell r="C324" t="str">
            <v>AF180</v>
          </cell>
          <cell r="D324" t="str">
            <v>OPEN</v>
          </cell>
          <cell r="E324">
            <v>36991</v>
          </cell>
          <cell r="F324">
            <v>1560</v>
          </cell>
          <cell r="G324" t="str">
            <v>TH1</v>
          </cell>
          <cell r="H324">
            <v>20217</v>
          </cell>
        </row>
        <row r="325">
          <cell r="B325" t="str">
            <v>18074932745</v>
          </cell>
          <cell r="C325" t="str">
            <v>AF180</v>
          </cell>
          <cell r="D325" t="str">
            <v>OPEN</v>
          </cell>
          <cell r="E325">
            <v>37144</v>
          </cell>
          <cell r="F325">
            <v>106418</v>
          </cell>
          <cell r="G325" t="str">
            <v>TH1</v>
          </cell>
          <cell r="H325">
            <v>20373</v>
          </cell>
        </row>
        <row r="326">
          <cell r="B326" t="str">
            <v>18074932756</v>
          </cell>
          <cell r="C326" t="str">
            <v>AF180</v>
          </cell>
          <cell r="D326" t="str">
            <v>OPEN</v>
          </cell>
          <cell r="E326">
            <v>37113</v>
          </cell>
          <cell r="F326">
            <v>78474</v>
          </cell>
          <cell r="G326" t="str">
            <v>TH1</v>
          </cell>
          <cell r="H326">
            <v>20219</v>
          </cell>
        </row>
        <row r="327">
          <cell r="B327" t="str">
            <v>18074932760</v>
          </cell>
          <cell r="C327" t="str">
            <v>AF180</v>
          </cell>
          <cell r="D327" t="str">
            <v>OPEN</v>
          </cell>
          <cell r="E327">
            <v>37082</v>
          </cell>
          <cell r="F327">
            <v>49104</v>
          </cell>
          <cell r="G327" t="str">
            <v>TH1</v>
          </cell>
          <cell r="H327">
            <v>21180</v>
          </cell>
        </row>
        <row r="328">
          <cell r="B328" t="str">
            <v>18074932771</v>
          </cell>
          <cell r="C328" t="str">
            <v>AF180</v>
          </cell>
          <cell r="D328" t="str">
            <v>OPEN</v>
          </cell>
          <cell r="E328">
            <v>41548</v>
          </cell>
          <cell r="F328">
            <v>216590</v>
          </cell>
          <cell r="G328" t="str">
            <v>TH1</v>
          </cell>
          <cell r="H328">
            <v>21033</v>
          </cell>
        </row>
        <row r="329">
          <cell r="B329" t="str">
            <v>18074932793</v>
          </cell>
          <cell r="C329" t="str">
            <v>AF180</v>
          </cell>
          <cell r="D329" t="str">
            <v>OPEN</v>
          </cell>
          <cell r="E329">
            <v>43009</v>
          </cell>
          <cell r="F329">
            <v>201767</v>
          </cell>
          <cell r="G329" t="str">
            <v>TH1</v>
          </cell>
          <cell r="H329">
            <v>21567</v>
          </cell>
        </row>
        <row r="330">
          <cell r="B330" t="str">
            <v>18074932804</v>
          </cell>
          <cell r="C330" t="str">
            <v>AF180</v>
          </cell>
          <cell r="D330" t="str">
            <v>OPEN</v>
          </cell>
          <cell r="E330">
            <v>43739</v>
          </cell>
          <cell r="F330">
            <v>129723</v>
          </cell>
          <cell r="G330" t="str">
            <v>TH1</v>
          </cell>
          <cell r="H330">
            <v>21766</v>
          </cell>
        </row>
        <row r="331">
          <cell r="B331" t="str">
            <v>18074932826</v>
          </cell>
          <cell r="C331" t="str">
            <v>AF180</v>
          </cell>
          <cell r="D331" t="str">
            <v>OPEN</v>
          </cell>
          <cell r="E331">
            <v>36932</v>
          </cell>
          <cell r="F331">
            <v>168748</v>
          </cell>
          <cell r="G331" t="str">
            <v>TH1</v>
          </cell>
          <cell r="H331">
            <v>19863</v>
          </cell>
        </row>
        <row r="332">
          <cell r="B332" t="str">
            <v>18074932830</v>
          </cell>
          <cell r="C332" t="str">
            <v>AF180</v>
          </cell>
          <cell r="D332" t="str">
            <v>OPEN</v>
          </cell>
          <cell r="E332">
            <v>37113</v>
          </cell>
          <cell r="F332">
            <v>559785</v>
          </cell>
          <cell r="G332" t="str">
            <v>TH1</v>
          </cell>
          <cell r="H332">
            <v>21181</v>
          </cell>
        </row>
        <row r="333">
          <cell r="B333" t="str">
            <v>18074932841</v>
          </cell>
          <cell r="C333" t="str">
            <v>AF180</v>
          </cell>
          <cell r="D333" t="str">
            <v>OPEN</v>
          </cell>
          <cell r="E333">
            <v>36991</v>
          </cell>
          <cell r="F333">
            <v>95634</v>
          </cell>
          <cell r="G333" t="str">
            <v>TH1</v>
          </cell>
          <cell r="H333">
            <v>20079</v>
          </cell>
        </row>
        <row r="334">
          <cell r="B334" t="str">
            <v>18074932852</v>
          </cell>
          <cell r="C334" t="str">
            <v>AF180</v>
          </cell>
          <cell r="D334" t="str">
            <v>OPEN</v>
          </cell>
          <cell r="E334">
            <v>37021</v>
          </cell>
          <cell r="F334">
            <v>243302</v>
          </cell>
          <cell r="G334" t="str">
            <v>TH1</v>
          </cell>
          <cell r="H334">
            <v>20080</v>
          </cell>
        </row>
        <row r="335">
          <cell r="B335" t="str">
            <v>18074932863</v>
          </cell>
          <cell r="C335" t="str">
            <v>AF180</v>
          </cell>
          <cell r="D335" t="str">
            <v>OPEN</v>
          </cell>
          <cell r="E335">
            <v>37052</v>
          </cell>
          <cell r="F335">
            <v>216567</v>
          </cell>
          <cell r="G335" t="str">
            <v>TH1</v>
          </cell>
          <cell r="H335">
            <v>20374</v>
          </cell>
        </row>
        <row r="336">
          <cell r="B336" t="str">
            <v>18074932874</v>
          </cell>
          <cell r="C336" t="str">
            <v>AF180</v>
          </cell>
          <cell r="D336" t="str">
            <v>OPEN</v>
          </cell>
          <cell r="E336">
            <v>37082</v>
          </cell>
          <cell r="F336">
            <v>527175</v>
          </cell>
          <cell r="G336" t="str">
            <v>TH1</v>
          </cell>
          <cell r="H336">
            <v>21182</v>
          </cell>
        </row>
        <row r="337">
          <cell r="B337" t="str">
            <v>18074932885</v>
          </cell>
          <cell r="C337" t="str">
            <v>AF180</v>
          </cell>
          <cell r="D337" t="str">
            <v>OPEN</v>
          </cell>
          <cell r="E337">
            <v>37174</v>
          </cell>
          <cell r="F337">
            <v>1660</v>
          </cell>
          <cell r="G337" t="str">
            <v>TH1</v>
          </cell>
          <cell r="H337">
            <v>21183</v>
          </cell>
        </row>
        <row r="338">
          <cell r="B338" t="str">
            <v>18074932896</v>
          </cell>
          <cell r="C338" t="str">
            <v>AF180</v>
          </cell>
          <cell r="D338" t="str">
            <v>OPEN</v>
          </cell>
          <cell r="E338">
            <v>37235</v>
          </cell>
          <cell r="F338">
            <v>52729</v>
          </cell>
          <cell r="G338" t="str">
            <v>TH1</v>
          </cell>
          <cell r="H338">
            <v>20758</v>
          </cell>
        </row>
        <row r="339">
          <cell r="B339" t="str">
            <v>18074932900</v>
          </cell>
          <cell r="C339" t="str">
            <v>AF180</v>
          </cell>
          <cell r="D339" t="str">
            <v>OPEN</v>
          </cell>
          <cell r="E339">
            <v>37205</v>
          </cell>
          <cell r="F339">
            <v>38918</v>
          </cell>
          <cell r="G339" t="str">
            <v>TH1</v>
          </cell>
          <cell r="H339">
            <v>20889</v>
          </cell>
        </row>
        <row r="340">
          <cell r="B340" t="str">
            <v>18074935910</v>
          </cell>
          <cell r="C340" t="str">
            <v>AF180</v>
          </cell>
          <cell r="D340" t="str">
            <v>OPEN</v>
          </cell>
          <cell r="E340">
            <v>36932</v>
          </cell>
          <cell r="F340">
            <v>486081</v>
          </cell>
          <cell r="G340" t="str">
            <v>TH1</v>
          </cell>
          <cell r="H340">
            <v>19864</v>
          </cell>
        </row>
        <row r="341">
          <cell r="B341" t="str">
            <v>18074935954</v>
          </cell>
          <cell r="C341" t="str">
            <v>AF180</v>
          </cell>
          <cell r="D341" t="str">
            <v>OPEN</v>
          </cell>
          <cell r="E341">
            <v>37052</v>
          </cell>
          <cell r="F341">
            <v>225657</v>
          </cell>
          <cell r="G341" t="str">
            <v>TH1</v>
          </cell>
          <cell r="H341">
            <v>20375</v>
          </cell>
        </row>
        <row r="342">
          <cell r="B342" t="str">
            <v>18074935965</v>
          </cell>
          <cell r="C342" t="str">
            <v>AF180</v>
          </cell>
          <cell r="D342" t="str">
            <v>OPEN</v>
          </cell>
          <cell r="E342">
            <v>37205</v>
          </cell>
          <cell r="F342">
            <v>369861</v>
          </cell>
          <cell r="G342" t="str">
            <v>TH1</v>
          </cell>
          <cell r="H342">
            <v>20759</v>
          </cell>
        </row>
        <row r="343">
          <cell r="B343" t="str">
            <v>18074935976</v>
          </cell>
          <cell r="C343" t="str">
            <v>AF180</v>
          </cell>
          <cell r="D343" t="str">
            <v>OPEN</v>
          </cell>
          <cell r="E343">
            <v>37021</v>
          </cell>
          <cell r="F343">
            <v>158752</v>
          </cell>
          <cell r="G343" t="str">
            <v>TH1</v>
          </cell>
          <cell r="H343">
            <v>20376</v>
          </cell>
        </row>
        <row r="344">
          <cell r="B344" t="str">
            <v>18074935980</v>
          </cell>
          <cell r="C344" t="str">
            <v>AF180</v>
          </cell>
          <cell r="D344" t="str">
            <v>OPEN</v>
          </cell>
          <cell r="E344">
            <v>37205</v>
          </cell>
          <cell r="F344">
            <v>85492</v>
          </cell>
          <cell r="G344" t="str">
            <v>TH1</v>
          </cell>
          <cell r="H344">
            <v>20760</v>
          </cell>
        </row>
        <row r="345">
          <cell r="B345" t="str">
            <v>18074935991</v>
          </cell>
          <cell r="C345" t="str">
            <v>AF180</v>
          </cell>
          <cell r="D345" t="str">
            <v>OPEN</v>
          </cell>
          <cell r="E345">
            <v>42278</v>
          </cell>
          <cell r="F345">
            <v>264609</v>
          </cell>
          <cell r="G345" t="str">
            <v>TH1</v>
          </cell>
          <cell r="H345">
            <v>21568</v>
          </cell>
        </row>
        <row r="346">
          <cell r="B346" t="str">
            <v>18074936002</v>
          </cell>
          <cell r="C346" t="str">
            <v>AF180</v>
          </cell>
          <cell r="D346" t="str">
            <v>OPEN</v>
          </cell>
          <cell r="E346">
            <v>43009</v>
          </cell>
          <cell r="F346">
            <v>11131</v>
          </cell>
          <cell r="G346" t="str">
            <v>TH1</v>
          </cell>
          <cell r="H346">
            <v>21569</v>
          </cell>
        </row>
        <row r="347">
          <cell r="B347" t="str">
            <v>18074936013</v>
          </cell>
          <cell r="C347" t="str">
            <v>AF180</v>
          </cell>
          <cell r="D347" t="str">
            <v>OPEN</v>
          </cell>
          <cell r="E347">
            <v>43009</v>
          </cell>
          <cell r="F347">
            <v>757440</v>
          </cell>
          <cell r="G347" t="str">
            <v>TH1</v>
          </cell>
          <cell r="H347">
            <v>21767</v>
          </cell>
        </row>
        <row r="348">
          <cell r="B348" t="str">
            <v>18074936024</v>
          </cell>
          <cell r="C348" t="str">
            <v>AF180</v>
          </cell>
          <cell r="D348" t="str">
            <v>OPEN</v>
          </cell>
          <cell r="E348">
            <v>44470</v>
          </cell>
          <cell r="F348">
            <v>753758</v>
          </cell>
          <cell r="G348" t="str">
            <v>TH1</v>
          </cell>
          <cell r="H348">
            <v>21915</v>
          </cell>
        </row>
        <row r="349">
          <cell r="B349" t="str">
            <v>18074936035</v>
          </cell>
          <cell r="C349" t="str">
            <v>AF180</v>
          </cell>
          <cell r="D349" t="str">
            <v>OPEN</v>
          </cell>
          <cell r="E349">
            <v>44835</v>
          </cell>
          <cell r="F349">
            <v>248784</v>
          </cell>
          <cell r="G349" t="str">
            <v>TH1</v>
          </cell>
          <cell r="H349">
            <v>22057</v>
          </cell>
        </row>
        <row r="350">
          <cell r="B350" t="str">
            <v>18074936050</v>
          </cell>
          <cell r="C350" t="str">
            <v>AF180</v>
          </cell>
          <cell r="D350" t="str">
            <v>OPEN</v>
          </cell>
          <cell r="E350">
            <v>37235</v>
          </cell>
          <cell r="F350">
            <v>162129</v>
          </cell>
          <cell r="G350" t="str">
            <v>TH1</v>
          </cell>
          <cell r="H350">
            <v>21034</v>
          </cell>
        </row>
        <row r="351">
          <cell r="B351" t="str">
            <v>18074936061</v>
          </cell>
          <cell r="C351" t="str">
            <v>AF180</v>
          </cell>
          <cell r="D351" t="str">
            <v>OPEN</v>
          </cell>
          <cell r="E351">
            <v>42278</v>
          </cell>
          <cell r="F351">
            <v>168638</v>
          </cell>
          <cell r="G351" t="str">
            <v>TH1</v>
          </cell>
          <cell r="H351">
            <v>21570</v>
          </cell>
        </row>
        <row r="352">
          <cell r="B352" t="str">
            <v>18074936072</v>
          </cell>
          <cell r="C352" t="str">
            <v>AF180</v>
          </cell>
          <cell r="D352" t="str">
            <v>OPEN</v>
          </cell>
          <cell r="E352">
            <v>42644</v>
          </cell>
          <cell r="F352">
            <v>62132</v>
          </cell>
          <cell r="G352" t="str">
            <v>TH1</v>
          </cell>
          <cell r="H352">
            <v>21571</v>
          </cell>
        </row>
        <row r="353">
          <cell r="B353" t="str">
            <v>18074936083</v>
          </cell>
          <cell r="C353" t="str">
            <v>AF180</v>
          </cell>
          <cell r="D353" t="str">
            <v>OPEN</v>
          </cell>
          <cell r="E353">
            <v>43009</v>
          </cell>
          <cell r="F353">
            <v>307867</v>
          </cell>
          <cell r="G353" t="str">
            <v>TH1</v>
          </cell>
          <cell r="H353">
            <v>21768</v>
          </cell>
        </row>
        <row r="354">
          <cell r="B354" t="str">
            <v>18074936105</v>
          </cell>
          <cell r="C354" t="str">
            <v>AF180</v>
          </cell>
          <cell r="D354" t="str">
            <v>OPEN</v>
          </cell>
          <cell r="E354">
            <v>44470</v>
          </cell>
          <cell r="F354">
            <v>28338</v>
          </cell>
          <cell r="G354" t="str">
            <v>TH1</v>
          </cell>
          <cell r="H354">
            <v>21916</v>
          </cell>
        </row>
        <row r="355">
          <cell r="B355" t="str">
            <v>18074936120</v>
          </cell>
          <cell r="C355" t="str">
            <v>AF180</v>
          </cell>
          <cell r="D355" t="str">
            <v>OPEN</v>
          </cell>
          <cell r="E355">
            <v>44470</v>
          </cell>
          <cell r="F355">
            <v>245449</v>
          </cell>
          <cell r="G355" t="str">
            <v>TH1</v>
          </cell>
          <cell r="H355">
            <v>22225</v>
          </cell>
        </row>
        <row r="356">
          <cell r="B356" t="str">
            <v>18074944015</v>
          </cell>
          <cell r="C356" t="str">
            <v>AF180</v>
          </cell>
          <cell r="D356" t="str">
            <v>OPEN</v>
          </cell>
          <cell r="E356">
            <v>43739</v>
          </cell>
          <cell r="F356">
            <v>89751</v>
          </cell>
          <cell r="G356" t="str">
            <v>TH1</v>
          </cell>
          <cell r="H356">
            <v>21917</v>
          </cell>
        </row>
        <row r="357">
          <cell r="B357" t="str">
            <v>18074944026</v>
          </cell>
          <cell r="C357" t="str">
            <v>AF180</v>
          </cell>
          <cell r="D357" t="str">
            <v>OPEN</v>
          </cell>
          <cell r="E357">
            <v>44470</v>
          </cell>
          <cell r="F357">
            <v>246934</v>
          </cell>
          <cell r="G357" t="str">
            <v>TH1</v>
          </cell>
          <cell r="H357">
            <v>22226</v>
          </cell>
        </row>
        <row r="358">
          <cell r="B358" t="str">
            <v>18074944111</v>
          </cell>
          <cell r="C358" t="str">
            <v>AF180</v>
          </cell>
          <cell r="D358" t="str">
            <v>OPEN</v>
          </cell>
          <cell r="E358">
            <v>44835</v>
          </cell>
          <cell r="F358">
            <v>333125</v>
          </cell>
          <cell r="G358" t="str">
            <v>TH1</v>
          </cell>
          <cell r="H358">
            <v>22227</v>
          </cell>
        </row>
        <row r="359">
          <cell r="B359" t="str">
            <v>21740633025</v>
          </cell>
          <cell r="C359" t="str">
            <v>AF217</v>
          </cell>
          <cell r="D359" t="str">
            <v>OPEN</v>
          </cell>
          <cell r="E359">
            <v>45200</v>
          </cell>
          <cell r="F359">
            <v>950</v>
          </cell>
          <cell r="G359" t="str">
            <v>TH1</v>
          </cell>
          <cell r="H359">
            <v>22252</v>
          </cell>
        </row>
        <row r="360">
          <cell r="B360" t="str">
            <v>21740991204</v>
          </cell>
          <cell r="C360" t="str">
            <v>AF217</v>
          </cell>
          <cell r="D360" t="str">
            <v>OPEN</v>
          </cell>
          <cell r="E360">
            <v>45200</v>
          </cell>
          <cell r="F360">
            <v>760</v>
          </cell>
          <cell r="G360" t="str">
            <v>TH1</v>
          </cell>
          <cell r="H360">
            <v>22253</v>
          </cell>
        </row>
        <row r="361">
          <cell r="B361" t="str">
            <v>21742513030</v>
          </cell>
          <cell r="C361" t="str">
            <v>AF217</v>
          </cell>
          <cell r="D361" t="str">
            <v>OPEN</v>
          </cell>
          <cell r="E361">
            <v>42248</v>
          </cell>
          <cell r="F361">
            <v>68762</v>
          </cell>
          <cell r="G361" t="str">
            <v>TH1</v>
          </cell>
          <cell r="H361">
            <v>21207</v>
          </cell>
        </row>
        <row r="362">
          <cell r="B362" t="str">
            <v>21742513925</v>
          </cell>
          <cell r="C362" t="str">
            <v>AF217</v>
          </cell>
          <cell r="D362" t="str">
            <v>OPEN</v>
          </cell>
          <cell r="E362">
            <v>42248</v>
          </cell>
          <cell r="F362">
            <v>75721</v>
          </cell>
          <cell r="G362" t="str">
            <v>TH1</v>
          </cell>
          <cell r="H362">
            <v>21208</v>
          </cell>
        </row>
        <row r="363">
          <cell r="B363" t="str">
            <v>21742513995</v>
          </cell>
          <cell r="C363" t="str">
            <v>AF217</v>
          </cell>
          <cell r="D363" t="str">
            <v>OPEN</v>
          </cell>
          <cell r="E363">
            <v>42248</v>
          </cell>
          <cell r="F363">
            <v>1452</v>
          </cell>
          <cell r="G363" t="str">
            <v>TH1</v>
          </cell>
          <cell r="H363">
            <v>21209</v>
          </cell>
        </row>
        <row r="364">
          <cell r="B364" t="str">
            <v>21742795340</v>
          </cell>
          <cell r="C364" t="str">
            <v>AF217</v>
          </cell>
          <cell r="D364" t="str">
            <v>OPEN</v>
          </cell>
          <cell r="E364">
            <v>42248</v>
          </cell>
          <cell r="F364">
            <v>107321</v>
          </cell>
          <cell r="G364" t="str">
            <v>TH1</v>
          </cell>
          <cell r="H364">
            <v>21213</v>
          </cell>
        </row>
        <row r="365">
          <cell r="B365" t="str">
            <v>21742795782</v>
          </cell>
          <cell r="C365" t="str">
            <v>AF217</v>
          </cell>
          <cell r="D365" t="str">
            <v>OPEN</v>
          </cell>
          <cell r="E365">
            <v>42248</v>
          </cell>
          <cell r="F365">
            <v>20372</v>
          </cell>
          <cell r="G365" t="str">
            <v>TH1</v>
          </cell>
          <cell r="H365">
            <v>21214</v>
          </cell>
        </row>
        <row r="366">
          <cell r="B366" t="str">
            <v>21742795896</v>
          </cell>
          <cell r="C366" t="str">
            <v>AF217</v>
          </cell>
          <cell r="D366" t="str">
            <v>OPEN</v>
          </cell>
          <cell r="E366">
            <v>42248</v>
          </cell>
          <cell r="F366">
            <v>10022</v>
          </cell>
          <cell r="G366" t="str">
            <v>TH1</v>
          </cell>
          <cell r="H366">
            <v>21215</v>
          </cell>
        </row>
        <row r="367">
          <cell r="B367" t="str">
            <v>21742795944</v>
          </cell>
          <cell r="C367" t="str">
            <v>AF217</v>
          </cell>
          <cell r="D367" t="str">
            <v>OPEN</v>
          </cell>
          <cell r="E367">
            <v>42248</v>
          </cell>
          <cell r="F367">
            <v>20131</v>
          </cell>
          <cell r="G367" t="str">
            <v>TH1</v>
          </cell>
          <cell r="H367">
            <v>21216</v>
          </cell>
        </row>
        <row r="368">
          <cell r="B368" t="str">
            <v>21742796526</v>
          </cell>
          <cell r="C368" t="str">
            <v>AF217</v>
          </cell>
          <cell r="D368" t="str">
            <v>OPEN</v>
          </cell>
          <cell r="E368">
            <v>42248</v>
          </cell>
          <cell r="F368">
            <v>78121</v>
          </cell>
          <cell r="G368" t="str">
            <v>TH1</v>
          </cell>
          <cell r="H368">
            <v>21217</v>
          </cell>
        </row>
        <row r="369">
          <cell r="B369" t="str">
            <v>21742796611</v>
          </cell>
          <cell r="C369" t="str">
            <v>AF217</v>
          </cell>
          <cell r="D369" t="str">
            <v>OPEN</v>
          </cell>
          <cell r="E369">
            <v>42248</v>
          </cell>
          <cell r="F369">
            <v>5162</v>
          </cell>
          <cell r="G369" t="str">
            <v>TH1</v>
          </cell>
          <cell r="H369">
            <v>21218</v>
          </cell>
        </row>
        <row r="370">
          <cell r="B370" t="str">
            <v>21742796622</v>
          </cell>
          <cell r="C370" t="str">
            <v>AF217</v>
          </cell>
          <cell r="D370" t="str">
            <v>OPEN</v>
          </cell>
          <cell r="E370">
            <v>42248</v>
          </cell>
          <cell r="F370">
            <v>20121</v>
          </cell>
          <cell r="G370" t="str">
            <v>TH1</v>
          </cell>
          <cell r="H370">
            <v>21219</v>
          </cell>
        </row>
        <row r="371">
          <cell r="B371" t="str">
            <v>21742796644</v>
          </cell>
          <cell r="C371" t="str">
            <v>AF217</v>
          </cell>
          <cell r="D371" t="str">
            <v>OPEN</v>
          </cell>
          <cell r="E371">
            <v>42248</v>
          </cell>
          <cell r="F371">
            <v>22522</v>
          </cell>
          <cell r="G371" t="str">
            <v>TH1</v>
          </cell>
          <cell r="H371">
            <v>21220</v>
          </cell>
        </row>
        <row r="372">
          <cell r="B372" t="str">
            <v>21742847000</v>
          </cell>
          <cell r="C372" t="str">
            <v>AF217</v>
          </cell>
          <cell r="D372" t="str">
            <v>OPEN</v>
          </cell>
          <cell r="E372">
            <v>42248</v>
          </cell>
          <cell r="F372">
            <v>246522</v>
          </cell>
          <cell r="G372" t="str">
            <v>TH1</v>
          </cell>
          <cell r="H372">
            <v>21221</v>
          </cell>
        </row>
        <row r="373">
          <cell r="B373" t="str">
            <v>21742847011</v>
          </cell>
          <cell r="C373" t="str">
            <v>AF217</v>
          </cell>
          <cell r="D373" t="str">
            <v>OPEN</v>
          </cell>
          <cell r="E373">
            <v>42248</v>
          </cell>
          <cell r="F373">
            <v>105721</v>
          </cell>
          <cell r="G373" t="str">
            <v>TH1</v>
          </cell>
          <cell r="H373">
            <v>21222</v>
          </cell>
        </row>
        <row r="374">
          <cell r="B374" t="str">
            <v>21742847022</v>
          </cell>
          <cell r="C374" t="str">
            <v>AF217</v>
          </cell>
          <cell r="D374" t="str">
            <v>OPEN</v>
          </cell>
          <cell r="E374">
            <v>42248</v>
          </cell>
          <cell r="F374">
            <v>73721</v>
          </cell>
          <cell r="G374" t="str">
            <v>TH1</v>
          </cell>
          <cell r="H374">
            <v>21223</v>
          </cell>
        </row>
        <row r="375">
          <cell r="B375" t="str">
            <v>21742847033</v>
          </cell>
          <cell r="C375" t="str">
            <v>AF217</v>
          </cell>
          <cell r="D375" t="str">
            <v>OPEN</v>
          </cell>
          <cell r="E375">
            <v>42248</v>
          </cell>
          <cell r="F375">
            <v>72121</v>
          </cell>
          <cell r="G375" t="str">
            <v>TH1</v>
          </cell>
          <cell r="H375">
            <v>21224</v>
          </cell>
        </row>
        <row r="376">
          <cell r="B376" t="str">
            <v>21742847044</v>
          </cell>
          <cell r="C376" t="str">
            <v>AF217</v>
          </cell>
          <cell r="D376" t="str">
            <v>OPEN</v>
          </cell>
          <cell r="E376">
            <v>42248</v>
          </cell>
          <cell r="F376">
            <v>172121</v>
          </cell>
          <cell r="G376" t="str">
            <v>TH1</v>
          </cell>
          <cell r="H376">
            <v>21225</v>
          </cell>
        </row>
        <row r="377">
          <cell r="B377" t="str">
            <v>21742847055</v>
          </cell>
          <cell r="C377" t="str">
            <v>AF217</v>
          </cell>
          <cell r="D377" t="str">
            <v>OPEN</v>
          </cell>
          <cell r="E377">
            <v>42248</v>
          </cell>
          <cell r="F377">
            <v>63957</v>
          </cell>
          <cell r="G377" t="str">
            <v>TH1</v>
          </cell>
          <cell r="H377">
            <v>21226</v>
          </cell>
        </row>
        <row r="378">
          <cell r="B378" t="str">
            <v>21742847066</v>
          </cell>
          <cell r="C378" t="str">
            <v>AF217</v>
          </cell>
          <cell r="D378" t="str">
            <v>OPEN</v>
          </cell>
          <cell r="E378">
            <v>42248</v>
          </cell>
          <cell r="F378">
            <v>116922</v>
          </cell>
          <cell r="G378" t="str">
            <v>TH1</v>
          </cell>
          <cell r="H378">
            <v>21227</v>
          </cell>
        </row>
        <row r="379">
          <cell r="B379" t="str">
            <v>21742847070</v>
          </cell>
          <cell r="C379" t="str">
            <v>AF217</v>
          </cell>
          <cell r="D379" t="str">
            <v>OPEN</v>
          </cell>
          <cell r="E379">
            <v>42248</v>
          </cell>
          <cell r="F379">
            <v>54522</v>
          </cell>
          <cell r="G379" t="str">
            <v>TH1</v>
          </cell>
          <cell r="H379">
            <v>21228</v>
          </cell>
        </row>
        <row r="380">
          <cell r="B380" t="str">
            <v>21742847081</v>
          </cell>
          <cell r="C380" t="str">
            <v>AF217</v>
          </cell>
          <cell r="D380" t="str">
            <v>OPEN</v>
          </cell>
          <cell r="E380">
            <v>42248</v>
          </cell>
          <cell r="F380">
            <v>198922</v>
          </cell>
          <cell r="G380" t="str">
            <v>TH1</v>
          </cell>
          <cell r="H380">
            <v>21229</v>
          </cell>
        </row>
        <row r="381">
          <cell r="B381" t="str">
            <v>21742847092</v>
          </cell>
          <cell r="C381" t="str">
            <v>AF217</v>
          </cell>
          <cell r="D381" t="str">
            <v>OPEN</v>
          </cell>
          <cell r="E381">
            <v>42248</v>
          </cell>
          <cell r="F381">
            <v>102922</v>
          </cell>
          <cell r="G381" t="str">
            <v>TH1</v>
          </cell>
          <cell r="H381">
            <v>21230</v>
          </cell>
        </row>
        <row r="382">
          <cell r="B382" t="str">
            <v>21742847103</v>
          </cell>
          <cell r="C382" t="str">
            <v>AF217</v>
          </cell>
          <cell r="D382" t="str">
            <v>OPEN</v>
          </cell>
          <cell r="E382">
            <v>42248</v>
          </cell>
          <cell r="F382">
            <v>41721</v>
          </cell>
          <cell r="G382" t="str">
            <v>TH1</v>
          </cell>
          <cell r="H382">
            <v>21231</v>
          </cell>
        </row>
        <row r="383">
          <cell r="B383" t="str">
            <v>21742847114</v>
          </cell>
          <cell r="C383" t="str">
            <v>AF217</v>
          </cell>
          <cell r="D383" t="str">
            <v>OPEN</v>
          </cell>
          <cell r="E383">
            <v>42248</v>
          </cell>
          <cell r="F383">
            <v>62121</v>
          </cell>
          <cell r="G383" t="str">
            <v>TH1</v>
          </cell>
          <cell r="H383">
            <v>21232</v>
          </cell>
        </row>
        <row r="384">
          <cell r="B384" t="str">
            <v>21742847125</v>
          </cell>
          <cell r="C384" t="str">
            <v>AF217</v>
          </cell>
          <cell r="D384" t="str">
            <v>OPEN</v>
          </cell>
          <cell r="E384">
            <v>42248</v>
          </cell>
          <cell r="F384">
            <v>142522</v>
          </cell>
          <cell r="G384" t="str">
            <v>TH1</v>
          </cell>
          <cell r="H384">
            <v>21233</v>
          </cell>
        </row>
        <row r="385">
          <cell r="B385" t="str">
            <v>21742847136</v>
          </cell>
          <cell r="C385" t="str">
            <v>AF217</v>
          </cell>
          <cell r="D385" t="str">
            <v>OPEN</v>
          </cell>
          <cell r="E385">
            <v>42248</v>
          </cell>
          <cell r="F385">
            <v>45321</v>
          </cell>
          <cell r="G385" t="str">
            <v>TH1</v>
          </cell>
          <cell r="H385">
            <v>21234</v>
          </cell>
        </row>
        <row r="386">
          <cell r="B386" t="str">
            <v>21742847140</v>
          </cell>
          <cell r="C386" t="str">
            <v>AF217</v>
          </cell>
          <cell r="D386" t="str">
            <v>OPEN</v>
          </cell>
          <cell r="E386">
            <v>42248</v>
          </cell>
          <cell r="F386">
            <v>62522</v>
          </cell>
          <cell r="G386" t="str">
            <v>TH1</v>
          </cell>
          <cell r="H386">
            <v>21235</v>
          </cell>
        </row>
        <row r="387">
          <cell r="B387" t="str">
            <v>21742847151</v>
          </cell>
          <cell r="C387" t="str">
            <v>AF217</v>
          </cell>
          <cell r="D387" t="str">
            <v>OPEN</v>
          </cell>
          <cell r="E387">
            <v>42248</v>
          </cell>
          <cell r="F387">
            <v>79721</v>
          </cell>
          <cell r="G387" t="str">
            <v>TH1</v>
          </cell>
          <cell r="H387">
            <v>21236</v>
          </cell>
        </row>
        <row r="388">
          <cell r="B388" t="str">
            <v>21742847324</v>
          </cell>
          <cell r="C388" t="str">
            <v>AF217</v>
          </cell>
          <cell r="D388" t="str">
            <v>OPEN</v>
          </cell>
          <cell r="E388">
            <v>42248</v>
          </cell>
          <cell r="F388">
            <v>152522</v>
          </cell>
          <cell r="G388" t="str">
            <v>TH1</v>
          </cell>
          <cell r="H388">
            <v>21253</v>
          </cell>
        </row>
        <row r="389">
          <cell r="B389" t="str">
            <v>21742847335</v>
          </cell>
          <cell r="C389" t="str">
            <v>AF217</v>
          </cell>
          <cell r="D389" t="str">
            <v>OPEN</v>
          </cell>
          <cell r="E389">
            <v>42248</v>
          </cell>
          <cell r="F389">
            <v>182522</v>
          </cell>
          <cell r="G389" t="str">
            <v>TH1</v>
          </cell>
          <cell r="H389">
            <v>21254</v>
          </cell>
        </row>
        <row r="390">
          <cell r="B390" t="str">
            <v>21742847361</v>
          </cell>
          <cell r="C390" t="str">
            <v>AF217</v>
          </cell>
          <cell r="D390" t="str">
            <v>OPEN</v>
          </cell>
          <cell r="E390">
            <v>42248</v>
          </cell>
          <cell r="F390">
            <v>1452</v>
          </cell>
          <cell r="G390" t="str">
            <v>TH1</v>
          </cell>
          <cell r="H390">
            <v>21257</v>
          </cell>
        </row>
        <row r="391">
          <cell r="B391" t="str">
            <v>21742847372</v>
          </cell>
          <cell r="C391" t="str">
            <v>AF217</v>
          </cell>
          <cell r="D391" t="str">
            <v>OPEN</v>
          </cell>
          <cell r="E391">
            <v>42248</v>
          </cell>
          <cell r="F391">
            <v>76621</v>
          </cell>
          <cell r="G391" t="str">
            <v>TH1</v>
          </cell>
          <cell r="H391">
            <v>21258</v>
          </cell>
        </row>
        <row r="392">
          <cell r="B392" t="str">
            <v>21742847383</v>
          </cell>
          <cell r="C392" t="str">
            <v>AF217</v>
          </cell>
          <cell r="D392" t="str">
            <v>OPEN</v>
          </cell>
          <cell r="E392">
            <v>42248</v>
          </cell>
          <cell r="F392">
            <v>108572</v>
          </cell>
          <cell r="G392" t="str">
            <v>TH1</v>
          </cell>
          <cell r="H392">
            <v>21259</v>
          </cell>
        </row>
        <row r="393">
          <cell r="B393" t="str">
            <v>21742847394</v>
          </cell>
          <cell r="C393" t="str">
            <v>AF217</v>
          </cell>
          <cell r="D393" t="str">
            <v>OPEN</v>
          </cell>
          <cell r="E393">
            <v>42248</v>
          </cell>
          <cell r="F393">
            <v>70321</v>
          </cell>
          <cell r="G393" t="str">
            <v>TH1</v>
          </cell>
          <cell r="H393">
            <v>21260</v>
          </cell>
        </row>
        <row r="394">
          <cell r="B394" t="str">
            <v>21742847453</v>
          </cell>
          <cell r="C394" t="str">
            <v>AF217</v>
          </cell>
          <cell r="D394" t="str">
            <v>OPEN</v>
          </cell>
          <cell r="E394">
            <v>42248</v>
          </cell>
          <cell r="F394">
            <v>62162</v>
          </cell>
          <cell r="G394" t="str">
            <v>TH1</v>
          </cell>
          <cell r="H394">
            <v>21266</v>
          </cell>
        </row>
        <row r="395">
          <cell r="B395" t="str">
            <v>21742847490</v>
          </cell>
          <cell r="C395" t="str">
            <v>AF217</v>
          </cell>
          <cell r="D395" t="str">
            <v>OPEN</v>
          </cell>
          <cell r="E395">
            <v>42248</v>
          </cell>
          <cell r="F395">
            <v>148522</v>
          </cell>
          <cell r="G395" t="str">
            <v>TH1</v>
          </cell>
          <cell r="H395">
            <v>21269</v>
          </cell>
        </row>
        <row r="396">
          <cell r="B396" t="str">
            <v>21742847501</v>
          </cell>
          <cell r="C396" t="str">
            <v>AF217</v>
          </cell>
          <cell r="D396" t="str">
            <v>OPEN</v>
          </cell>
          <cell r="E396">
            <v>42248</v>
          </cell>
          <cell r="F396">
            <v>142121</v>
          </cell>
          <cell r="G396" t="str">
            <v>TH1</v>
          </cell>
          <cell r="H396">
            <v>21270</v>
          </cell>
        </row>
        <row r="397">
          <cell r="B397" t="str">
            <v>21742847512</v>
          </cell>
          <cell r="C397" t="str">
            <v>AF217</v>
          </cell>
          <cell r="D397" t="str">
            <v>OPEN</v>
          </cell>
          <cell r="E397">
            <v>42248</v>
          </cell>
          <cell r="F397">
            <v>135321</v>
          </cell>
          <cell r="G397" t="str">
            <v>TH1</v>
          </cell>
          <cell r="H397">
            <v>21271</v>
          </cell>
        </row>
        <row r="398">
          <cell r="B398" t="str">
            <v>21742847523</v>
          </cell>
          <cell r="C398" t="str">
            <v>AF217</v>
          </cell>
          <cell r="D398" t="str">
            <v>OPEN</v>
          </cell>
          <cell r="E398">
            <v>42248</v>
          </cell>
          <cell r="F398">
            <v>126922</v>
          </cell>
          <cell r="G398" t="str">
            <v>TH1</v>
          </cell>
          <cell r="H398">
            <v>21272</v>
          </cell>
        </row>
        <row r="399">
          <cell r="B399" t="str">
            <v>21742847571</v>
          </cell>
          <cell r="C399" t="str">
            <v>AF217</v>
          </cell>
          <cell r="D399" t="str">
            <v>OPEN</v>
          </cell>
          <cell r="E399">
            <v>42248</v>
          </cell>
          <cell r="F399">
            <v>101721</v>
          </cell>
          <cell r="G399" t="str">
            <v>TH1</v>
          </cell>
          <cell r="H399">
            <v>21277</v>
          </cell>
        </row>
        <row r="400">
          <cell r="B400" t="str">
            <v>21742847582</v>
          </cell>
          <cell r="C400" t="str">
            <v>AF217</v>
          </cell>
          <cell r="D400" t="str">
            <v>OPEN</v>
          </cell>
          <cell r="E400">
            <v>42248</v>
          </cell>
          <cell r="F400">
            <v>111721</v>
          </cell>
          <cell r="G400" t="str">
            <v>TH1</v>
          </cell>
          <cell r="H400">
            <v>21278</v>
          </cell>
        </row>
        <row r="401">
          <cell r="B401" t="str">
            <v>21742847615</v>
          </cell>
          <cell r="C401" t="str">
            <v>AF217</v>
          </cell>
          <cell r="D401" t="str">
            <v>OPEN</v>
          </cell>
          <cell r="E401">
            <v>42248</v>
          </cell>
          <cell r="F401">
            <v>34662</v>
          </cell>
          <cell r="G401" t="str">
            <v>TH1</v>
          </cell>
          <cell r="H401">
            <v>21281</v>
          </cell>
        </row>
        <row r="402">
          <cell r="B402" t="str">
            <v>21742847626</v>
          </cell>
          <cell r="C402" t="str">
            <v>AF217</v>
          </cell>
          <cell r="D402" t="str">
            <v>OPEN</v>
          </cell>
          <cell r="E402">
            <v>42248</v>
          </cell>
          <cell r="F402">
            <v>26081</v>
          </cell>
          <cell r="G402" t="str">
            <v>TH1</v>
          </cell>
          <cell r="H402">
            <v>21282</v>
          </cell>
        </row>
        <row r="403">
          <cell r="B403" t="str">
            <v>21742847630</v>
          </cell>
          <cell r="C403" t="str">
            <v>AF217</v>
          </cell>
          <cell r="D403" t="str">
            <v>OPEN</v>
          </cell>
          <cell r="E403">
            <v>42248</v>
          </cell>
          <cell r="F403">
            <v>35321</v>
          </cell>
          <cell r="G403" t="str">
            <v>TH1</v>
          </cell>
          <cell r="H403">
            <v>21283</v>
          </cell>
        </row>
        <row r="404">
          <cell r="B404" t="str">
            <v>21742847641</v>
          </cell>
          <cell r="C404" t="str">
            <v>AF217</v>
          </cell>
          <cell r="D404" t="str">
            <v>OPEN</v>
          </cell>
          <cell r="E404">
            <v>42248</v>
          </cell>
          <cell r="F404">
            <v>23134</v>
          </cell>
          <cell r="G404" t="str">
            <v>TH1</v>
          </cell>
          <cell r="H404">
            <v>21284</v>
          </cell>
        </row>
        <row r="405">
          <cell r="B405" t="str">
            <v>21742847696</v>
          </cell>
          <cell r="C405" t="str">
            <v>AF217</v>
          </cell>
          <cell r="D405" t="str">
            <v>OPEN</v>
          </cell>
          <cell r="E405">
            <v>42248</v>
          </cell>
          <cell r="F405">
            <v>106522</v>
          </cell>
          <cell r="G405" t="str">
            <v>TH1</v>
          </cell>
          <cell r="H405">
            <v>21289</v>
          </cell>
        </row>
        <row r="406">
          <cell r="B406" t="str">
            <v>21742847700</v>
          </cell>
          <cell r="C406" t="str">
            <v>AF217</v>
          </cell>
          <cell r="D406" t="str">
            <v>OPEN</v>
          </cell>
          <cell r="E406">
            <v>42248</v>
          </cell>
          <cell r="F406">
            <v>37721</v>
          </cell>
          <cell r="G406" t="str">
            <v>TH1</v>
          </cell>
          <cell r="H406">
            <v>21290</v>
          </cell>
        </row>
        <row r="407">
          <cell r="B407" t="str">
            <v>21742847711</v>
          </cell>
          <cell r="C407" t="str">
            <v>AF217</v>
          </cell>
          <cell r="D407" t="str">
            <v>OPEN</v>
          </cell>
          <cell r="E407">
            <v>42248</v>
          </cell>
          <cell r="F407">
            <v>2671</v>
          </cell>
          <cell r="G407" t="str">
            <v>TH1</v>
          </cell>
          <cell r="H407">
            <v>21291</v>
          </cell>
        </row>
        <row r="408">
          <cell r="B408" t="str">
            <v>21742847744</v>
          </cell>
          <cell r="C408" t="str">
            <v>AF217</v>
          </cell>
          <cell r="D408" t="str">
            <v>OPEN</v>
          </cell>
          <cell r="E408">
            <v>42248</v>
          </cell>
          <cell r="F408">
            <v>66922</v>
          </cell>
          <cell r="G408" t="str">
            <v>TH1</v>
          </cell>
          <cell r="H408">
            <v>21292</v>
          </cell>
        </row>
        <row r="409">
          <cell r="B409" t="str">
            <v>21742847755</v>
          </cell>
          <cell r="C409" t="str">
            <v>AF217</v>
          </cell>
          <cell r="D409" t="str">
            <v>OPEN</v>
          </cell>
          <cell r="E409">
            <v>42248</v>
          </cell>
          <cell r="F409">
            <v>65321</v>
          </cell>
          <cell r="G409" t="str">
            <v>TH1</v>
          </cell>
          <cell r="H409">
            <v>21293</v>
          </cell>
        </row>
        <row r="410">
          <cell r="B410" t="str">
            <v>21742847766</v>
          </cell>
          <cell r="C410" t="str">
            <v>AF217</v>
          </cell>
          <cell r="D410" t="str">
            <v>OPEN</v>
          </cell>
          <cell r="E410">
            <v>42248</v>
          </cell>
          <cell r="F410">
            <v>79721</v>
          </cell>
          <cell r="G410" t="str">
            <v>TH1</v>
          </cell>
          <cell r="H410">
            <v>21294</v>
          </cell>
        </row>
        <row r="411">
          <cell r="B411" t="str">
            <v>21742847840</v>
          </cell>
          <cell r="C411" t="str">
            <v>AF217</v>
          </cell>
          <cell r="D411" t="str">
            <v>OPEN</v>
          </cell>
          <cell r="E411">
            <v>42248</v>
          </cell>
          <cell r="F411">
            <v>40121</v>
          </cell>
          <cell r="G411" t="str">
            <v>TH1</v>
          </cell>
          <cell r="H411">
            <v>21297</v>
          </cell>
        </row>
        <row r="412">
          <cell r="B412" t="str">
            <v>21742847851</v>
          </cell>
          <cell r="C412" t="str">
            <v>AF217</v>
          </cell>
          <cell r="D412" t="str">
            <v>OPEN</v>
          </cell>
          <cell r="E412">
            <v>42248</v>
          </cell>
          <cell r="F412">
            <v>44522</v>
          </cell>
          <cell r="G412" t="str">
            <v>TH1</v>
          </cell>
          <cell r="H412">
            <v>21298</v>
          </cell>
        </row>
        <row r="413">
          <cell r="B413" t="str">
            <v>21742847862</v>
          </cell>
          <cell r="C413" t="str">
            <v>AF217</v>
          </cell>
          <cell r="D413" t="str">
            <v>OPEN</v>
          </cell>
          <cell r="E413">
            <v>42248</v>
          </cell>
          <cell r="F413">
            <v>49721</v>
          </cell>
          <cell r="G413" t="str">
            <v>TH1</v>
          </cell>
          <cell r="H413">
            <v>21299</v>
          </cell>
        </row>
        <row r="414">
          <cell r="B414" t="str">
            <v>21742847932</v>
          </cell>
          <cell r="C414" t="str">
            <v>AF217</v>
          </cell>
          <cell r="D414" t="str">
            <v>OPEN</v>
          </cell>
          <cell r="E414">
            <v>42248</v>
          </cell>
          <cell r="F414">
            <v>57762</v>
          </cell>
          <cell r="G414" t="str">
            <v>TH1</v>
          </cell>
          <cell r="H414">
            <v>21302</v>
          </cell>
        </row>
        <row r="415">
          <cell r="B415" t="str">
            <v>21742847943</v>
          </cell>
          <cell r="C415" t="str">
            <v>AF217</v>
          </cell>
          <cell r="D415" t="str">
            <v>OPEN</v>
          </cell>
          <cell r="E415">
            <v>42248</v>
          </cell>
          <cell r="F415">
            <v>56441</v>
          </cell>
          <cell r="G415" t="str">
            <v>TH1</v>
          </cell>
          <cell r="H415">
            <v>21303</v>
          </cell>
        </row>
        <row r="416">
          <cell r="B416" t="str">
            <v>21742848164</v>
          </cell>
          <cell r="C416" t="str">
            <v>AF217</v>
          </cell>
          <cell r="D416" t="str">
            <v>OPEN</v>
          </cell>
          <cell r="E416">
            <v>42248</v>
          </cell>
          <cell r="F416">
            <v>21872</v>
          </cell>
          <cell r="G416" t="str">
            <v>TH1</v>
          </cell>
          <cell r="H416">
            <v>21306</v>
          </cell>
        </row>
        <row r="417">
          <cell r="B417" t="str">
            <v>21742848256</v>
          </cell>
          <cell r="C417" t="str">
            <v>AF217</v>
          </cell>
          <cell r="D417" t="str">
            <v>OPEN</v>
          </cell>
          <cell r="E417">
            <v>42248</v>
          </cell>
          <cell r="F417">
            <v>30596</v>
          </cell>
          <cell r="G417" t="str">
            <v>TH1</v>
          </cell>
          <cell r="H417">
            <v>21307</v>
          </cell>
        </row>
        <row r="418">
          <cell r="B418" t="str">
            <v>21742848260</v>
          </cell>
          <cell r="C418" t="str">
            <v>AF217</v>
          </cell>
          <cell r="D418" t="str">
            <v>OPEN</v>
          </cell>
          <cell r="E418">
            <v>42248</v>
          </cell>
          <cell r="F418">
            <v>44376</v>
          </cell>
          <cell r="G418" t="str">
            <v>TH1</v>
          </cell>
          <cell r="H418">
            <v>21308</v>
          </cell>
        </row>
        <row r="419">
          <cell r="B419" t="str">
            <v>21742848606</v>
          </cell>
          <cell r="C419" t="str">
            <v>AF217</v>
          </cell>
          <cell r="D419" t="str">
            <v>OPEN</v>
          </cell>
          <cell r="E419">
            <v>42248</v>
          </cell>
          <cell r="F419">
            <v>37171</v>
          </cell>
          <cell r="G419" t="str">
            <v>TH1</v>
          </cell>
          <cell r="H419">
            <v>21309</v>
          </cell>
        </row>
        <row r="420">
          <cell r="B420" t="str">
            <v>21742848621</v>
          </cell>
          <cell r="C420" t="str">
            <v>AF217</v>
          </cell>
          <cell r="D420" t="str">
            <v>OPEN</v>
          </cell>
          <cell r="E420">
            <v>42248</v>
          </cell>
          <cell r="F420">
            <v>38140</v>
          </cell>
          <cell r="G420" t="str">
            <v>TH1</v>
          </cell>
          <cell r="H420">
            <v>21310</v>
          </cell>
        </row>
        <row r="421">
          <cell r="B421" t="str">
            <v>21742848632</v>
          </cell>
          <cell r="C421" t="str">
            <v>AF217</v>
          </cell>
          <cell r="D421" t="str">
            <v>OPEN</v>
          </cell>
          <cell r="E421">
            <v>42248</v>
          </cell>
          <cell r="F421">
            <v>13621</v>
          </cell>
          <cell r="G421" t="str">
            <v>TH1</v>
          </cell>
          <cell r="H421">
            <v>21311</v>
          </cell>
        </row>
        <row r="422">
          <cell r="B422" t="str">
            <v>21742848665</v>
          </cell>
          <cell r="C422" t="str">
            <v>AF217</v>
          </cell>
          <cell r="D422" t="str">
            <v>OPEN</v>
          </cell>
          <cell r="E422">
            <v>42248</v>
          </cell>
          <cell r="F422">
            <v>9121</v>
          </cell>
          <cell r="G422" t="str">
            <v>TH1</v>
          </cell>
          <cell r="H422">
            <v>21312</v>
          </cell>
        </row>
        <row r="423">
          <cell r="B423" t="str">
            <v>21742848702</v>
          </cell>
          <cell r="C423" t="str">
            <v>AF217</v>
          </cell>
          <cell r="D423" t="str">
            <v>OPEN</v>
          </cell>
          <cell r="E423">
            <v>42248</v>
          </cell>
          <cell r="F423">
            <v>20372</v>
          </cell>
          <cell r="G423" t="str">
            <v>TH1</v>
          </cell>
          <cell r="H423">
            <v>21313</v>
          </cell>
        </row>
        <row r="424">
          <cell r="B424" t="str">
            <v>21743168845</v>
          </cell>
          <cell r="C424" t="str">
            <v>AF217</v>
          </cell>
          <cell r="D424" t="str">
            <v>OPEN</v>
          </cell>
          <cell r="E424">
            <v>36932</v>
          </cell>
          <cell r="F424">
            <v>1682</v>
          </cell>
          <cell r="G424" t="str">
            <v>TH1</v>
          </cell>
          <cell r="H424">
            <v>19915</v>
          </cell>
        </row>
        <row r="425">
          <cell r="B425" t="str">
            <v>21743737315</v>
          </cell>
          <cell r="C425" t="str">
            <v>AF217</v>
          </cell>
          <cell r="D425" t="str">
            <v>OPEN</v>
          </cell>
          <cell r="E425">
            <v>37174</v>
          </cell>
          <cell r="F425">
            <v>4000</v>
          </cell>
          <cell r="G425" t="str">
            <v>TH1</v>
          </cell>
          <cell r="H425">
            <v>21316</v>
          </cell>
        </row>
        <row r="426">
          <cell r="B426" t="str">
            <v>21743737326</v>
          </cell>
          <cell r="C426" t="str">
            <v>AF217</v>
          </cell>
          <cell r="D426" t="str">
            <v>OPEN</v>
          </cell>
          <cell r="E426">
            <v>43739</v>
          </cell>
          <cell r="F426">
            <v>926</v>
          </cell>
          <cell r="G426" t="str">
            <v>TH1</v>
          </cell>
          <cell r="H426">
            <v>21932</v>
          </cell>
        </row>
        <row r="427">
          <cell r="B427" t="str">
            <v>21743737341</v>
          </cell>
          <cell r="C427" t="str">
            <v>AF217</v>
          </cell>
          <cell r="D427" t="str">
            <v>OPEN</v>
          </cell>
          <cell r="E427">
            <v>44470</v>
          </cell>
          <cell r="F427">
            <v>16275</v>
          </cell>
          <cell r="G427" t="str">
            <v>TH1</v>
          </cell>
          <cell r="H427">
            <v>22255</v>
          </cell>
        </row>
        <row r="428">
          <cell r="B428" t="str">
            <v>21743737400</v>
          </cell>
          <cell r="C428" t="str">
            <v>AF217</v>
          </cell>
          <cell r="D428" t="str">
            <v>OPEN</v>
          </cell>
          <cell r="E428">
            <v>36991</v>
          </cell>
          <cell r="F428">
            <v>9552</v>
          </cell>
          <cell r="G428" t="str">
            <v>TH1</v>
          </cell>
          <cell r="H428">
            <v>21794</v>
          </cell>
        </row>
        <row r="429">
          <cell r="B429" t="str">
            <v>21743737455</v>
          </cell>
          <cell r="C429" t="str">
            <v>AF217</v>
          </cell>
          <cell r="D429" t="str">
            <v>OPEN</v>
          </cell>
          <cell r="E429">
            <v>36901</v>
          </cell>
          <cell r="F429">
            <v>6797</v>
          </cell>
          <cell r="G429" t="str">
            <v>TH1</v>
          </cell>
          <cell r="H429">
            <v>19924</v>
          </cell>
        </row>
        <row r="430">
          <cell r="B430" t="str">
            <v>21743737470</v>
          </cell>
          <cell r="C430" t="str">
            <v>AF217</v>
          </cell>
          <cell r="D430" t="str">
            <v>OPEN</v>
          </cell>
          <cell r="E430">
            <v>36932</v>
          </cell>
          <cell r="F430">
            <v>1567</v>
          </cell>
          <cell r="G430" t="str">
            <v>TH1</v>
          </cell>
          <cell r="H430">
            <v>19926</v>
          </cell>
        </row>
        <row r="431">
          <cell r="B431" t="str">
            <v>21743737481</v>
          </cell>
          <cell r="C431" t="str">
            <v>AF217</v>
          </cell>
          <cell r="D431" t="str">
            <v>OPEN</v>
          </cell>
          <cell r="E431">
            <v>36932</v>
          </cell>
          <cell r="F431">
            <v>3327</v>
          </cell>
          <cell r="G431" t="str">
            <v>TH1</v>
          </cell>
          <cell r="H431">
            <v>19927</v>
          </cell>
        </row>
        <row r="432">
          <cell r="B432" t="str">
            <v>21743737492</v>
          </cell>
          <cell r="C432" t="str">
            <v>AF217</v>
          </cell>
          <cell r="D432" t="str">
            <v>OPEN</v>
          </cell>
          <cell r="E432">
            <v>36932</v>
          </cell>
          <cell r="F432">
            <v>1370</v>
          </cell>
          <cell r="G432" t="str">
            <v>TH1</v>
          </cell>
          <cell r="H432">
            <v>19928</v>
          </cell>
        </row>
        <row r="433">
          <cell r="B433" t="str">
            <v>21743737503</v>
          </cell>
          <cell r="C433" t="str">
            <v>AF217</v>
          </cell>
          <cell r="D433" t="str">
            <v>OPEN</v>
          </cell>
          <cell r="E433">
            <v>37021</v>
          </cell>
          <cell r="F433">
            <v>1803</v>
          </cell>
          <cell r="G433" t="str">
            <v>TH1</v>
          </cell>
          <cell r="H433">
            <v>20253</v>
          </cell>
        </row>
        <row r="434">
          <cell r="B434" t="str">
            <v>21743737514</v>
          </cell>
          <cell r="C434" t="str">
            <v>AF217</v>
          </cell>
          <cell r="D434" t="str">
            <v>OPEN</v>
          </cell>
          <cell r="E434">
            <v>37052</v>
          </cell>
          <cell r="F434">
            <v>2400</v>
          </cell>
          <cell r="G434" t="str">
            <v>TH1</v>
          </cell>
          <cell r="H434">
            <v>20390</v>
          </cell>
        </row>
        <row r="435">
          <cell r="B435" t="str">
            <v>21743737525</v>
          </cell>
          <cell r="C435" t="str">
            <v>AF217</v>
          </cell>
          <cell r="D435" t="str">
            <v>OPEN</v>
          </cell>
          <cell r="E435">
            <v>36991</v>
          </cell>
          <cell r="F435">
            <v>783</v>
          </cell>
          <cell r="G435" t="str">
            <v>TH1</v>
          </cell>
          <cell r="H435">
            <v>20099</v>
          </cell>
        </row>
        <row r="436">
          <cell r="B436" t="str">
            <v>21743737536</v>
          </cell>
          <cell r="C436" t="str">
            <v>AF217</v>
          </cell>
          <cell r="D436" t="str">
            <v>OPEN</v>
          </cell>
          <cell r="E436">
            <v>37021</v>
          </cell>
          <cell r="F436">
            <v>2250</v>
          </cell>
          <cell r="G436" t="str">
            <v>TH1</v>
          </cell>
          <cell r="H436">
            <v>20391</v>
          </cell>
        </row>
        <row r="437">
          <cell r="B437" t="str">
            <v>21743737540</v>
          </cell>
          <cell r="C437" t="str">
            <v>AF217</v>
          </cell>
          <cell r="D437" t="str">
            <v>OPEN</v>
          </cell>
          <cell r="E437">
            <v>36991</v>
          </cell>
          <cell r="F437">
            <v>665</v>
          </cell>
          <cell r="G437" t="str">
            <v>TH1</v>
          </cell>
          <cell r="H437">
            <v>20254</v>
          </cell>
        </row>
        <row r="438">
          <cell r="B438" t="str">
            <v>21743737551</v>
          </cell>
          <cell r="C438" t="str">
            <v>AF217</v>
          </cell>
          <cell r="D438" t="str">
            <v>OPEN</v>
          </cell>
          <cell r="E438">
            <v>37052</v>
          </cell>
          <cell r="F438">
            <v>6797</v>
          </cell>
          <cell r="G438" t="str">
            <v>TH1</v>
          </cell>
          <cell r="H438">
            <v>20392</v>
          </cell>
        </row>
        <row r="439">
          <cell r="B439" t="str">
            <v>21743737562</v>
          </cell>
          <cell r="C439" t="str">
            <v>AF217</v>
          </cell>
          <cell r="D439" t="str">
            <v>OPEN</v>
          </cell>
          <cell r="E439">
            <v>37082</v>
          </cell>
          <cell r="F439">
            <v>786</v>
          </cell>
          <cell r="G439" t="str">
            <v>TH1</v>
          </cell>
          <cell r="H439">
            <v>20916</v>
          </cell>
        </row>
        <row r="440">
          <cell r="B440" t="str">
            <v>21743737573</v>
          </cell>
          <cell r="C440" t="str">
            <v>AF217</v>
          </cell>
          <cell r="D440" t="str">
            <v>OPEN</v>
          </cell>
          <cell r="E440">
            <v>37144</v>
          </cell>
          <cell r="F440">
            <v>6050</v>
          </cell>
          <cell r="G440" t="str">
            <v>TH1</v>
          </cell>
          <cell r="H440">
            <v>21317</v>
          </cell>
        </row>
        <row r="441">
          <cell r="B441" t="str">
            <v>21743737584</v>
          </cell>
          <cell r="C441" t="str">
            <v>AF217</v>
          </cell>
          <cell r="D441" t="str">
            <v>OPEN</v>
          </cell>
          <cell r="E441">
            <v>37174</v>
          </cell>
          <cell r="F441">
            <v>13697</v>
          </cell>
          <cell r="G441" t="str">
            <v>TH1</v>
          </cell>
          <cell r="H441">
            <v>21465</v>
          </cell>
        </row>
        <row r="442">
          <cell r="B442" t="str">
            <v>21743737595</v>
          </cell>
          <cell r="C442" t="str">
            <v>AF217</v>
          </cell>
          <cell r="D442" t="str">
            <v>OPEN</v>
          </cell>
          <cell r="E442">
            <v>37082</v>
          </cell>
          <cell r="F442">
            <v>997</v>
          </cell>
          <cell r="G442" t="str">
            <v>TH1</v>
          </cell>
          <cell r="H442">
            <v>21318</v>
          </cell>
        </row>
        <row r="443">
          <cell r="B443" t="str">
            <v>21743737606</v>
          </cell>
          <cell r="C443" t="str">
            <v>AF217</v>
          </cell>
          <cell r="D443" t="str">
            <v>OPEN</v>
          </cell>
          <cell r="E443">
            <v>37144</v>
          </cell>
          <cell r="F443">
            <v>1682</v>
          </cell>
          <cell r="G443" t="str">
            <v>TH1</v>
          </cell>
          <cell r="H443">
            <v>21319</v>
          </cell>
        </row>
        <row r="444">
          <cell r="B444" t="str">
            <v>21743737610</v>
          </cell>
          <cell r="C444" t="str">
            <v>AF217</v>
          </cell>
          <cell r="D444" t="str">
            <v>OPEN</v>
          </cell>
          <cell r="E444">
            <v>37144</v>
          </cell>
          <cell r="F444">
            <v>1752</v>
          </cell>
          <cell r="G444" t="str">
            <v>TH1</v>
          </cell>
          <cell r="H444">
            <v>21320</v>
          </cell>
        </row>
        <row r="445">
          <cell r="B445" t="str">
            <v>21743737621</v>
          </cell>
          <cell r="C445" t="str">
            <v>AF217</v>
          </cell>
          <cell r="D445" t="str">
            <v>OPEN</v>
          </cell>
          <cell r="E445">
            <v>37144</v>
          </cell>
          <cell r="F445">
            <v>1040</v>
          </cell>
          <cell r="G445" t="str">
            <v>TH1</v>
          </cell>
          <cell r="H445">
            <v>21321</v>
          </cell>
        </row>
        <row r="446">
          <cell r="B446" t="str">
            <v>21743737632</v>
          </cell>
          <cell r="C446" t="str">
            <v>AF217</v>
          </cell>
          <cell r="D446" t="str">
            <v>OPEN</v>
          </cell>
          <cell r="E446">
            <v>37174</v>
          </cell>
          <cell r="F446">
            <v>5520</v>
          </cell>
          <cell r="G446" t="str">
            <v>TH1</v>
          </cell>
          <cell r="H446">
            <v>21322</v>
          </cell>
        </row>
        <row r="447">
          <cell r="B447" t="str">
            <v>21743737643</v>
          </cell>
          <cell r="C447" t="str">
            <v>AF217</v>
          </cell>
          <cell r="D447" t="str">
            <v>OPEN</v>
          </cell>
          <cell r="E447">
            <v>37144</v>
          </cell>
          <cell r="F447">
            <v>1175</v>
          </cell>
          <cell r="G447" t="str">
            <v>TH1</v>
          </cell>
          <cell r="H447">
            <v>21323</v>
          </cell>
        </row>
        <row r="448">
          <cell r="B448" t="str">
            <v>21743737665</v>
          </cell>
          <cell r="C448" t="str">
            <v>AF217</v>
          </cell>
          <cell r="D448" t="str">
            <v>OPEN</v>
          </cell>
          <cell r="E448">
            <v>37174</v>
          </cell>
          <cell r="F448">
            <v>665</v>
          </cell>
          <cell r="G448" t="str">
            <v>TH1</v>
          </cell>
          <cell r="H448">
            <v>20783</v>
          </cell>
        </row>
        <row r="449">
          <cell r="B449" t="str">
            <v>21743737676</v>
          </cell>
          <cell r="C449" t="str">
            <v>AF217</v>
          </cell>
          <cell r="D449" t="str">
            <v>OPEN</v>
          </cell>
          <cell r="E449">
            <v>37235</v>
          </cell>
          <cell r="F449">
            <v>15865</v>
          </cell>
          <cell r="G449" t="str">
            <v>TH1</v>
          </cell>
          <cell r="H449">
            <v>20917</v>
          </cell>
        </row>
        <row r="450">
          <cell r="B450" t="str">
            <v>21743737680</v>
          </cell>
          <cell r="C450" t="str">
            <v>AF217</v>
          </cell>
          <cell r="D450" t="str">
            <v>OPEN</v>
          </cell>
          <cell r="E450">
            <v>37205</v>
          </cell>
          <cell r="F450">
            <v>783</v>
          </cell>
          <cell r="G450" t="str">
            <v>TH1</v>
          </cell>
          <cell r="H450">
            <v>20784</v>
          </cell>
        </row>
        <row r="451">
          <cell r="B451" t="str">
            <v>21743737691</v>
          </cell>
          <cell r="C451" t="str">
            <v>AF217</v>
          </cell>
          <cell r="D451" t="str">
            <v>OPEN</v>
          </cell>
          <cell r="E451">
            <v>41548</v>
          </cell>
          <cell r="F451">
            <v>2121</v>
          </cell>
          <cell r="G451" t="str">
            <v>TH1</v>
          </cell>
          <cell r="H451">
            <v>21051</v>
          </cell>
        </row>
        <row r="452">
          <cell r="B452" t="str">
            <v>21743737702</v>
          </cell>
          <cell r="C452" t="str">
            <v>AF217</v>
          </cell>
          <cell r="D452" t="str">
            <v>OPEN</v>
          </cell>
          <cell r="E452">
            <v>37235</v>
          </cell>
          <cell r="F452">
            <v>1682</v>
          </cell>
          <cell r="G452" t="str">
            <v>TH1</v>
          </cell>
          <cell r="H452">
            <v>21052</v>
          </cell>
        </row>
        <row r="453">
          <cell r="B453" t="str">
            <v>21743737713</v>
          </cell>
          <cell r="C453" t="str">
            <v>AF217</v>
          </cell>
          <cell r="D453" t="str">
            <v>OPEN</v>
          </cell>
          <cell r="E453">
            <v>37235</v>
          </cell>
          <cell r="F453">
            <v>1461</v>
          </cell>
          <cell r="G453" t="str">
            <v>TH1</v>
          </cell>
          <cell r="H453">
            <v>20918</v>
          </cell>
        </row>
        <row r="454">
          <cell r="B454" t="str">
            <v>21743737724</v>
          </cell>
          <cell r="C454" t="str">
            <v>AF217</v>
          </cell>
          <cell r="D454" t="str">
            <v>OPEN</v>
          </cell>
          <cell r="E454">
            <v>37235</v>
          </cell>
          <cell r="F454">
            <v>1140</v>
          </cell>
          <cell r="G454" t="str">
            <v>TH1</v>
          </cell>
          <cell r="H454">
            <v>21053</v>
          </cell>
        </row>
        <row r="455">
          <cell r="B455" t="str">
            <v>21743737735</v>
          </cell>
          <cell r="C455" t="str">
            <v>AF217</v>
          </cell>
          <cell r="D455" t="str">
            <v>OPEN</v>
          </cell>
          <cell r="E455">
            <v>42644</v>
          </cell>
          <cell r="F455">
            <v>4200</v>
          </cell>
          <cell r="G455" t="str">
            <v>TH1</v>
          </cell>
          <cell r="H455">
            <v>21598</v>
          </cell>
        </row>
        <row r="456">
          <cell r="B456" t="str">
            <v>21743737746</v>
          </cell>
          <cell r="C456" t="str">
            <v>AF217</v>
          </cell>
          <cell r="D456" t="str">
            <v>OPEN</v>
          </cell>
          <cell r="E456">
            <v>41548</v>
          </cell>
          <cell r="F456">
            <v>2550</v>
          </cell>
          <cell r="G456" t="str">
            <v>TH1</v>
          </cell>
          <cell r="H456">
            <v>21054</v>
          </cell>
        </row>
        <row r="457">
          <cell r="B457" t="str">
            <v>21743737750</v>
          </cell>
          <cell r="C457" t="str">
            <v>AF217</v>
          </cell>
          <cell r="D457" t="str">
            <v>OPEN</v>
          </cell>
          <cell r="E457">
            <v>41913</v>
          </cell>
          <cell r="F457">
            <v>783</v>
          </cell>
          <cell r="G457" t="str">
            <v>TH1</v>
          </cell>
          <cell r="H457">
            <v>21599</v>
          </cell>
        </row>
        <row r="458">
          <cell r="B458" t="str">
            <v>21743737761</v>
          </cell>
          <cell r="C458" t="str">
            <v>AF217</v>
          </cell>
          <cell r="D458" t="str">
            <v>OPEN</v>
          </cell>
          <cell r="E458">
            <v>42644</v>
          </cell>
          <cell r="F458">
            <v>783</v>
          </cell>
          <cell r="G458" t="str">
            <v>TH1</v>
          </cell>
          <cell r="H458">
            <v>21600</v>
          </cell>
        </row>
        <row r="459">
          <cell r="B459" t="str">
            <v>21743737772</v>
          </cell>
          <cell r="C459" t="str">
            <v>AF217</v>
          </cell>
          <cell r="D459" t="str">
            <v>OPEN</v>
          </cell>
          <cell r="E459">
            <v>43009</v>
          </cell>
          <cell r="F459">
            <v>4750</v>
          </cell>
          <cell r="G459" t="str">
            <v>TH1</v>
          </cell>
          <cell r="H459">
            <v>21601</v>
          </cell>
        </row>
        <row r="460">
          <cell r="B460" t="str">
            <v>21743737783</v>
          </cell>
          <cell r="C460" t="str">
            <v>AF217</v>
          </cell>
          <cell r="D460" t="str">
            <v>OPEN</v>
          </cell>
          <cell r="E460">
            <v>43374</v>
          </cell>
          <cell r="F460">
            <v>783</v>
          </cell>
          <cell r="G460" t="str">
            <v>TH1</v>
          </cell>
          <cell r="H460">
            <v>21795</v>
          </cell>
        </row>
        <row r="461">
          <cell r="B461" t="str">
            <v>21743737794</v>
          </cell>
          <cell r="C461" t="str">
            <v>AF217</v>
          </cell>
          <cell r="D461" t="str">
            <v>OPEN</v>
          </cell>
          <cell r="E461">
            <v>43739</v>
          </cell>
          <cell r="F461">
            <v>783</v>
          </cell>
          <cell r="G461" t="str">
            <v>TH1</v>
          </cell>
          <cell r="H461">
            <v>22084</v>
          </cell>
        </row>
        <row r="462">
          <cell r="B462" t="str">
            <v>21743737805</v>
          </cell>
          <cell r="C462" t="str">
            <v>AF217</v>
          </cell>
          <cell r="D462" t="str">
            <v>OPEN</v>
          </cell>
          <cell r="E462">
            <v>44105</v>
          </cell>
          <cell r="F462">
            <v>783</v>
          </cell>
          <cell r="G462" t="str">
            <v>TH1</v>
          </cell>
          <cell r="H462">
            <v>22085</v>
          </cell>
        </row>
        <row r="463">
          <cell r="B463" t="str">
            <v>21743737816</v>
          </cell>
          <cell r="C463" t="str">
            <v>AF217</v>
          </cell>
          <cell r="D463" t="str">
            <v>OPEN</v>
          </cell>
          <cell r="E463">
            <v>37235</v>
          </cell>
          <cell r="F463">
            <v>783</v>
          </cell>
          <cell r="G463" t="str">
            <v>TH1</v>
          </cell>
          <cell r="H463">
            <v>21055</v>
          </cell>
        </row>
        <row r="464">
          <cell r="B464" t="str">
            <v>21743737820</v>
          </cell>
          <cell r="C464" t="str">
            <v>AF217</v>
          </cell>
          <cell r="D464" t="str">
            <v>OPEN</v>
          </cell>
          <cell r="E464">
            <v>42644</v>
          </cell>
          <cell r="F464">
            <v>16233</v>
          </cell>
          <cell r="G464" t="str">
            <v>TH1</v>
          </cell>
          <cell r="H464">
            <v>21796</v>
          </cell>
        </row>
        <row r="465">
          <cell r="B465" t="str">
            <v>21743737831</v>
          </cell>
          <cell r="C465" t="str">
            <v>AF217</v>
          </cell>
          <cell r="D465" t="str">
            <v>OPEN</v>
          </cell>
          <cell r="E465">
            <v>41913</v>
          </cell>
          <cell r="F465">
            <v>5040</v>
          </cell>
          <cell r="G465" t="str">
            <v>TH1</v>
          </cell>
          <cell r="H465">
            <v>21933</v>
          </cell>
        </row>
        <row r="466">
          <cell r="B466" t="str">
            <v>21743737842</v>
          </cell>
          <cell r="C466" t="str">
            <v>AF217</v>
          </cell>
          <cell r="D466" t="str">
            <v>OPEN</v>
          </cell>
          <cell r="E466">
            <v>41913</v>
          </cell>
          <cell r="F466">
            <v>783</v>
          </cell>
          <cell r="G466" t="str">
            <v>TH1</v>
          </cell>
          <cell r="H466">
            <v>21602</v>
          </cell>
        </row>
        <row r="467">
          <cell r="B467" t="str">
            <v>21743737853</v>
          </cell>
          <cell r="C467" t="str">
            <v>AF217</v>
          </cell>
          <cell r="D467" t="str">
            <v>OPEN</v>
          </cell>
          <cell r="E467">
            <v>42644</v>
          </cell>
          <cell r="F467">
            <v>27500</v>
          </cell>
          <cell r="G467" t="str">
            <v>TH1</v>
          </cell>
          <cell r="H467">
            <v>21603</v>
          </cell>
        </row>
        <row r="468">
          <cell r="B468" t="str">
            <v>21743737864</v>
          </cell>
          <cell r="C468" t="str">
            <v>AF217</v>
          </cell>
          <cell r="D468" t="str">
            <v>OPEN</v>
          </cell>
          <cell r="E468">
            <v>42644</v>
          </cell>
          <cell r="F468">
            <v>3485</v>
          </cell>
          <cell r="G468" t="str">
            <v>TH1</v>
          </cell>
          <cell r="H468">
            <v>21604</v>
          </cell>
        </row>
        <row r="469">
          <cell r="B469" t="str">
            <v>21743737875</v>
          </cell>
          <cell r="C469" t="str">
            <v>AF217</v>
          </cell>
          <cell r="D469" t="str">
            <v>OPEN</v>
          </cell>
          <cell r="E469">
            <v>43374</v>
          </cell>
          <cell r="F469">
            <v>817</v>
          </cell>
          <cell r="G469" t="str">
            <v>TH1</v>
          </cell>
          <cell r="H469">
            <v>21797</v>
          </cell>
        </row>
        <row r="470">
          <cell r="B470" t="str">
            <v>21743737886</v>
          </cell>
          <cell r="C470" t="str">
            <v>AF217</v>
          </cell>
          <cell r="D470" t="str">
            <v>OPEN</v>
          </cell>
          <cell r="E470">
            <v>42644</v>
          </cell>
          <cell r="F470">
            <v>1710</v>
          </cell>
          <cell r="G470" t="str">
            <v>TH1</v>
          </cell>
          <cell r="H470">
            <v>21605</v>
          </cell>
        </row>
        <row r="471">
          <cell r="B471" t="str">
            <v>21743737890</v>
          </cell>
          <cell r="C471" t="str">
            <v>AF217</v>
          </cell>
          <cell r="D471" t="str">
            <v>OPEN</v>
          </cell>
          <cell r="E471">
            <v>42644</v>
          </cell>
          <cell r="F471">
            <v>2884</v>
          </cell>
          <cell r="G471" t="str">
            <v>TH1</v>
          </cell>
          <cell r="H471">
            <v>21798</v>
          </cell>
        </row>
        <row r="472">
          <cell r="B472" t="str">
            <v>21743737901</v>
          </cell>
          <cell r="C472" t="str">
            <v>AF217</v>
          </cell>
          <cell r="D472" t="str">
            <v>OPEN</v>
          </cell>
          <cell r="E472">
            <v>43739</v>
          </cell>
          <cell r="F472">
            <v>1803</v>
          </cell>
          <cell r="G472" t="str">
            <v>TH1</v>
          </cell>
          <cell r="H472">
            <v>21934</v>
          </cell>
        </row>
        <row r="473">
          <cell r="B473" t="str">
            <v>21743737912</v>
          </cell>
          <cell r="C473" t="str">
            <v>AF217</v>
          </cell>
          <cell r="D473" t="str">
            <v>OPEN</v>
          </cell>
          <cell r="E473">
            <v>43739</v>
          </cell>
          <cell r="F473">
            <v>5170</v>
          </cell>
          <cell r="G473" t="str">
            <v>TH1</v>
          </cell>
          <cell r="H473">
            <v>22086</v>
          </cell>
        </row>
        <row r="474">
          <cell r="B474" t="str">
            <v>21743737923</v>
          </cell>
          <cell r="C474" t="str">
            <v>AF217</v>
          </cell>
          <cell r="D474" t="str">
            <v>OPEN</v>
          </cell>
          <cell r="E474">
            <v>43739</v>
          </cell>
          <cell r="F474">
            <v>665</v>
          </cell>
          <cell r="G474" t="str">
            <v>TH1</v>
          </cell>
          <cell r="H474">
            <v>22087</v>
          </cell>
        </row>
        <row r="475">
          <cell r="B475" t="str">
            <v>21743737934</v>
          </cell>
          <cell r="C475" t="str">
            <v>AF217</v>
          </cell>
          <cell r="D475" t="str">
            <v>OPEN</v>
          </cell>
          <cell r="E475">
            <v>45200</v>
          </cell>
          <cell r="F475">
            <v>1841</v>
          </cell>
          <cell r="G475" t="str">
            <v>TH1</v>
          </cell>
          <cell r="H475">
            <v>22351</v>
          </cell>
        </row>
        <row r="476">
          <cell r="B476" t="str">
            <v>21743737945</v>
          </cell>
          <cell r="C476" t="str">
            <v>AF217</v>
          </cell>
          <cell r="D476" t="str">
            <v>OPEN</v>
          </cell>
          <cell r="E476">
            <v>44105</v>
          </cell>
          <cell r="F476">
            <v>665</v>
          </cell>
          <cell r="G476" t="str">
            <v>TH1</v>
          </cell>
          <cell r="H476">
            <v>22088</v>
          </cell>
        </row>
        <row r="477">
          <cell r="B477" t="str">
            <v>21743737956</v>
          </cell>
          <cell r="C477" t="str">
            <v>AF217</v>
          </cell>
          <cell r="D477" t="str">
            <v>OPEN</v>
          </cell>
          <cell r="E477">
            <v>44470</v>
          </cell>
          <cell r="F477">
            <v>1966</v>
          </cell>
          <cell r="G477" t="str">
            <v>TH1</v>
          </cell>
          <cell r="H477">
            <v>22256</v>
          </cell>
        </row>
        <row r="478">
          <cell r="B478" t="str">
            <v>21743737960</v>
          </cell>
          <cell r="C478" t="str">
            <v>AF217</v>
          </cell>
          <cell r="D478" t="str">
            <v>OPEN</v>
          </cell>
          <cell r="E478">
            <v>44470</v>
          </cell>
          <cell r="F478">
            <v>1628</v>
          </cell>
          <cell r="G478" t="str">
            <v>TH1</v>
          </cell>
          <cell r="H478">
            <v>22257</v>
          </cell>
        </row>
        <row r="479">
          <cell r="B479" t="str">
            <v>21743737971</v>
          </cell>
          <cell r="C479" t="str">
            <v>AF217</v>
          </cell>
          <cell r="D479" t="str">
            <v>OPEN</v>
          </cell>
          <cell r="E479">
            <v>44470</v>
          </cell>
          <cell r="F479">
            <v>783</v>
          </cell>
          <cell r="G479" t="str">
            <v>TH1</v>
          </cell>
          <cell r="H479">
            <v>22258</v>
          </cell>
        </row>
        <row r="480">
          <cell r="B480" t="str">
            <v>21743737993</v>
          </cell>
          <cell r="C480" t="str">
            <v>AF217</v>
          </cell>
          <cell r="D480" t="str">
            <v>OPEN</v>
          </cell>
          <cell r="E480">
            <v>45200</v>
          </cell>
          <cell r="F480">
            <v>1710</v>
          </cell>
          <cell r="G480" t="str">
            <v>TH1</v>
          </cell>
          <cell r="H480">
            <v>22259</v>
          </cell>
        </row>
        <row r="481">
          <cell r="B481" t="str">
            <v>21743738796</v>
          </cell>
          <cell r="C481" t="str">
            <v>AF217</v>
          </cell>
          <cell r="D481" t="str">
            <v>OPEN</v>
          </cell>
          <cell r="E481">
            <v>45200</v>
          </cell>
          <cell r="F481">
            <v>783</v>
          </cell>
          <cell r="G481" t="str">
            <v>TH1</v>
          </cell>
          <cell r="H481">
            <v>22260</v>
          </cell>
        </row>
        <row r="482">
          <cell r="B482" t="str">
            <v>21743738800</v>
          </cell>
          <cell r="C482" t="str">
            <v>AF217</v>
          </cell>
          <cell r="D482" t="str">
            <v>OPEN</v>
          </cell>
          <cell r="E482">
            <v>45566</v>
          </cell>
          <cell r="F482">
            <v>1176</v>
          </cell>
          <cell r="G482" t="str">
            <v>TH1</v>
          </cell>
          <cell r="H482">
            <v>22261</v>
          </cell>
        </row>
        <row r="483">
          <cell r="B483" t="str">
            <v>21743738822</v>
          </cell>
          <cell r="C483" t="str">
            <v>AF217</v>
          </cell>
          <cell r="D483" t="str">
            <v>OPEN</v>
          </cell>
          <cell r="E483">
            <v>45200</v>
          </cell>
          <cell r="F483">
            <v>1682</v>
          </cell>
          <cell r="G483" t="str">
            <v>TH1</v>
          </cell>
          <cell r="H483">
            <v>22262</v>
          </cell>
        </row>
        <row r="484">
          <cell r="B484" t="str">
            <v>21743853935</v>
          </cell>
          <cell r="C484" t="str">
            <v>AF217</v>
          </cell>
          <cell r="D484" t="str">
            <v>OPEN</v>
          </cell>
          <cell r="E484">
            <v>46997</v>
          </cell>
          <cell r="F484">
            <v>11565</v>
          </cell>
          <cell r="G484" t="str">
            <v>TH1</v>
          </cell>
          <cell r="H484">
            <v>19929</v>
          </cell>
        </row>
        <row r="485">
          <cell r="B485" t="str">
            <v>21743853946</v>
          </cell>
          <cell r="C485" t="str">
            <v>AF217</v>
          </cell>
          <cell r="D485" t="str">
            <v>OPEN</v>
          </cell>
          <cell r="E485">
            <v>46997</v>
          </cell>
          <cell r="F485">
            <v>42000</v>
          </cell>
          <cell r="G485" t="str">
            <v>TH1</v>
          </cell>
          <cell r="H485">
            <v>20255</v>
          </cell>
        </row>
        <row r="486">
          <cell r="B486" t="str">
            <v>23299308215</v>
          </cell>
          <cell r="C486" t="str">
            <v>AF232</v>
          </cell>
          <cell r="D486" t="str">
            <v>OPEN</v>
          </cell>
          <cell r="E486">
            <v>43739</v>
          </cell>
          <cell r="F486">
            <v>13475</v>
          </cell>
          <cell r="G486" t="str">
            <v>TH1</v>
          </cell>
          <cell r="H486">
            <v>22089</v>
          </cell>
        </row>
        <row r="487">
          <cell r="B487" t="str">
            <v>23299598122</v>
          </cell>
          <cell r="C487" t="str">
            <v>AF232</v>
          </cell>
          <cell r="D487" t="str">
            <v>OPEN</v>
          </cell>
          <cell r="E487">
            <v>41913</v>
          </cell>
          <cell r="F487">
            <v>9870</v>
          </cell>
          <cell r="G487" t="str">
            <v>TH1</v>
          </cell>
          <cell r="H487">
            <v>21610</v>
          </cell>
        </row>
        <row r="488">
          <cell r="B488" t="str">
            <v>29721046874</v>
          </cell>
          <cell r="C488" t="str">
            <v>AF297</v>
          </cell>
          <cell r="D488" t="str">
            <v>OPEN</v>
          </cell>
          <cell r="E488">
            <v>37021</v>
          </cell>
          <cell r="F488">
            <v>22155</v>
          </cell>
          <cell r="G488" t="str">
            <v>TH1</v>
          </cell>
          <cell r="H488">
            <v>20262</v>
          </cell>
        </row>
        <row r="489">
          <cell r="B489" t="str">
            <v>29721046885</v>
          </cell>
          <cell r="C489" t="str">
            <v>AF297</v>
          </cell>
          <cell r="D489" t="str">
            <v>OPEN</v>
          </cell>
          <cell r="E489">
            <v>37174</v>
          </cell>
          <cell r="F489">
            <v>4185</v>
          </cell>
          <cell r="G489" t="str">
            <v>TH1</v>
          </cell>
          <cell r="H489">
            <v>21328</v>
          </cell>
        </row>
        <row r="490">
          <cell r="B490" t="str">
            <v>29721046896</v>
          </cell>
          <cell r="C490" t="str">
            <v>AF297</v>
          </cell>
          <cell r="D490" t="str">
            <v>OPEN</v>
          </cell>
          <cell r="E490">
            <v>37205</v>
          </cell>
          <cell r="F490">
            <v>5148</v>
          </cell>
          <cell r="G490" t="str">
            <v>TH1</v>
          </cell>
          <cell r="H490">
            <v>21329</v>
          </cell>
        </row>
        <row r="491">
          <cell r="B491" t="str">
            <v>29721046900</v>
          </cell>
          <cell r="C491" t="str">
            <v>AF297</v>
          </cell>
          <cell r="D491" t="str">
            <v>OPEN</v>
          </cell>
          <cell r="E491">
            <v>43739</v>
          </cell>
          <cell r="F491">
            <v>8874</v>
          </cell>
          <cell r="G491" t="str">
            <v>TH1</v>
          </cell>
          <cell r="H491">
            <v>22353</v>
          </cell>
        </row>
        <row r="492">
          <cell r="B492" t="str">
            <v>29724934523</v>
          </cell>
          <cell r="C492" t="str">
            <v>AF297</v>
          </cell>
          <cell r="D492" t="str">
            <v>OPEN</v>
          </cell>
          <cell r="E492">
            <v>44470</v>
          </cell>
          <cell r="F492">
            <v>10246</v>
          </cell>
          <cell r="G492" t="str">
            <v>TH1</v>
          </cell>
          <cell r="H492">
            <v>22271</v>
          </cell>
        </row>
        <row r="493">
          <cell r="B493" t="str">
            <v>61826359093</v>
          </cell>
          <cell r="C493" t="str">
            <v>AF618</v>
          </cell>
          <cell r="D493" t="str">
            <v>OPEN</v>
          </cell>
          <cell r="E493">
            <v>42248</v>
          </cell>
          <cell r="F493">
            <v>788</v>
          </cell>
          <cell r="G493" t="str">
            <v>TH1</v>
          </cell>
          <cell r="H493">
            <v>21339</v>
          </cell>
        </row>
        <row r="494">
          <cell r="B494" t="str">
            <v>61826359104</v>
          </cell>
          <cell r="C494" t="str">
            <v>AF618</v>
          </cell>
          <cell r="D494" t="str">
            <v>OPEN</v>
          </cell>
          <cell r="E494">
            <v>42248</v>
          </cell>
          <cell r="F494">
            <v>7120</v>
          </cell>
          <cell r="G494" t="str">
            <v>TH1</v>
          </cell>
          <cell r="H494">
            <v>21340</v>
          </cell>
        </row>
        <row r="495">
          <cell r="B495" t="str">
            <v>61827380345</v>
          </cell>
          <cell r="C495" t="str">
            <v>AF618</v>
          </cell>
          <cell r="D495" t="str">
            <v>OPEN</v>
          </cell>
          <cell r="E495">
            <v>42248</v>
          </cell>
          <cell r="F495">
            <v>1316</v>
          </cell>
          <cell r="G495" t="str">
            <v>TH1</v>
          </cell>
          <cell r="H495">
            <v>21341</v>
          </cell>
        </row>
        <row r="496">
          <cell r="B496" t="str">
            <v>61827380356</v>
          </cell>
          <cell r="C496" t="str">
            <v>AF618</v>
          </cell>
          <cell r="D496" t="str">
            <v>OPEN</v>
          </cell>
          <cell r="E496">
            <v>42248</v>
          </cell>
          <cell r="F496">
            <v>707</v>
          </cell>
          <cell r="G496" t="str">
            <v>TH1</v>
          </cell>
          <cell r="H496">
            <v>21342</v>
          </cell>
        </row>
        <row r="497">
          <cell r="B497" t="str">
            <v>61827385621</v>
          </cell>
          <cell r="C497" t="str">
            <v>AF618</v>
          </cell>
          <cell r="D497" t="str">
            <v>OPEN</v>
          </cell>
          <cell r="E497">
            <v>42248</v>
          </cell>
          <cell r="F497">
            <v>4001</v>
          </cell>
          <cell r="G497" t="str">
            <v>TH1</v>
          </cell>
          <cell r="H497">
            <v>21343</v>
          </cell>
        </row>
        <row r="498">
          <cell r="B498" t="str">
            <v>61827385632</v>
          </cell>
          <cell r="C498" t="str">
            <v>AF618</v>
          </cell>
          <cell r="D498" t="str">
            <v>OPEN</v>
          </cell>
          <cell r="E498">
            <v>42248</v>
          </cell>
          <cell r="F498">
            <v>3650</v>
          </cell>
          <cell r="G498" t="str">
            <v>TH1</v>
          </cell>
          <cell r="H498">
            <v>21344</v>
          </cell>
        </row>
        <row r="499">
          <cell r="B499" t="str">
            <v>61827385654</v>
          </cell>
          <cell r="C499" t="str">
            <v>AF618</v>
          </cell>
          <cell r="D499" t="str">
            <v>OPEN</v>
          </cell>
          <cell r="E499">
            <v>42248</v>
          </cell>
          <cell r="F499">
            <v>1274</v>
          </cell>
          <cell r="G499" t="str">
            <v>TH1</v>
          </cell>
          <cell r="H499">
            <v>21345</v>
          </cell>
        </row>
        <row r="500">
          <cell r="B500" t="str">
            <v>61827385665</v>
          </cell>
          <cell r="C500" t="str">
            <v>AF618</v>
          </cell>
          <cell r="D500" t="str">
            <v>OPEN</v>
          </cell>
          <cell r="E500">
            <v>42248</v>
          </cell>
          <cell r="F500">
            <v>720</v>
          </cell>
          <cell r="G500" t="str">
            <v>TH1</v>
          </cell>
          <cell r="H500">
            <v>21346</v>
          </cell>
        </row>
        <row r="501">
          <cell r="B501" t="str">
            <v>61827385794</v>
          </cell>
          <cell r="C501" t="str">
            <v>AF618</v>
          </cell>
          <cell r="D501" t="str">
            <v>OPEN</v>
          </cell>
          <cell r="E501">
            <v>42248</v>
          </cell>
          <cell r="F501">
            <v>3245</v>
          </cell>
          <cell r="G501" t="str">
            <v>TH1</v>
          </cell>
          <cell r="H501">
            <v>21347</v>
          </cell>
        </row>
        <row r="502">
          <cell r="B502" t="str">
            <v>61827391405</v>
          </cell>
          <cell r="C502" t="str">
            <v>AF618</v>
          </cell>
          <cell r="D502" t="str">
            <v>OPEN</v>
          </cell>
          <cell r="E502">
            <v>42248</v>
          </cell>
          <cell r="F502">
            <v>6472</v>
          </cell>
          <cell r="G502" t="str">
            <v>TH1</v>
          </cell>
          <cell r="H502">
            <v>21348</v>
          </cell>
        </row>
        <row r="503">
          <cell r="B503" t="str">
            <v>61827391512</v>
          </cell>
          <cell r="C503" t="str">
            <v>AF618</v>
          </cell>
          <cell r="D503" t="str">
            <v>OPEN</v>
          </cell>
          <cell r="E503">
            <v>42248</v>
          </cell>
          <cell r="F503">
            <v>964</v>
          </cell>
          <cell r="G503" t="str">
            <v>TH1</v>
          </cell>
          <cell r="H503">
            <v>21349</v>
          </cell>
        </row>
        <row r="504">
          <cell r="B504" t="str">
            <v>61827391523</v>
          </cell>
          <cell r="C504" t="str">
            <v>AF618</v>
          </cell>
          <cell r="D504" t="str">
            <v>OPEN</v>
          </cell>
          <cell r="E504">
            <v>42248</v>
          </cell>
          <cell r="F504">
            <v>2678</v>
          </cell>
          <cell r="G504" t="str">
            <v>TH1</v>
          </cell>
          <cell r="H504">
            <v>21350</v>
          </cell>
        </row>
        <row r="505">
          <cell r="B505" t="str">
            <v>61827391534</v>
          </cell>
          <cell r="C505" t="str">
            <v>AF618</v>
          </cell>
          <cell r="D505" t="str">
            <v>OPEN</v>
          </cell>
          <cell r="E505">
            <v>42248</v>
          </cell>
          <cell r="F505">
            <v>4204</v>
          </cell>
          <cell r="G505" t="str">
            <v>TH1</v>
          </cell>
          <cell r="H505">
            <v>21351</v>
          </cell>
        </row>
        <row r="506">
          <cell r="B506" t="str">
            <v>61827391545</v>
          </cell>
          <cell r="C506" t="str">
            <v>AF618</v>
          </cell>
          <cell r="D506" t="str">
            <v>OPEN</v>
          </cell>
          <cell r="E506">
            <v>42248</v>
          </cell>
          <cell r="F506">
            <v>1144</v>
          </cell>
          <cell r="G506" t="str">
            <v>TH1</v>
          </cell>
          <cell r="H506">
            <v>21352</v>
          </cell>
        </row>
        <row r="507">
          <cell r="B507" t="str">
            <v>61827391556</v>
          </cell>
          <cell r="C507" t="str">
            <v>AF618</v>
          </cell>
          <cell r="D507" t="str">
            <v>OPEN</v>
          </cell>
          <cell r="E507">
            <v>42248</v>
          </cell>
          <cell r="F507">
            <v>1321</v>
          </cell>
          <cell r="G507" t="str">
            <v>TH1</v>
          </cell>
          <cell r="H507">
            <v>21353</v>
          </cell>
        </row>
        <row r="508">
          <cell r="B508" t="str">
            <v>61827391560</v>
          </cell>
          <cell r="C508" t="str">
            <v>AF618</v>
          </cell>
          <cell r="D508" t="str">
            <v>OPEN</v>
          </cell>
          <cell r="E508">
            <v>42248</v>
          </cell>
          <cell r="F508">
            <v>707</v>
          </cell>
          <cell r="G508" t="str">
            <v>TH1</v>
          </cell>
          <cell r="H508">
            <v>21354</v>
          </cell>
        </row>
        <row r="509">
          <cell r="B509" t="str">
            <v>61827767880</v>
          </cell>
          <cell r="C509" t="str">
            <v>AF618</v>
          </cell>
          <cell r="D509" t="str">
            <v>OPEN</v>
          </cell>
          <cell r="E509">
            <v>42248</v>
          </cell>
          <cell r="F509">
            <v>7255</v>
          </cell>
          <cell r="G509" t="str">
            <v>TH1</v>
          </cell>
          <cell r="H509">
            <v>21355</v>
          </cell>
        </row>
        <row r="510">
          <cell r="B510" t="str">
            <v>61827767891</v>
          </cell>
          <cell r="C510" t="str">
            <v>AF618</v>
          </cell>
          <cell r="D510" t="str">
            <v>OPEN</v>
          </cell>
          <cell r="E510">
            <v>42248</v>
          </cell>
          <cell r="F510">
            <v>11980</v>
          </cell>
          <cell r="G510" t="str">
            <v>TH1</v>
          </cell>
          <cell r="H510">
            <v>21356</v>
          </cell>
        </row>
        <row r="511">
          <cell r="B511" t="str">
            <v>61827767902</v>
          </cell>
          <cell r="C511" t="str">
            <v>AF618</v>
          </cell>
          <cell r="D511" t="str">
            <v>OPEN</v>
          </cell>
          <cell r="E511">
            <v>42248</v>
          </cell>
          <cell r="F511">
            <v>1787</v>
          </cell>
          <cell r="G511" t="str">
            <v>TH1</v>
          </cell>
          <cell r="H511">
            <v>21357</v>
          </cell>
        </row>
        <row r="512">
          <cell r="B512" t="str">
            <v>61827767913</v>
          </cell>
          <cell r="C512" t="str">
            <v>AF618</v>
          </cell>
          <cell r="D512" t="str">
            <v>OPEN</v>
          </cell>
          <cell r="E512">
            <v>42248</v>
          </cell>
          <cell r="F512">
            <v>707</v>
          </cell>
          <cell r="G512" t="str">
            <v>TH1</v>
          </cell>
          <cell r="H512">
            <v>21358</v>
          </cell>
        </row>
        <row r="513">
          <cell r="B513" t="str">
            <v>61827767924</v>
          </cell>
          <cell r="C513" t="str">
            <v>AF618</v>
          </cell>
          <cell r="D513" t="str">
            <v>OPEN</v>
          </cell>
          <cell r="E513">
            <v>42248</v>
          </cell>
          <cell r="F513">
            <v>1240</v>
          </cell>
          <cell r="G513" t="str">
            <v>TH1</v>
          </cell>
          <cell r="H513">
            <v>21359</v>
          </cell>
        </row>
        <row r="514">
          <cell r="B514" t="str">
            <v>61827767935</v>
          </cell>
          <cell r="C514" t="str">
            <v>AF618</v>
          </cell>
          <cell r="D514" t="str">
            <v>OPEN</v>
          </cell>
          <cell r="E514">
            <v>42248</v>
          </cell>
          <cell r="F514">
            <v>842</v>
          </cell>
          <cell r="G514" t="str">
            <v>TH1</v>
          </cell>
          <cell r="H514">
            <v>21360</v>
          </cell>
        </row>
        <row r="515">
          <cell r="B515" t="str">
            <v>61827767946</v>
          </cell>
          <cell r="C515" t="str">
            <v>AF618</v>
          </cell>
          <cell r="D515" t="str">
            <v>OPEN</v>
          </cell>
          <cell r="E515">
            <v>42248</v>
          </cell>
          <cell r="F515">
            <v>1652</v>
          </cell>
          <cell r="G515" t="str">
            <v>TH1</v>
          </cell>
          <cell r="H515">
            <v>21361</v>
          </cell>
        </row>
        <row r="516">
          <cell r="B516" t="str">
            <v>61827767972</v>
          </cell>
          <cell r="C516" t="str">
            <v>AF618</v>
          </cell>
          <cell r="D516" t="str">
            <v>OPEN</v>
          </cell>
          <cell r="E516">
            <v>42248</v>
          </cell>
          <cell r="F516">
            <v>2334</v>
          </cell>
          <cell r="G516" t="str">
            <v>TH1</v>
          </cell>
          <cell r="H516">
            <v>21362</v>
          </cell>
        </row>
        <row r="517">
          <cell r="B517" t="str">
            <v>61827767983</v>
          </cell>
          <cell r="C517" t="str">
            <v>AF618</v>
          </cell>
          <cell r="D517" t="str">
            <v>OPEN</v>
          </cell>
          <cell r="E517">
            <v>42248</v>
          </cell>
          <cell r="F517">
            <v>1004</v>
          </cell>
          <cell r="G517" t="str">
            <v>TH1</v>
          </cell>
          <cell r="H517">
            <v>21363</v>
          </cell>
        </row>
        <row r="518">
          <cell r="B518" t="str">
            <v>61827768005</v>
          </cell>
          <cell r="C518" t="str">
            <v>AF618</v>
          </cell>
          <cell r="D518" t="str">
            <v>OPEN</v>
          </cell>
          <cell r="E518">
            <v>42248</v>
          </cell>
          <cell r="F518">
            <v>34794</v>
          </cell>
          <cell r="G518" t="str">
            <v>TH1</v>
          </cell>
          <cell r="H518">
            <v>21365</v>
          </cell>
        </row>
        <row r="519">
          <cell r="B519" t="str">
            <v>61827788596</v>
          </cell>
          <cell r="C519" t="str">
            <v>AF618</v>
          </cell>
          <cell r="D519" t="str">
            <v>OPEN</v>
          </cell>
          <cell r="E519">
            <v>36932</v>
          </cell>
          <cell r="F519">
            <v>1904</v>
          </cell>
          <cell r="G519" t="str">
            <v>TH1</v>
          </cell>
          <cell r="H519">
            <v>19960</v>
          </cell>
        </row>
        <row r="520">
          <cell r="B520" t="str">
            <v>61827788600</v>
          </cell>
          <cell r="C520" t="str">
            <v>AF618</v>
          </cell>
          <cell r="D520" t="str">
            <v>OPEN</v>
          </cell>
          <cell r="E520">
            <v>43374</v>
          </cell>
          <cell r="F520">
            <v>17220</v>
          </cell>
          <cell r="G520" t="str">
            <v>TH1</v>
          </cell>
          <cell r="H520">
            <v>21815</v>
          </cell>
        </row>
        <row r="521">
          <cell r="B521" t="str">
            <v>61827791713</v>
          </cell>
          <cell r="C521" t="str">
            <v>AF618</v>
          </cell>
          <cell r="D521" t="str">
            <v>OPEN</v>
          </cell>
          <cell r="E521">
            <v>43374</v>
          </cell>
          <cell r="F521">
            <v>3471</v>
          </cell>
          <cell r="G521" t="str">
            <v>TH1</v>
          </cell>
          <cell r="H521">
            <v>21816</v>
          </cell>
        </row>
        <row r="522">
          <cell r="B522" t="str">
            <v>61827791724</v>
          </cell>
          <cell r="C522" t="str">
            <v>AF618</v>
          </cell>
          <cell r="D522" t="str">
            <v>OPEN</v>
          </cell>
          <cell r="E522">
            <v>37113</v>
          </cell>
          <cell r="F522">
            <v>22119</v>
          </cell>
          <cell r="G522" t="str">
            <v>TH1</v>
          </cell>
          <cell r="H522">
            <v>20942</v>
          </cell>
        </row>
        <row r="523">
          <cell r="B523" t="str">
            <v>61827791735</v>
          </cell>
          <cell r="C523" t="str">
            <v>AF618</v>
          </cell>
          <cell r="D523" t="str">
            <v>OPEN</v>
          </cell>
          <cell r="E523">
            <v>41913</v>
          </cell>
          <cell r="F523">
            <v>24160</v>
          </cell>
          <cell r="G523" t="str">
            <v>TH1</v>
          </cell>
          <cell r="H523">
            <v>21638</v>
          </cell>
        </row>
        <row r="524">
          <cell r="B524" t="str">
            <v>61827791746</v>
          </cell>
          <cell r="C524" t="str">
            <v>AF618</v>
          </cell>
          <cell r="D524" t="str">
            <v>OPEN</v>
          </cell>
          <cell r="E524">
            <v>44470</v>
          </cell>
          <cell r="F524">
            <v>23542</v>
          </cell>
          <cell r="G524" t="str">
            <v>TH1</v>
          </cell>
          <cell r="H524">
            <v>22284</v>
          </cell>
        </row>
        <row r="525">
          <cell r="B525" t="str">
            <v>61865879715</v>
          </cell>
          <cell r="C525" t="str">
            <v>AF618</v>
          </cell>
          <cell r="D525" t="str">
            <v>OPEN</v>
          </cell>
          <cell r="E525">
            <v>37021</v>
          </cell>
          <cell r="F525">
            <v>27404</v>
          </cell>
          <cell r="G525" t="str">
            <v>TH1</v>
          </cell>
          <cell r="H525">
            <v>20675</v>
          </cell>
        </row>
        <row r="526">
          <cell r="B526" t="str">
            <v>69516098994</v>
          </cell>
          <cell r="C526" t="str">
            <v>AF695</v>
          </cell>
          <cell r="D526" t="str">
            <v>OPEN</v>
          </cell>
          <cell r="E526">
            <v>36901</v>
          </cell>
          <cell r="F526">
            <v>502900</v>
          </cell>
          <cell r="G526" t="str">
            <v>TH1</v>
          </cell>
          <cell r="H526">
            <v>19993</v>
          </cell>
        </row>
        <row r="527">
          <cell r="B527" t="str">
            <v>69516108912</v>
          </cell>
          <cell r="C527" t="str">
            <v>AF695</v>
          </cell>
          <cell r="D527" t="str">
            <v>OPEN</v>
          </cell>
          <cell r="E527">
            <v>36960</v>
          </cell>
          <cell r="F527">
            <v>299205</v>
          </cell>
          <cell r="G527" t="str">
            <v>TH1</v>
          </cell>
          <cell r="H527">
            <v>19995</v>
          </cell>
        </row>
        <row r="528">
          <cell r="B528" t="str">
            <v>69516108923</v>
          </cell>
          <cell r="C528" t="str">
            <v>AF695</v>
          </cell>
          <cell r="D528" t="str">
            <v>OPEN</v>
          </cell>
          <cell r="E528">
            <v>37144</v>
          </cell>
          <cell r="F528">
            <v>27510</v>
          </cell>
          <cell r="G528" t="str">
            <v>TH1</v>
          </cell>
          <cell r="H528">
            <v>21401</v>
          </cell>
        </row>
        <row r="529">
          <cell r="B529" t="str">
            <v>69516108934</v>
          </cell>
          <cell r="C529" t="str">
            <v>AF695</v>
          </cell>
          <cell r="D529" t="str">
            <v>OPEN</v>
          </cell>
          <cell r="E529">
            <v>37205</v>
          </cell>
          <cell r="F529">
            <v>283015</v>
          </cell>
          <cell r="G529" t="str">
            <v>TH1</v>
          </cell>
          <cell r="H529">
            <v>20805</v>
          </cell>
        </row>
        <row r="530">
          <cell r="B530" t="str">
            <v>69516108945</v>
          </cell>
          <cell r="C530" t="str">
            <v>AF695</v>
          </cell>
          <cell r="D530" t="str">
            <v>OPEN</v>
          </cell>
          <cell r="E530">
            <v>37235</v>
          </cell>
          <cell r="F530">
            <v>579978</v>
          </cell>
          <cell r="G530" t="str">
            <v>TH1</v>
          </cell>
          <cell r="H530">
            <v>21089</v>
          </cell>
        </row>
        <row r="531">
          <cell r="B531" t="str">
            <v>69516108956</v>
          </cell>
          <cell r="C531" t="str">
            <v>AF695</v>
          </cell>
          <cell r="D531" t="str">
            <v>OPEN</v>
          </cell>
          <cell r="E531">
            <v>37235</v>
          </cell>
          <cell r="F531">
            <v>819020</v>
          </cell>
          <cell r="G531" t="str">
            <v>TH1</v>
          </cell>
          <cell r="H531">
            <v>21657</v>
          </cell>
        </row>
        <row r="532">
          <cell r="B532" t="str">
            <v>69516108960</v>
          </cell>
          <cell r="C532" t="str">
            <v>AF695</v>
          </cell>
          <cell r="D532" t="str">
            <v>OPEN</v>
          </cell>
          <cell r="E532">
            <v>37205</v>
          </cell>
          <cell r="F532">
            <v>28140</v>
          </cell>
          <cell r="G532" t="str">
            <v>TH1</v>
          </cell>
          <cell r="H532">
            <v>20965</v>
          </cell>
        </row>
        <row r="533">
          <cell r="B533" t="str">
            <v>69516108971</v>
          </cell>
          <cell r="C533" t="str">
            <v>AF695</v>
          </cell>
          <cell r="D533" t="str">
            <v>OPEN</v>
          </cell>
          <cell r="E533">
            <v>43009</v>
          </cell>
          <cell r="F533">
            <v>194586</v>
          </cell>
          <cell r="G533" t="str">
            <v>TH1</v>
          </cell>
          <cell r="H533">
            <v>21658</v>
          </cell>
        </row>
        <row r="534">
          <cell r="B534" t="str">
            <v>69516108982</v>
          </cell>
          <cell r="C534" t="str">
            <v>AF695</v>
          </cell>
          <cell r="D534" t="str">
            <v>OPEN</v>
          </cell>
          <cell r="E534">
            <v>44470</v>
          </cell>
          <cell r="F534">
            <v>598130</v>
          </cell>
          <cell r="G534" t="str">
            <v>TH1</v>
          </cell>
          <cell r="H534">
            <v>22115</v>
          </cell>
        </row>
        <row r="535">
          <cell r="B535" t="str">
            <v>69516108993</v>
          </cell>
          <cell r="C535" t="str">
            <v>AF695</v>
          </cell>
          <cell r="D535" t="str">
            <v>OPEN</v>
          </cell>
          <cell r="E535">
            <v>43374</v>
          </cell>
          <cell r="F535">
            <v>5090</v>
          </cell>
          <cell r="G535" t="str">
            <v>TH1</v>
          </cell>
          <cell r="H535">
            <v>21963</v>
          </cell>
        </row>
        <row r="536">
          <cell r="B536" t="str">
            <v>69516109004</v>
          </cell>
          <cell r="C536" t="str">
            <v>AF695</v>
          </cell>
          <cell r="D536" t="str">
            <v>OPEN</v>
          </cell>
          <cell r="E536">
            <v>44105</v>
          </cell>
          <cell r="F536">
            <v>14145</v>
          </cell>
          <cell r="G536" t="str">
            <v>TH1</v>
          </cell>
          <cell r="H536">
            <v>22116</v>
          </cell>
        </row>
        <row r="537">
          <cell r="B537" t="str">
            <v>69516109015</v>
          </cell>
          <cell r="C537" t="str">
            <v>AF695</v>
          </cell>
          <cell r="D537" t="str">
            <v>OPEN</v>
          </cell>
          <cell r="E537">
            <v>43739</v>
          </cell>
          <cell r="F537">
            <v>320355</v>
          </cell>
          <cell r="G537" t="str">
            <v>TH1</v>
          </cell>
          <cell r="H537">
            <v>22117</v>
          </cell>
        </row>
        <row r="538">
          <cell r="B538" t="str">
            <v>69516109026</v>
          </cell>
          <cell r="C538" t="str">
            <v>AF695</v>
          </cell>
          <cell r="D538" t="str">
            <v>OPEN</v>
          </cell>
          <cell r="E538">
            <v>44105</v>
          </cell>
          <cell r="F538">
            <v>460650</v>
          </cell>
          <cell r="G538" t="str">
            <v>TH1</v>
          </cell>
          <cell r="H538">
            <v>22313</v>
          </cell>
        </row>
        <row r="539">
          <cell r="B539" t="str">
            <v>69516109030</v>
          </cell>
          <cell r="C539" t="str">
            <v>AF695</v>
          </cell>
          <cell r="D539" t="str">
            <v>OPEN</v>
          </cell>
          <cell r="E539">
            <v>45200</v>
          </cell>
          <cell r="F539">
            <v>404935</v>
          </cell>
          <cell r="G539" t="str">
            <v>TH1</v>
          </cell>
          <cell r="H539">
            <v>22314</v>
          </cell>
        </row>
        <row r="540">
          <cell r="B540" t="str">
            <v>69516109052</v>
          </cell>
          <cell r="C540" t="str">
            <v>AF695</v>
          </cell>
          <cell r="D540" t="str">
            <v>OPEN</v>
          </cell>
          <cell r="E540">
            <v>44105</v>
          </cell>
          <cell r="F540">
            <v>18900</v>
          </cell>
          <cell r="G540" t="str">
            <v>TH1</v>
          </cell>
          <cell r="H540">
            <v>22315</v>
          </cell>
        </row>
      </sheetData>
      <sheetData sheetId="5">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6" refreshError="1"/>
      <sheetData sheetId="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R-Jan-99 "/>
      <sheetName val="CIPA"/>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I MasterList-New"/>
      <sheetName val="data"/>
      <sheetName val="BOI MasterList"/>
    </sheetNames>
    <sheetDataSet>
      <sheetData sheetId="0" refreshError="1"/>
      <sheetData sheetId="1">
        <row r="1">
          <cell r="A1" t="str">
            <v>ใช่</v>
          </cell>
          <cell r="B1" t="str">
            <v xml:space="preserve"> ...</v>
          </cell>
          <cell r="D1" t="str">
            <v>AED</v>
          </cell>
          <cell r="J1" t="str">
            <v>Steam : อื่นๆ</v>
          </cell>
        </row>
        <row r="2">
          <cell r="A2" t="str">
            <v>ไม่ใช่</v>
          </cell>
          <cell r="B2" t="str">
            <v>...</v>
          </cell>
          <cell r="D2" t="str">
            <v>AUD</v>
          </cell>
          <cell r="J2" t="str">
            <v>Electricity Power : อื่นๆ</v>
          </cell>
        </row>
        <row r="3">
          <cell r="B3" t="str">
            <v>...</v>
          </cell>
          <cell r="D3" t="str">
            <v>BHD</v>
          </cell>
        </row>
        <row r="4">
          <cell r="B4" t="str">
            <v>...</v>
          </cell>
          <cell r="D4" t="str">
            <v>BHT</v>
          </cell>
        </row>
        <row r="5">
          <cell r="B5" t="str">
            <v>...</v>
          </cell>
          <cell r="D5" t="str">
            <v>BRD</v>
          </cell>
        </row>
        <row r="6">
          <cell r="B6" t="str">
            <v>...</v>
          </cell>
          <cell r="D6" t="str">
            <v>CAD</v>
          </cell>
        </row>
        <row r="7">
          <cell r="B7" t="str">
            <v>...</v>
          </cell>
          <cell r="D7" t="str">
            <v>CHF</v>
          </cell>
        </row>
        <row r="8">
          <cell r="B8" t="str">
            <v>...</v>
          </cell>
          <cell r="D8" t="str">
            <v>CNY</v>
          </cell>
        </row>
        <row r="9">
          <cell r="B9" t="str">
            <v>...</v>
          </cell>
          <cell r="D9" t="str">
            <v>DKK</v>
          </cell>
        </row>
        <row r="10">
          <cell r="B10" t="str">
            <v>...</v>
          </cell>
          <cell r="D10" t="str">
            <v>EUR</v>
          </cell>
        </row>
        <row r="11">
          <cell r="B11" t="str">
            <v>...</v>
          </cell>
          <cell r="D11" t="str">
            <v>GBP</v>
          </cell>
        </row>
        <row r="12">
          <cell r="B12" t="str">
            <v>...</v>
          </cell>
          <cell r="D12" t="str">
            <v>HKD</v>
          </cell>
        </row>
        <row r="13">
          <cell r="B13" t="str">
            <v>...</v>
          </cell>
          <cell r="D13" t="str">
            <v>IDR</v>
          </cell>
        </row>
        <row r="14">
          <cell r="B14" t="str">
            <v>...</v>
          </cell>
          <cell r="D14" t="str">
            <v>INR</v>
          </cell>
        </row>
        <row r="15">
          <cell r="B15" t="str">
            <v>Carat</v>
          </cell>
          <cell r="D15" t="str">
            <v>JPY</v>
          </cell>
        </row>
        <row r="16">
          <cell r="B16" t="str">
            <v>Cubic centimetre</v>
          </cell>
          <cell r="D16" t="str">
            <v>KRW</v>
          </cell>
        </row>
        <row r="17">
          <cell r="B17" t="str">
            <v>Cubic foot</v>
          </cell>
          <cell r="D17" t="str">
            <v>MYR</v>
          </cell>
        </row>
        <row r="18">
          <cell r="B18" t="str">
            <v>Cubic metre</v>
          </cell>
          <cell r="D18" t="str">
            <v>NOK</v>
          </cell>
        </row>
        <row r="19">
          <cell r="B19" t="str">
            <v>Currency</v>
          </cell>
          <cell r="D19" t="str">
            <v>NZD</v>
          </cell>
        </row>
        <row r="20">
          <cell r="B20" t="str">
            <v>Foot</v>
          </cell>
          <cell r="D20" t="str">
            <v>OMR</v>
          </cell>
        </row>
        <row r="21">
          <cell r="B21" t="str">
            <v>Frame</v>
          </cell>
          <cell r="D21" t="str">
            <v>QAR</v>
          </cell>
        </row>
        <row r="22">
          <cell r="B22" t="str">
            <v>Gram</v>
          </cell>
          <cell r="D22" t="str">
            <v>SAR</v>
          </cell>
        </row>
        <row r="23">
          <cell r="B23" t="str">
            <v>Kilo watt hour</v>
          </cell>
          <cell r="D23" t="str">
            <v>SEK</v>
          </cell>
        </row>
        <row r="24">
          <cell r="B24" t="str">
            <v>Kilo-gram</v>
          </cell>
          <cell r="D24" t="str">
            <v>SGD</v>
          </cell>
        </row>
        <row r="25">
          <cell r="B25" t="str">
            <v>Kilometre</v>
          </cell>
          <cell r="D25" t="str">
            <v>TWD</v>
          </cell>
        </row>
        <row r="26">
          <cell r="B26" t="str">
            <v>Litre</v>
          </cell>
          <cell r="D26" t="str">
            <v>USD</v>
          </cell>
        </row>
        <row r="27">
          <cell r="B27" t="str">
            <v>Metre</v>
          </cell>
          <cell r="D27" t="str">
            <v>ZAR</v>
          </cell>
        </row>
        <row r="28">
          <cell r="B28" t="str">
            <v>Metric ton</v>
          </cell>
        </row>
        <row r="29">
          <cell r="B29" t="str">
            <v>Onze</v>
          </cell>
        </row>
        <row r="30">
          <cell r="B30" t="str">
            <v>Pair</v>
          </cell>
        </row>
        <row r="31">
          <cell r="B31" t="str">
            <v>Piece</v>
          </cell>
        </row>
        <row r="32">
          <cell r="B32" t="str">
            <v>Piece / Unit</v>
          </cell>
        </row>
        <row r="33">
          <cell r="B33" t="str">
            <v>Pound</v>
          </cell>
        </row>
        <row r="34">
          <cell r="B34" t="str">
            <v>Roll</v>
          </cell>
        </row>
        <row r="35">
          <cell r="B35" t="str">
            <v>Set</v>
          </cell>
        </row>
        <row r="36">
          <cell r="B36" t="str">
            <v>Square foot</v>
          </cell>
        </row>
        <row r="37">
          <cell r="B37" t="str">
            <v>Square metre</v>
          </cell>
        </row>
        <row r="38">
          <cell r="B38" t="str">
            <v>Square yard</v>
          </cell>
        </row>
        <row r="39">
          <cell r="B39" t="str">
            <v>Ton</v>
          </cell>
        </row>
        <row r="40">
          <cell r="B40" t="str">
            <v>Unit</v>
          </cell>
        </row>
        <row r="41">
          <cell r="B41" t="str">
            <v>Yard</v>
          </cell>
        </row>
      </sheetData>
      <sheetData sheetId="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 Report"/>
    </sheetNames>
    <sheetDataSet>
      <sheetData sheetId="0" refreshError="1">
        <row r="8">
          <cell r="A8">
            <v>1</v>
          </cell>
          <cell r="B8">
            <v>304001</v>
          </cell>
          <cell r="C8" t="str">
            <v>JV-041101</v>
          </cell>
          <cell r="F8" t="str">
            <v>ADM</v>
          </cell>
          <cell r="G8" t="str">
            <v>ADM</v>
          </cell>
          <cell r="H8">
            <v>12</v>
          </cell>
          <cell r="M8" t="str">
            <v>12--</v>
          </cell>
        </row>
        <row r="10">
          <cell r="A10">
            <v>2</v>
          </cell>
          <cell r="B10">
            <v>305001</v>
          </cell>
          <cell r="C10" t="str">
            <v>PCV-050101</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F14" t="str">
            <v>ADM</v>
          </cell>
          <cell r="G14" t="str">
            <v>ADM</v>
          </cell>
          <cell r="H14">
            <v>12</v>
          </cell>
          <cell r="J14" t="str">
            <v>05</v>
          </cell>
          <cell r="K14" t="str">
            <v>2005</v>
          </cell>
          <cell r="M14" t="str">
            <v>12--05</v>
          </cell>
        </row>
        <row r="16">
          <cell r="A16">
            <v>5</v>
          </cell>
          <cell r="B16">
            <v>305004</v>
          </cell>
          <cell r="C16" t="str">
            <v>PCV-050201</v>
          </cell>
          <cell r="F16" t="str">
            <v>ADM</v>
          </cell>
          <cell r="G16" t="str">
            <v>ADM</v>
          </cell>
          <cell r="H16">
            <v>12</v>
          </cell>
          <cell r="I16" t="str">
            <v>O01</v>
          </cell>
          <cell r="J16" t="str">
            <v>05</v>
          </cell>
          <cell r="K16" t="str">
            <v>2005</v>
          </cell>
          <cell r="M16" t="str">
            <v>12-O01-05</v>
          </cell>
        </row>
        <row r="17">
          <cell r="M17" t="str">
            <v>0--</v>
          </cell>
        </row>
        <row r="18">
          <cell r="A18">
            <v>6</v>
          </cell>
          <cell r="B18">
            <v>305005</v>
          </cell>
          <cell r="C18" t="str">
            <v>JV-050304</v>
          </cell>
          <cell r="F18" t="str">
            <v>ADM</v>
          </cell>
          <cell r="G18" t="str">
            <v>FNC</v>
          </cell>
          <cell r="H18">
            <v>14</v>
          </cell>
          <cell r="I18" t="str">
            <v>O05</v>
          </cell>
          <cell r="J18" t="str">
            <v>05</v>
          </cell>
          <cell r="K18" t="str">
            <v>2005</v>
          </cell>
          <cell r="L18" t="str">
            <v>001</v>
          </cell>
          <cell r="M18" t="str">
            <v>15-O05-05-001</v>
          </cell>
        </row>
        <row r="20">
          <cell r="A20">
            <v>7</v>
          </cell>
          <cell r="C20" t="str">
            <v>PCV-050401</v>
          </cell>
          <cell r="F20" t="str">
            <v>ADM</v>
          </cell>
          <cell r="J20" t="str">
            <v>05</v>
          </cell>
          <cell r="K20" t="str">
            <v>2005</v>
          </cell>
          <cell r="M20" t="str">
            <v>0--05-</v>
          </cell>
        </row>
        <row r="22">
          <cell r="A22">
            <v>8</v>
          </cell>
          <cell r="C22" t="str">
            <v>JV-050401</v>
          </cell>
          <cell r="F22" t="str">
            <v>ADM</v>
          </cell>
          <cell r="J22" t="str">
            <v>05</v>
          </cell>
          <cell r="K22" t="str">
            <v>2005</v>
          </cell>
          <cell r="M22" t="str">
            <v>0--05-</v>
          </cell>
        </row>
        <row r="24">
          <cell r="A24">
            <v>9</v>
          </cell>
          <cell r="C24" t="str">
            <v>JV-050401</v>
          </cell>
          <cell r="F24" t="str">
            <v>ADM</v>
          </cell>
          <cell r="J24" t="str">
            <v>05</v>
          </cell>
          <cell r="K24" t="str">
            <v>2005</v>
          </cell>
          <cell r="M24" t="str">
            <v>0--05-</v>
          </cell>
        </row>
        <row r="26">
          <cell r="A26">
            <v>10</v>
          </cell>
          <cell r="C26" t="str">
            <v>JV-050401</v>
          </cell>
          <cell r="F26" t="str">
            <v>ADM</v>
          </cell>
          <cell r="J26" t="str">
            <v>05</v>
          </cell>
          <cell r="K26" t="str">
            <v>2005</v>
          </cell>
          <cell r="M26" t="str">
            <v>0--05-</v>
          </cell>
        </row>
        <row r="28">
          <cell r="A28">
            <v>11</v>
          </cell>
          <cell r="C28" t="str">
            <v>JV-050501</v>
          </cell>
          <cell r="F28" t="str">
            <v>ADM</v>
          </cell>
          <cell r="G28" t="str">
            <v>ADM</v>
          </cell>
          <cell r="H28">
            <v>12</v>
          </cell>
          <cell r="I28" t="str">
            <v>O03</v>
          </cell>
          <cell r="J28" t="str">
            <v>05</v>
          </cell>
          <cell r="K28" t="str">
            <v>2005</v>
          </cell>
          <cell r="L28" t="str">
            <v>003</v>
          </cell>
          <cell r="M28" t="str">
            <v>15-O03-05-003</v>
          </cell>
        </row>
        <row r="30">
          <cell r="A30">
            <v>12</v>
          </cell>
          <cell r="C30" t="str">
            <v>JV-050501</v>
          </cell>
          <cell r="F30" t="str">
            <v>ADM</v>
          </cell>
          <cell r="J30" t="str">
            <v>05</v>
          </cell>
          <cell r="K30" t="str">
            <v>2005</v>
          </cell>
          <cell r="M30" t="str">
            <v>0--05-</v>
          </cell>
        </row>
        <row r="32">
          <cell r="A32">
            <v>13</v>
          </cell>
          <cell r="C32" t="str">
            <v>JV-050501</v>
          </cell>
          <cell r="F32" t="str">
            <v>ADM</v>
          </cell>
          <cell r="J32" t="str">
            <v>05</v>
          </cell>
          <cell r="K32" t="str">
            <v>2005</v>
          </cell>
          <cell r="M32" t="str">
            <v>0--05-</v>
          </cell>
        </row>
        <row r="34">
          <cell r="A34">
            <v>14</v>
          </cell>
          <cell r="C34" t="str">
            <v>JV-050501</v>
          </cell>
          <cell r="F34" t="str">
            <v>ADM</v>
          </cell>
          <cell r="J34" t="str">
            <v>05</v>
          </cell>
          <cell r="K34" t="str">
            <v>2005</v>
          </cell>
          <cell r="M34" t="str">
            <v>0--05-</v>
          </cell>
        </row>
        <row r="36">
          <cell r="A36">
            <v>15</v>
          </cell>
          <cell r="C36" t="str">
            <v>JV-050601</v>
          </cell>
          <cell r="F36" t="str">
            <v>ADM</v>
          </cell>
          <cell r="J36" t="str">
            <v>05</v>
          </cell>
          <cell r="K36" t="str">
            <v>2005</v>
          </cell>
          <cell r="M36" t="str">
            <v>0--05-</v>
          </cell>
        </row>
        <row r="38">
          <cell r="A38">
            <v>16</v>
          </cell>
          <cell r="C38" t="str">
            <v>JV-050601</v>
          </cell>
          <cell r="F38" t="str">
            <v>ADM</v>
          </cell>
          <cell r="J38" t="str">
            <v>05</v>
          </cell>
          <cell r="K38" t="str">
            <v>2005</v>
          </cell>
          <cell r="M38" t="str">
            <v>0--05-</v>
          </cell>
        </row>
        <row r="40">
          <cell r="A40">
            <v>17</v>
          </cell>
          <cell r="C40" t="str">
            <v>JV-050701</v>
          </cell>
          <cell r="F40" t="str">
            <v>ADM</v>
          </cell>
          <cell r="G40" t="str">
            <v>ACC</v>
          </cell>
          <cell r="H40">
            <v>13</v>
          </cell>
          <cell r="I40" t="str">
            <v>O02</v>
          </cell>
          <cell r="J40" t="str">
            <v>05</v>
          </cell>
          <cell r="K40" t="str">
            <v>2005</v>
          </cell>
          <cell r="L40" t="str">
            <v>001</v>
          </cell>
          <cell r="M40" t="str">
            <v>14-O02-05-001</v>
          </cell>
        </row>
        <row r="42">
          <cell r="A42">
            <v>19</v>
          </cell>
          <cell r="C42" t="str">
            <v>JV-050801</v>
          </cell>
          <cell r="D42" t="str">
            <v>Inv-2548-011079</v>
          </cell>
          <cell r="E42" t="str">
            <v>Tiger Soft (1998) Co.,Ltd.</v>
          </cell>
        </row>
        <row r="44">
          <cell r="A44">
            <v>20</v>
          </cell>
          <cell r="C44" t="str">
            <v>JV-050801</v>
          </cell>
          <cell r="D44" t="str">
            <v>Inv-2548-011078</v>
          </cell>
          <cell r="E44" t="str">
            <v>Tiger Soft (1998) Co.,Ltd.</v>
          </cell>
        </row>
        <row r="46">
          <cell r="A46">
            <v>22</v>
          </cell>
          <cell r="C46" t="str">
            <v>JV-050801</v>
          </cell>
        </row>
        <row r="48">
          <cell r="A48">
            <v>23</v>
          </cell>
          <cell r="C48" t="str">
            <v>JV-050801</v>
          </cell>
        </row>
        <row r="50">
          <cell r="A50">
            <v>23</v>
          </cell>
          <cell r="C50" t="str">
            <v>JV-050801</v>
          </cell>
        </row>
        <row r="52">
          <cell r="A52">
            <v>24</v>
          </cell>
          <cell r="C52" t="str">
            <v>JV-050807</v>
          </cell>
        </row>
        <row r="54">
          <cell r="A54">
            <v>23</v>
          </cell>
          <cell r="C54" t="str">
            <v>PV-050901</v>
          </cell>
        </row>
        <row r="56">
          <cell r="A56">
            <v>24</v>
          </cell>
          <cell r="C56" t="str">
            <v>PV-050901</v>
          </cell>
        </row>
        <row r="58">
          <cell r="A58">
            <v>24</v>
          </cell>
          <cell r="C58" t="str">
            <v>JV-050901</v>
          </cell>
        </row>
        <row r="60">
          <cell r="A60">
            <v>25</v>
          </cell>
          <cell r="C60" t="str">
            <v>JV-050901</v>
          </cell>
        </row>
        <row r="62">
          <cell r="A62">
            <v>26</v>
          </cell>
          <cell r="C62" t="str">
            <v>JV-050901</v>
          </cell>
        </row>
        <row r="64">
          <cell r="A64">
            <v>27</v>
          </cell>
          <cell r="C64" t="str">
            <v>JV-050901</v>
          </cell>
        </row>
        <row r="68">
          <cell r="C68" t="str">
            <v>OFFICE EQUIPMENT (TLM)</v>
          </cell>
        </row>
        <row r="69">
          <cell r="A69">
            <v>24</v>
          </cell>
          <cell r="C69" t="str">
            <v>JV-050701</v>
          </cell>
          <cell r="F69" t="str">
            <v>ADM</v>
          </cell>
          <cell r="J69" t="str">
            <v>05</v>
          </cell>
          <cell r="K69" t="str">
            <v>2005</v>
          </cell>
          <cell r="M69" t="str">
            <v>0--05-</v>
          </cell>
        </row>
        <row r="71">
          <cell r="A71">
            <v>25</v>
          </cell>
          <cell r="C71" t="str">
            <v>JV-050901</v>
          </cell>
        </row>
        <row r="75">
          <cell r="C75" t="str">
            <v>OFFICE EQUIPMENT (PIM)</v>
          </cell>
        </row>
        <row r="76">
          <cell r="A76">
            <v>25</v>
          </cell>
          <cell r="C76" t="str">
            <v>JV-050808</v>
          </cell>
          <cell r="D76" t="str">
            <v>I080048</v>
          </cell>
          <cell r="E76" t="str">
            <v>I.D.Supplys Co.,Ltd.</v>
          </cell>
        </row>
        <row r="78">
          <cell r="A78">
            <v>24</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F87" t="str">
            <v>Dept.</v>
          </cell>
          <cell r="G87" t="str">
            <v>Local.Name</v>
          </cell>
          <cell r="H87" t="str">
            <v>Local.No.</v>
          </cell>
          <cell r="I87" t="str">
            <v>Type of Assets</v>
          </cell>
          <cell r="J87" t="str">
            <v>Pur Yrs.</v>
          </cell>
          <cell r="L87" t="str">
            <v>Running No.</v>
          </cell>
        </row>
        <row r="88">
          <cell r="A88">
            <v>1</v>
          </cell>
          <cell r="C88" t="str">
            <v>JV-050703</v>
          </cell>
          <cell r="F88" t="str">
            <v>TLM</v>
          </cell>
        </row>
        <row r="90">
          <cell r="A90">
            <v>2</v>
          </cell>
          <cell r="C90" t="str">
            <v>JV-050601</v>
          </cell>
          <cell r="D90" t="str">
            <v>585/00</v>
          </cell>
          <cell r="E90" t="str">
            <v>Generex Technology Co.,Ltd.</v>
          </cell>
        </row>
        <row r="92">
          <cell r="A92">
            <v>3</v>
          </cell>
          <cell r="C92" t="str">
            <v>JV-050601</v>
          </cell>
          <cell r="D92" t="str">
            <v>585/00</v>
          </cell>
          <cell r="E92" t="str">
            <v>Generex Technology Co.,Ltd.</v>
          </cell>
        </row>
        <row r="94">
          <cell r="A94">
            <v>4</v>
          </cell>
          <cell r="C94" t="str">
            <v>JV-050601</v>
          </cell>
          <cell r="D94" t="str">
            <v>200506002293</v>
          </cell>
          <cell r="E94" t="str">
            <v>J.Sri Rung Rueng Impex Co.,Ltd.</v>
          </cell>
        </row>
        <row r="96">
          <cell r="A96">
            <v>5</v>
          </cell>
          <cell r="C96" t="str">
            <v>JV-050601</v>
          </cell>
          <cell r="D96" t="str">
            <v>200506002293</v>
          </cell>
          <cell r="E96" t="str">
            <v>J.Sri Rung Rueng Impex Co.,Ltd.</v>
          </cell>
        </row>
        <row r="98">
          <cell r="A98">
            <v>6</v>
          </cell>
          <cell r="C98" t="str">
            <v>JV-050601</v>
          </cell>
          <cell r="D98" t="str">
            <v>200506002838</v>
          </cell>
          <cell r="E98" t="str">
            <v>J.Sri Rung Rueng Impex Co.,Ltd.</v>
          </cell>
        </row>
        <row r="100">
          <cell r="A100">
            <v>7</v>
          </cell>
          <cell r="C100" t="str">
            <v>JV-050601</v>
          </cell>
          <cell r="D100" t="str">
            <v>200506002838</v>
          </cell>
          <cell r="E100" t="str">
            <v>J.Sri Rung Rueng Impex Co.,Ltd.</v>
          </cell>
        </row>
        <row r="102">
          <cell r="A102">
            <v>8</v>
          </cell>
          <cell r="C102" t="str">
            <v>JV-050601</v>
          </cell>
          <cell r="D102" t="str">
            <v>200506002294</v>
          </cell>
          <cell r="E102" t="str">
            <v>J.Sri Rung Rueng Impex Co.,Ltd.</v>
          </cell>
        </row>
        <row r="104">
          <cell r="A104">
            <v>9</v>
          </cell>
          <cell r="C104" t="str">
            <v>JV-050601</v>
          </cell>
          <cell r="D104" t="str">
            <v>200506002294</v>
          </cell>
          <cell r="E104" t="str">
            <v>J.Sri Rung Rueng Impex Co.,Ltd.</v>
          </cell>
        </row>
        <row r="106">
          <cell r="A106">
            <v>10</v>
          </cell>
          <cell r="C106" t="str">
            <v>JV-050601</v>
          </cell>
          <cell r="D106" t="str">
            <v>200506002294</v>
          </cell>
          <cell r="E106" t="str">
            <v>J.Sri Rung Rueng Impex Co.,Ltd.</v>
          </cell>
        </row>
        <row r="108">
          <cell r="A108">
            <v>11</v>
          </cell>
          <cell r="C108" t="str">
            <v>JV-050701</v>
          </cell>
          <cell r="D108" t="str">
            <v>598/00</v>
          </cell>
          <cell r="E108" t="str">
            <v>Generex Technology Co.,Ltd.</v>
          </cell>
        </row>
        <row r="110">
          <cell r="A110">
            <v>12</v>
          </cell>
          <cell r="C110" t="str">
            <v>JV-050701</v>
          </cell>
          <cell r="D110" t="str">
            <v>598/00</v>
          </cell>
          <cell r="E110" t="str">
            <v>Generex Technology Co.,Ltd.</v>
          </cell>
        </row>
        <row r="112">
          <cell r="A112">
            <v>13</v>
          </cell>
          <cell r="C112" t="str">
            <v>JV-050701</v>
          </cell>
          <cell r="D112" t="str">
            <v>200507003678</v>
          </cell>
          <cell r="E112" t="str">
            <v>J.Sri Rung Rueng Impex Co.,Ltd.</v>
          </cell>
        </row>
        <row r="114">
          <cell r="A114">
            <v>14</v>
          </cell>
          <cell r="C114" t="str">
            <v>JV-050701</v>
          </cell>
          <cell r="D114" t="str">
            <v>200507000534</v>
          </cell>
          <cell r="E114" t="str">
            <v>J.Sri Rung Rueng Impex Co.,Ltd.</v>
          </cell>
        </row>
        <row r="116">
          <cell r="A116">
            <v>15</v>
          </cell>
          <cell r="C116" t="str">
            <v>JV-050701</v>
          </cell>
          <cell r="D116" t="str">
            <v>200507001861</v>
          </cell>
          <cell r="E116" t="str">
            <v>J.Sri Rung Rueng Impex Co.,Ltd.</v>
          </cell>
        </row>
        <row r="118">
          <cell r="A118">
            <v>16</v>
          </cell>
          <cell r="C118" t="str">
            <v>JV-050701</v>
          </cell>
          <cell r="D118" t="str">
            <v>200507001657</v>
          </cell>
          <cell r="E118" t="str">
            <v>J.Sri Rung Rueng Impex Co.,Ltd.</v>
          </cell>
        </row>
        <row r="120">
          <cell r="A120">
            <v>17</v>
          </cell>
          <cell r="C120" t="str">
            <v>JV-050701</v>
          </cell>
          <cell r="D120" t="str">
            <v>200507004354</v>
          </cell>
          <cell r="E120" t="str">
            <v>J.Sri Rung Rueng Impex Co.,Ltd.</v>
          </cell>
        </row>
        <row r="122">
          <cell r="A122">
            <v>18</v>
          </cell>
          <cell r="C122" t="str">
            <v>JV-050801</v>
          </cell>
          <cell r="D122" t="str">
            <v>200508003086</v>
          </cell>
          <cell r="E122" t="str">
            <v>J.Sri Rung Rueng Impex Co.,Ltd.</v>
          </cell>
        </row>
        <row r="124">
          <cell r="A124">
            <v>19</v>
          </cell>
          <cell r="C124" t="str">
            <v>JV-050801</v>
          </cell>
          <cell r="D124" t="str">
            <v>200508003430</v>
          </cell>
          <cell r="E124" t="str">
            <v>J.Sri Rung Rueng Impex Co.,Ltd.</v>
          </cell>
        </row>
        <row r="126">
          <cell r="A126">
            <v>20</v>
          </cell>
          <cell r="C126" t="str">
            <v>JV-050801</v>
          </cell>
          <cell r="D126" t="str">
            <v>ID4800143,4800119</v>
          </cell>
          <cell r="E126" t="str">
            <v>OHM Denki (Thailand) LTD.</v>
          </cell>
        </row>
        <row r="129">
          <cell r="A129">
            <v>21</v>
          </cell>
          <cell r="C129" t="str">
            <v>JV-050801</v>
          </cell>
          <cell r="D129" t="str">
            <v>ID4800143,4800119</v>
          </cell>
          <cell r="E129" t="str">
            <v>OHM Denki (Thailand) LTD.</v>
          </cell>
        </row>
        <row r="131">
          <cell r="A131">
            <v>22</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F137" t="str">
            <v>Dept.</v>
          </cell>
          <cell r="G137" t="str">
            <v>Local.Name</v>
          </cell>
          <cell r="H137" t="str">
            <v>Local.No.</v>
          </cell>
          <cell r="I137" t="str">
            <v>Type of Assets</v>
          </cell>
          <cell r="J137" t="str">
            <v>Pur Yrs.</v>
          </cell>
          <cell r="L137" t="str">
            <v>Running No.</v>
          </cell>
        </row>
        <row r="139">
          <cell r="A139">
            <v>1</v>
          </cell>
          <cell r="C139" t="str">
            <v>JV-050501</v>
          </cell>
          <cell r="F139" t="str">
            <v>PIM</v>
          </cell>
        </row>
        <row r="141">
          <cell r="A141">
            <v>2</v>
          </cell>
          <cell r="C141" t="str">
            <v>JV-050501</v>
          </cell>
          <cell r="F141" t="str">
            <v>PIM</v>
          </cell>
        </row>
        <row r="144">
          <cell r="A144">
            <v>3</v>
          </cell>
          <cell r="C144" t="str">
            <v>JV-050808</v>
          </cell>
          <cell r="D144" t="str">
            <v>IV48070039</v>
          </cell>
          <cell r="E144" t="str">
            <v>Umemura Corp (Thailand) Ltd.</v>
          </cell>
        </row>
        <row r="146">
          <cell r="A146">
            <v>4</v>
          </cell>
          <cell r="C146" t="str">
            <v>JV-050808</v>
          </cell>
          <cell r="D146" t="str">
            <v>616/00</v>
          </cell>
          <cell r="E146" t="str">
            <v>Generex Technology Co.,Ltd.</v>
          </cell>
        </row>
        <row r="148">
          <cell r="A148">
            <v>5</v>
          </cell>
          <cell r="C148" t="str">
            <v>JV-050808</v>
          </cell>
          <cell r="D148" t="str">
            <v>634/00</v>
          </cell>
          <cell r="E148" t="str">
            <v>Generex Technology Co.,Ltd.</v>
          </cell>
        </row>
        <row r="150">
          <cell r="A150">
            <v>6</v>
          </cell>
          <cell r="C150" t="str">
            <v>JV-050806</v>
          </cell>
          <cell r="E150" t="str">
            <v>Thai-Lian Forklift Co.,Ltd.</v>
          </cell>
        </row>
        <row r="152">
          <cell r="A152">
            <v>7</v>
          </cell>
          <cell r="C152" t="str">
            <v>JV-050801</v>
          </cell>
        </row>
        <row r="154">
          <cell r="A154">
            <v>8</v>
          </cell>
          <cell r="C154" t="str">
            <v>JV-050808</v>
          </cell>
          <cell r="D154" t="str">
            <v>050825</v>
          </cell>
          <cell r="E154" t="str">
            <v>Miyata Space and Craft Thailand Co.,Ltd.</v>
          </cell>
        </row>
        <row r="156">
          <cell r="A156">
            <v>9</v>
          </cell>
          <cell r="C156" t="str">
            <v>JV-050808</v>
          </cell>
          <cell r="D156" t="str">
            <v>0508/001</v>
          </cell>
          <cell r="E156" t="str">
            <v>Nobel Machine Tools Co.,Ltd.</v>
          </cell>
        </row>
        <row r="161">
          <cell r="A161">
            <v>10</v>
          </cell>
          <cell r="C161" t="str">
            <v>JV-050901</v>
          </cell>
          <cell r="D161" t="str">
            <v>200508003430</v>
          </cell>
          <cell r="E161" t="str">
            <v>J.Sri Rung Rueng Impex Co.,Ltd.</v>
          </cell>
        </row>
        <row r="163">
          <cell r="A163">
            <v>11</v>
          </cell>
          <cell r="C163" t="str">
            <v>JV-050801</v>
          </cell>
          <cell r="D163" t="str">
            <v>ID4800143,4800119</v>
          </cell>
          <cell r="E163" t="str">
            <v>OHM Denki (Thailand) LTD.</v>
          </cell>
        </row>
        <row r="165">
          <cell r="A165">
            <v>12</v>
          </cell>
          <cell r="C165" t="str">
            <v>JV-050801</v>
          </cell>
          <cell r="D165" t="str">
            <v>ID4800143,4800119</v>
          </cell>
          <cell r="E165" t="str">
            <v>OHM Denki (Thailand) LTD.</v>
          </cell>
        </row>
        <row r="167">
          <cell r="A167">
            <v>13</v>
          </cell>
          <cell r="C167" t="str">
            <v>JV-050801</v>
          </cell>
          <cell r="D167" t="str">
            <v>ID4800143,4800119</v>
          </cell>
          <cell r="E167" t="str">
            <v>OHM Denki (Thailand) LTD.</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BS"/>
      <sheetName val="G-PL"/>
      <sheetName val="Group"/>
      <sheetName val="F-1 (2)"/>
      <sheetName val="F-2 (2)"/>
      <sheetName val="F-3 (2)"/>
      <sheetName val="F-1"/>
      <sheetName val="F-2"/>
      <sheetName val="F-3"/>
      <sheetName val="Adj"/>
      <sheetName val="BS_Detail (2)"/>
      <sheetName val="PL_Detail (2)"/>
      <sheetName val="N"/>
      <sheetName val="CC"/>
      <sheetName val="predic_depre"/>
      <sheetName val="20"/>
      <sheetName val="20-1"/>
      <sheetName val="20-2"/>
      <sheetName val="30"/>
      <sheetName val="40"/>
      <sheetName val="deferred tax"/>
      <sheetName val="data"/>
    </sheetNames>
    <sheetDataSet>
      <sheetData sheetId="0">
        <row r="3">
          <cell r="A3" t="str">
            <v/>
          </cell>
          <cell r="B3" t="str">
            <v>Assets</v>
          </cell>
          <cell r="C3" t="str">
            <v/>
          </cell>
          <cell r="F3">
            <v>0</v>
          </cell>
        </row>
        <row r="4">
          <cell r="A4" t="str">
            <v/>
          </cell>
          <cell r="B4" t="str">
            <v>Current Assets</v>
          </cell>
          <cell r="C4" t="str">
            <v/>
          </cell>
          <cell r="F4">
            <v>0</v>
          </cell>
        </row>
        <row r="5">
          <cell r="A5" t="str">
            <v>101488</v>
          </cell>
          <cell r="B5" t="str">
            <v>101488 Bank Balance-SCB Tarua</v>
          </cell>
          <cell r="C5" t="str">
            <v>76.1-</v>
          </cell>
          <cell r="F5">
            <v>4019562.23</v>
          </cell>
        </row>
        <row r="6">
          <cell r="A6" t="str">
            <v>102488</v>
          </cell>
          <cell r="B6" t="str">
            <v>102488 Bank Deposit-SCB Tarua</v>
          </cell>
          <cell r="C6" t="str">
            <v/>
          </cell>
          <cell r="F6">
            <v>0</v>
          </cell>
        </row>
        <row r="7">
          <cell r="A7" t="str">
            <v>103488</v>
          </cell>
          <cell r="B7" t="str">
            <v>103488 Uncleared Payment-SCB Tarua</v>
          </cell>
          <cell r="C7" t="str">
            <v>22.9</v>
          </cell>
          <cell r="F7">
            <v>-245944.45</v>
          </cell>
        </row>
        <row r="8">
          <cell r="A8" t="str">
            <v>101567</v>
          </cell>
          <cell r="B8" t="str">
            <v>101567 Bank Balance-SCB Head Office</v>
          </cell>
          <cell r="C8" t="str">
            <v>14.7-</v>
          </cell>
          <cell r="F8">
            <v>347014.61</v>
          </cell>
        </row>
        <row r="9">
          <cell r="A9" t="str">
            <v/>
          </cell>
          <cell r="B9" t="str">
            <v/>
          </cell>
          <cell r="C9" t="str">
            <v>14.7-</v>
          </cell>
          <cell r="F9">
            <v>347014.61</v>
          </cell>
        </row>
        <row r="10">
          <cell r="A10" t="str">
            <v>101689</v>
          </cell>
          <cell r="B10" t="str">
            <v>101689 Bank Balance-TFB Bangsue</v>
          </cell>
          <cell r="C10" t="str">
            <v/>
          </cell>
          <cell r="F10">
            <v>0</v>
          </cell>
        </row>
        <row r="11">
          <cell r="A11" t="str">
            <v>103689</v>
          </cell>
          <cell r="B11" t="str">
            <v>103689 Uncleared Payment-TFB Bangsue</v>
          </cell>
          <cell r="C11" t="str">
            <v/>
          </cell>
          <cell r="F11">
            <v>0</v>
          </cell>
        </row>
        <row r="12">
          <cell r="A12" t="str">
            <v>101713</v>
          </cell>
          <cell r="B12" t="str">
            <v>101713 Bank Balance-TFB SB</v>
          </cell>
          <cell r="C12" t="str">
            <v>100.0-</v>
          </cell>
          <cell r="F12">
            <v>453544.16</v>
          </cell>
        </row>
        <row r="13">
          <cell r="A13" t="str">
            <v>103713</v>
          </cell>
          <cell r="B13" t="str">
            <v>103713 Uncleared Payment-TFB SB</v>
          </cell>
          <cell r="C13" t="str">
            <v>100.0</v>
          </cell>
          <cell r="F13">
            <v>-290079.75</v>
          </cell>
        </row>
        <row r="14">
          <cell r="A14" t="str">
            <v>101774</v>
          </cell>
          <cell r="B14" t="str">
            <v>101774 Bank Balance-TFB PPB</v>
          </cell>
          <cell r="C14" t="str">
            <v>100.0-</v>
          </cell>
          <cell r="F14">
            <v>302009.7</v>
          </cell>
        </row>
        <row r="15">
          <cell r="A15" t="str">
            <v>103774</v>
          </cell>
          <cell r="B15" t="str">
            <v>103774 Uncleared Payment-TFB PPB</v>
          </cell>
          <cell r="C15" t="str">
            <v>100.0</v>
          </cell>
          <cell r="F15">
            <v>-33599.61</v>
          </cell>
        </row>
        <row r="16">
          <cell r="A16" t="str">
            <v>101788</v>
          </cell>
          <cell r="B16" t="str">
            <v>101788 Bank Balance-TFB Phaholyothin</v>
          </cell>
          <cell r="C16" t="str">
            <v>100.0-</v>
          </cell>
          <cell r="F16">
            <v>97369.22</v>
          </cell>
        </row>
        <row r="17">
          <cell r="A17" t="str">
            <v/>
          </cell>
          <cell r="B17" t="str">
            <v>Cash in Banks</v>
          </cell>
          <cell r="C17" t="str">
            <v>77.4-</v>
          </cell>
          <cell r="F17">
            <v>4649876.1100000003</v>
          </cell>
        </row>
        <row r="18">
          <cell r="A18" t="str">
            <v>100110</v>
          </cell>
          <cell r="B18" t="str">
            <v>100110 Petty Cash</v>
          </cell>
          <cell r="C18" t="str">
            <v>0.0</v>
          </cell>
          <cell r="F18">
            <v>450000</v>
          </cell>
        </row>
        <row r="19">
          <cell r="A19" t="str">
            <v>100210</v>
          </cell>
          <cell r="B19" t="str">
            <v>100210 Cash on Hand</v>
          </cell>
          <cell r="C19" t="str">
            <v>39.2</v>
          </cell>
          <cell r="F19">
            <v>45647.839999999997</v>
          </cell>
        </row>
        <row r="20">
          <cell r="A20" t="str">
            <v/>
          </cell>
          <cell r="B20" t="str">
            <v>Cash On Hand</v>
          </cell>
          <cell r="C20" t="str">
            <v>3.6</v>
          </cell>
          <cell r="F20">
            <v>495647.84</v>
          </cell>
        </row>
        <row r="21">
          <cell r="A21" t="str">
            <v/>
          </cell>
          <cell r="B21" t="str">
            <v>Cash On Hand and in Bank</v>
          </cell>
          <cell r="C21" t="str">
            <v>69.6-</v>
          </cell>
          <cell r="F21">
            <v>5145523.95</v>
          </cell>
        </row>
        <row r="22">
          <cell r="A22" t="str">
            <v/>
          </cell>
          <cell r="B22" t="str">
            <v>Account and Notes Receivable-Trade-Net</v>
          </cell>
          <cell r="C22" t="str">
            <v/>
          </cell>
          <cell r="F22">
            <v>0</v>
          </cell>
        </row>
        <row r="23">
          <cell r="A23" t="str">
            <v>117110</v>
          </cell>
          <cell r="B23" t="str">
            <v>117110 Due from Afflilated Co. - Sales A/C</v>
          </cell>
          <cell r="C23" t="str">
            <v>10.0</v>
          </cell>
          <cell r="F23">
            <v>484936533.52999997</v>
          </cell>
        </row>
        <row r="24">
          <cell r="A24" t="str">
            <v/>
          </cell>
          <cell r="B24" t="str">
            <v>Affiliated companies</v>
          </cell>
          <cell r="C24" t="str">
            <v>10.0</v>
          </cell>
          <cell r="F24">
            <v>484936533.52999997</v>
          </cell>
        </row>
        <row r="25">
          <cell r="A25" t="str">
            <v>112110</v>
          </cell>
          <cell r="B25" t="str">
            <v>112110 A/R Trade-Interface from Outside SAP</v>
          </cell>
          <cell r="C25" t="str">
            <v/>
          </cell>
          <cell r="F25">
            <v>0</v>
          </cell>
        </row>
        <row r="26">
          <cell r="A26" t="str">
            <v/>
          </cell>
          <cell r="B26" t="str">
            <v>Other Company</v>
          </cell>
          <cell r="C26" t="str">
            <v/>
          </cell>
          <cell r="F26">
            <v>0</v>
          </cell>
        </row>
        <row r="27">
          <cell r="A27" t="str">
            <v/>
          </cell>
          <cell r="B27" t="str">
            <v>Other Companies</v>
          </cell>
          <cell r="C27" t="str">
            <v/>
          </cell>
          <cell r="F27">
            <v>0</v>
          </cell>
        </row>
        <row r="28">
          <cell r="A28" t="str">
            <v>117120</v>
          </cell>
          <cell r="B28" t="str">
            <v>117120 Current Account - Affiliated Companies</v>
          </cell>
          <cell r="C28" t="str">
            <v>64.2</v>
          </cell>
          <cell r="F28">
            <v>44851448.549999997</v>
          </cell>
        </row>
        <row r="29">
          <cell r="A29" t="str">
            <v>117140</v>
          </cell>
          <cell r="B29" t="str">
            <v>117140 A/R Intercompany-Material Sales</v>
          </cell>
          <cell r="C29" t="str">
            <v>0.7-</v>
          </cell>
          <cell r="F29">
            <v>2695573.71</v>
          </cell>
        </row>
        <row r="30">
          <cell r="A30" t="str">
            <v>117220</v>
          </cell>
          <cell r="B30" t="str">
            <v>117220 A/R Intercompany-Promissory Notes</v>
          </cell>
          <cell r="C30" t="str">
            <v>83.9-</v>
          </cell>
          <cell r="F30">
            <v>11940624624.610001</v>
          </cell>
        </row>
        <row r="31">
          <cell r="A31" t="str">
            <v/>
          </cell>
          <cell r="B31" t="str">
            <v>Rec.from &amp; Loans to Sub,Aff&amp;Other Com</v>
          </cell>
          <cell r="C31" t="str">
            <v>83.3-</v>
          </cell>
          <cell r="F31">
            <v>11988171646.870001</v>
          </cell>
        </row>
        <row r="32">
          <cell r="A32" t="str">
            <v/>
          </cell>
          <cell r="B32" t="str">
            <v>Rec. from &amp; Loans to Sub,Aff&amp; Other Comp</v>
          </cell>
          <cell r="C32" t="str">
            <v>83.3-</v>
          </cell>
          <cell r="F32">
            <v>11988171646.870001</v>
          </cell>
        </row>
        <row r="33">
          <cell r="A33" t="str">
            <v>121110</v>
          </cell>
          <cell r="B33" t="str">
            <v>121110 Finished Goods Inventory</v>
          </cell>
          <cell r="C33" t="str">
            <v>200.0-</v>
          </cell>
          <cell r="F33">
            <v>0.01</v>
          </cell>
        </row>
        <row r="34">
          <cell r="A34" t="str">
            <v>121111</v>
          </cell>
          <cell r="B34" t="str">
            <v>121111 Finished Goods Inventory for SD</v>
          </cell>
          <cell r="C34" t="str">
            <v>57.1</v>
          </cell>
          <cell r="F34">
            <v>69613113.480000004</v>
          </cell>
        </row>
        <row r="35">
          <cell r="A35" t="str">
            <v>121119</v>
          </cell>
          <cell r="B35" t="str">
            <v>121119 Finished Goods Inventory-Adjustment</v>
          </cell>
          <cell r="C35" t="str">
            <v>1,719.1-</v>
          </cell>
          <cell r="F35">
            <v>-724111.03</v>
          </cell>
        </row>
        <row r="36">
          <cell r="A36" t="str">
            <v/>
          </cell>
          <cell r="B36" t="str">
            <v>Finished Goods</v>
          </cell>
          <cell r="C36" t="str">
            <v>39.6</v>
          </cell>
          <cell r="F36">
            <v>68889002.459999993</v>
          </cell>
        </row>
        <row r="37">
          <cell r="A37" t="str">
            <v>121210</v>
          </cell>
          <cell r="B37" t="str">
            <v>121210 Goods in Process Inventory</v>
          </cell>
          <cell r="C37" t="str">
            <v>25.5-</v>
          </cell>
          <cell r="F37">
            <v>177719271.00999999</v>
          </cell>
        </row>
        <row r="38">
          <cell r="A38" t="str">
            <v>121219</v>
          </cell>
          <cell r="B38" t="str">
            <v>121219 Goods in Process-Adjustment</v>
          </cell>
          <cell r="C38" t="str">
            <v>29.7-</v>
          </cell>
          <cell r="F38">
            <v>17335660.890000001</v>
          </cell>
        </row>
        <row r="39">
          <cell r="A39" t="str">
            <v/>
          </cell>
          <cell r="B39" t="str">
            <v>Goods in Process</v>
          </cell>
          <cell r="C39" t="str">
            <v>25.9-</v>
          </cell>
          <cell r="F39">
            <v>195054931.90000001</v>
          </cell>
        </row>
        <row r="40">
          <cell r="A40" t="str">
            <v>121310</v>
          </cell>
          <cell r="B40" t="str">
            <v>121310 Raw Materials Inventory</v>
          </cell>
          <cell r="C40" t="str">
            <v>111.5</v>
          </cell>
          <cell r="F40">
            <v>59115951.899999999</v>
          </cell>
        </row>
        <row r="41">
          <cell r="A41" t="str">
            <v/>
          </cell>
          <cell r="B41" t="str">
            <v>Raw Materials</v>
          </cell>
          <cell r="C41" t="str">
            <v>111.5</v>
          </cell>
          <cell r="F41">
            <v>59115951.899999999</v>
          </cell>
        </row>
        <row r="42">
          <cell r="A42" t="str">
            <v>121430</v>
          </cell>
          <cell r="B42" t="str">
            <v>121430 Spare Parts Inventory</v>
          </cell>
          <cell r="C42" t="str">
            <v>12.3-</v>
          </cell>
          <cell r="F42">
            <v>342049134.16000003</v>
          </cell>
        </row>
        <row r="43">
          <cell r="A43" t="str">
            <v/>
          </cell>
          <cell r="B43" t="str">
            <v>Spare Parts</v>
          </cell>
          <cell r="C43" t="str">
            <v>12.3-</v>
          </cell>
          <cell r="F43">
            <v>342049134.16000003</v>
          </cell>
        </row>
        <row r="44">
          <cell r="A44" t="str">
            <v>121410</v>
          </cell>
          <cell r="B44" t="str">
            <v>121410 Store Supplies and Others</v>
          </cell>
          <cell r="C44" t="str">
            <v>46.4-</v>
          </cell>
          <cell r="F44">
            <v>235512631.12</v>
          </cell>
        </row>
        <row r="45">
          <cell r="A45" t="str">
            <v/>
          </cell>
          <cell r="B45" t="str">
            <v>Stores, Supplies and Others</v>
          </cell>
          <cell r="C45" t="str">
            <v>46.4-</v>
          </cell>
          <cell r="F45">
            <v>235512631.12</v>
          </cell>
        </row>
        <row r="46">
          <cell r="A46" t="str">
            <v/>
          </cell>
          <cell r="B46" t="str">
            <v>Inventories</v>
          </cell>
          <cell r="C46" t="str">
            <v>12.1-</v>
          </cell>
          <cell r="F46">
            <v>900621651.53999996</v>
          </cell>
        </row>
        <row r="47">
          <cell r="A47" t="str">
            <v>124120</v>
          </cell>
          <cell r="B47" t="str">
            <v>124120 Insurance Premium</v>
          </cell>
          <cell r="C47" t="str">
            <v>103.7-</v>
          </cell>
          <cell r="F47">
            <v>4417427.32</v>
          </cell>
        </row>
        <row r="48">
          <cell r="A48" t="str">
            <v>124140</v>
          </cell>
          <cell r="B48" t="str">
            <v>124140 Rent</v>
          </cell>
          <cell r="C48" t="str">
            <v/>
          </cell>
          <cell r="F48">
            <v>0</v>
          </cell>
        </row>
        <row r="49">
          <cell r="A49" t="str">
            <v>124170</v>
          </cell>
          <cell r="B49" t="str">
            <v>124170 Prepaid Taxes</v>
          </cell>
          <cell r="C49" t="str">
            <v>11,998.0</v>
          </cell>
          <cell r="F49">
            <v>127.5</v>
          </cell>
        </row>
        <row r="50">
          <cell r="A50" t="str">
            <v>124900</v>
          </cell>
          <cell r="B50" t="str">
            <v>124900 Suspense Account for deferred VAT</v>
          </cell>
          <cell r="C50" t="str">
            <v>97.8-</v>
          </cell>
          <cell r="F50">
            <v>2516521.64</v>
          </cell>
        </row>
        <row r="51">
          <cell r="A51" t="str">
            <v>124990</v>
          </cell>
          <cell r="B51" t="str">
            <v>124990 Other Prepaid Expenses</v>
          </cell>
          <cell r="C51" t="str">
            <v>791.8</v>
          </cell>
          <cell r="F51">
            <v>335890.56</v>
          </cell>
        </row>
        <row r="52">
          <cell r="A52" t="str">
            <v/>
          </cell>
          <cell r="B52" t="str">
            <v>Prepaid Expenses</v>
          </cell>
          <cell r="C52" t="str">
            <v>58.0-</v>
          </cell>
          <cell r="F52">
            <v>7269967.0199999996</v>
          </cell>
        </row>
        <row r="53">
          <cell r="A53" t="str">
            <v>113110</v>
          </cell>
          <cell r="B53" t="str">
            <v>113110 Employees' Individual Account</v>
          </cell>
          <cell r="C53" t="str">
            <v>1,479.6</v>
          </cell>
          <cell r="F53">
            <v>78000</v>
          </cell>
        </row>
        <row r="54">
          <cell r="A54" t="str">
            <v>113120</v>
          </cell>
          <cell r="B54" t="str">
            <v>113120 Employees' Advances</v>
          </cell>
          <cell r="C54" t="str">
            <v>33.0-</v>
          </cell>
          <cell r="F54">
            <v>672679.4</v>
          </cell>
        </row>
        <row r="55">
          <cell r="A55" t="str">
            <v>113210</v>
          </cell>
          <cell r="B55" t="str">
            <v>113210 Account Receivable-Sundry Employees' Advances</v>
          </cell>
          <cell r="C55" t="str">
            <v>93.4</v>
          </cell>
          <cell r="F55">
            <v>17010.25</v>
          </cell>
        </row>
        <row r="56">
          <cell r="A56" t="str">
            <v>113100</v>
          </cell>
          <cell r="B56" t="str">
            <v>113100 Advance for Shares</v>
          </cell>
          <cell r="C56" t="str">
            <v>0.0</v>
          </cell>
          <cell r="F56">
            <v>300</v>
          </cell>
        </row>
        <row r="57">
          <cell r="A57" t="str">
            <v>113150</v>
          </cell>
          <cell r="B57" t="str">
            <v>113150 Account Receivables-Employees' loan</v>
          </cell>
          <cell r="C57" t="str">
            <v>14.3-</v>
          </cell>
          <cell r="F57">
            <v>267772.31</v>
          </cell>
        </row>
        <row r="58">
          <cell r="A58" t="str">
            <v>113990</v>
          </cell>
          <cell r="B58" t="str">
            <v>113990 Other Miscellaneous Receivables</v>
          </cell>
          <cell r="C58" t="str">
            <v>61.6-</v>
          </cell>
          <cell r="F58">
            <v>3884206.78</v>
          </cell>
        </row>
        <row r="59">
          <cell r="A59" t="str">
            <v>123300</v>
          </cell>
          <cell r="B59" t="str">
            <v>123300 Advances for Deferred Charge</v>
          </cell>
          <cell r="C59" t="str">
            <v/>
          </cell>
          <cell r="F59">
            <v>0</v>
          </cell>
        </row>
        <row r="60">
          <cell r="A60" t="str">
            <v>127120</v>
          </cell>
          <cell r="B60" t="str">
            <v>127120 VAT-Input Tax-Deferred (Recoverable)</v>
          </cell>
          <cell r="C60" t="str">
            <v>36.1-</v>
          </cell>
          <cell r="F60">
            <v>12483268.15</v>
          </cell>
        </row>
        <row r="61">
          <cell r="A61" t="str">
            <v/>
          </cell>
          <cell r="B61" t="str">
            <v>Other Receivables</v>
          </cell>
          <cell r="C61" t="str">
            <v>34.2-</v>
          </cell>
          <cell r="F61">
            <v>17403236.890000001</v>
          </cell>
        </row>
        <row r="62">
          <cell r="A62" t="str">
            <v/>
          </cell>
          <cell r="B62" t="str">
            <v>Other Current Assets</v>
          </cell>
          <cell r="C62" t="str">
            <v>41.3-</v>
          </cell>
          <cell r="F62">
            <v>24673203.91</v>
          </cell>
        </row>
        <row r="63">
          <cell r="A63" t="str">
            <v/>
          </cell>
          <cell r="B63" t="str">
            <v>Total Current Assets</v>
          </cell>
          <cell r="C63" t="str">
            <v>75.0-</v>
          </cell>
          <cell r="F63">
            <v>13403548559.799999</v>
          </cell>
        </row>
        <row r="64">
          <cell r="A64" t="str">
            <v>130550</v>
          </cell>
          <cell r="B64" t="str">
            <v>130550 Investment Par Value-Siam Refractory Industry</v>
          </cell>
          <cell r="C64" t="str">
            <v>75.0-</v>
          </cell>
          <cell r="F64">
            <v>149999700</v>
          </cell>
        </row>
        <row r="65">
          <cell r="A65" t="str">
            <v>130551</v>
          </cell>
          <cell r="B65" t="str">
            <v>130551 Investment Parmium Value-Siam Refractory Industry</v>
          </cell>
          <cell r="C65" t="str">
            <v>75.0-</v>
          </cell>
          <cell r="F65">
            <v>52320000</v>
          </cell>
        </row>
        <row r="66">
          <cell r="A66" t="str">
            <v>130552</v>
          </cell>
          <cell r="B66" t="str">
            <v>130552 Investment Discount Value-Siam Refractory Industry</v>
          </cell>
          <cell r="C66" t="str">
            <v>75.0</v>
          </cell>
          <cell r="F66">
            <v>-112477200.06</v>
          </cell>
        </row>
        <row r="67">
          <cell r="A67" t="str">
            <v>139991</v>
          </cell>
          <cell r="B67" t="str">
            <v>139991 Equity Method</v>
          </cell>
          <cell r="C67" t="str">
            <v>75.0</v>
          </cell>
          <cell r="F67">
            <v>-89842499.939999998</v>
          </cell>
        </row>
        <row r="68">
          <cell r="A68" t="str">
            <v/>
          </cell>
          <cell r="B68" t="str">
            <v>Investment In &amp; Loans To Sub.,Ass,&amp;Oth.Com</v>
          </cell>
          <cell r="C68" t="str">
            <v/>
          </cell>
          <cell r="F68">
            <v>0</v>
          </cell>
        </row>
        <row r="69">
          <cell r="A69" t="str">
            <v>141110</v>
          </cell>
          <cell r="B69" t="str">
            <v>141110 Land Control Account</v>
          </cell>
          <cell r="C69" t="str">
            <v>1.5</v>
          </cell>
          <cell r="F69">
            <v>822595717.91999996</v>
          </cell>
        </row>
        <row r="70">
          <cell r="A70" t="str">
            <v>141160</v>
          </cell>
          <cell r="B70" t="str">
            <v>141160 Land Improvement</v>
          </cell>
          <cell r="C70" t="str">
            <v>16.6-</v>
          </cell>
          <cell r="F70">
            <v>75100380.180000007</v>
          </cell>
        </row>
        <row r="71">
          <cell r="A71" t="str">
            <v/>
          </cell>
          <cell r="B71" t="str">
            <v>Land and Land Improvments</v>
          </cell>
          <cell r="C71" t="str">
            <v>0.0</v>
          </cell>
          <cell r="F71">
            <v>897696098.10000002</v>
          </cell>
        </row>
        <row r="72">
          <cell r="A72" t="str">
            <v>143110</v>
          </cell>
          <cell r="B72" t="str">
            <v>143110 Buildings</v>
          </cell>
          <cell r="C72" t="str">
            <v>0.0</v>
          </cell>
          <cell r="F72">
            <v>1992211687.8199999</v>
          </cell>
        </row>
        <row r="73">
          <cell r="A73" t="str">
            <v>143120</v>
          </cell>
          <cell r="B73" t="str">
            <v>143120 Structures</v>
          </cell>
          <cell r="C73" t="str">
            <v>0.5</v>
          </cell>
          <cell r="F73">
            <v>415288148.62</v>
          </cell>
        </row>
        <row r="74">
          <cell r="A74" t="str">
            <v/>
          </cell>
          <cell r="B74" t="str">
            <v>Buildings and Structures</v>
          </cell>
          <cell r="C74" t="str">
            <v>0.1</v>
          </cell>
          <cell r="F74">
            <v>2407499836.4400001</v>
          </cell>
        </row>
        <row r="75">
          <cell r="A75" t="str">
            <v>144110</v>
          </cell>
          <cell r="B75" t="str">
            <v>144110 Plant Machine &amp; Equipment</v>
          </cell>
          <cell r="C75" t="str">
            <v>0.5</v>
          </cell>
          <cell r="F75">
            <v>8332722694.4399996</v>
          </cell>
        </row>
        <row r="76">
          <cell r="A76" t="str">
            <v/>
          </cell>
          <cell r="B76" t="str">
            <v>Plant Machineries and Equipments</v>
          </cell>
          <cell r="C76" t="str">
            <v>0.5</v>
          </cell>
          <cell r="F76">
            <v>8332722694.4399996</v>
          </cell>
        </row>
        <row r="77">
          <cell r="A77" t="str">
            <v>145110</v>
          </cell>
          <cell r="B77" t="str">
            <v>145110 Transportation &amp; Miscellenous Equipment</v>
          </cell>
          <cell r="C77" t="str">
            <v>0.1</v>
          </cell>
          <cell r="F77">
            <v>40924508.020000003</v>
          </cell>
        </row>
        <row r="78">
          <cell r="A78" t="str">
            <v/>
          </cell>
          <cell r="B78" t="str">
            <v>Transportation Equipments</v>
          </cell>
          <cell r="C78" t="str">
            <v>0.1</v>
          </cell>
          <cell r="F78">
            <v>40924508.020000003</v>
          </cell>
        </row>
        <row r="79">
          <cell r="A79" t="str">
            <v>147110</v>
          </cell>
          <cell r="B79" t="str">
            <v>147110 Office Furniture &amp; Equipment</v>
          </cell>
          <cell r="C79" t="str">
            <v>1.1</v>
          </cell>
          <cell r="F79">
            <v>76123065.540000007</v>
          </cell>
        </row>
        <row r="80">
          <cell r="A80" t="str">
            <v/>
          </cell>
          <cell r="B80" t="str">
            <v>Office Furnitures and Equipments</v>
          </cell>
          <cell r="C80" t="str">
            <v>1.1</v>
          </cell>
          <cell r="F80">
            <v>76123065.540000007</v>
          </cell>
        </row>
        <row r="81">
          <cell r="A81" t="str">
            <v>146110</v>
          </cell>
          <cell r="B81" t="str">
            <v>146110 Construction in Progress</v>
          </cell>
          <cell r="C81" t="str">
            <v>5.3</v>
          </cell>
          <cell r="F81">
            <v>105288153.51000001</v>
          </cell>
        </row>
        <row r="82">
          <cell r="A82" t="str">
            <v/>
          </cell>
          <cell r="B82" t="str">
            <v>Construction in Progress</v>
          </cell>
          <cell r="C82" t="str">
            <v>5.3</v>
          </cell>
          <cell r="F82">
            <v>105288153.51000001</v>
          </cell>
        </row>
        <row r="83">
          <cell r="A83" t="str">
            <v>149500</v>
          </cell>
          <cell r="B83" t="str">
            <v>149500 Salvage Assets</v>
          </cell>
          <cell r="C83" t="str">
            <v>0.0</v>
          </cell>
          <cell r="F83">
            <v>23873.79</v>
          </cell>
        </row>
        <row r="84">
          <cell r="A84" t="str">
            <v>149510</v>
          </cell>
          <cell r="B84" t="str">
            <v>149510 Suspense Account for Salvage Assets</v>
          </cell>
          <cell r="C84" t="str">
            <v>0.0</v>
          </cell>
          <cell r="F84">
            <v>-23873.79</v>
          </cell>
        </row>
        <row r="85">
          <cell r="A85" t="str">
            <v/>
          </cell>
          <cell r="B85" t="str">
            <v>Unspecified Assets</v>
          </cell>
          <cell r="C85" t="str">
            <v/>
          </cell>
          <cell r="F85">
            <v>0</v>
          </cell>
        </row>
        <row r="86">
          <cell r="A86" t="str">
            <v>151110</v>
          </cell>
          <cell r="B86" t="str">
            <v>151110 Accumulated Depreciation-Land Improvements</v>
          </cell>
          <cell r="C86" t="str">
            <v>14.8-</v>
          </cell>
          <cell r="F86">
            <v>-38729253.490000002</v>
          </cell>
        </row>
        <row r="87">
          <cell r="A87" t="str">
            <v>153110</v>
          </cell>
          <cell r="B87" t="str">
            <v>153110 Accumulated Depreciation-Buildings &amp; Structures</v>
          </cell>
          <cell r="C87" t="str">
            <v>12.6-</v>
          </cell>
          <cell r="F87">
            <v>-492219540.63999999</v>
          </cell>
        </row>
        <row r="88">
          <cell r="A88" t="str">
            <v>154110</v>
          </cell>
          <cell r="B88" t="str">
            <v>154110 Accumulated Depreciation-Machinery &amp; Equipment</v>
          </cell>
          <cell r="C88" t="str">
            <v>12.6-</v>
          </cell>
          <cell r="F88">
            <v>-6608537642.29</v>
          </cell>
        </row>
        <row r="89">
          <cell r="A89" t="str">
            <v>155110</v>
          </cell>
          <cell r="B89" t="str">
            <v>155110 Accumulated Depre Transportation &amp; Misc Equipment</v>
          </cell>
          <cell r="C89" t="str">
            <v>12.4-</v>
          </cell>
          <cell r="F89">
            <v>-32719800.699999999</v>
          </cell>
        </row>
        <row r="90">
          <cell r="A90" t="str">
            <v>157110</v>
          </cell>
          <cell r="B90" t="str">
            <v>157110 Accumulated Depre-Office Furniture &amp; Equipment</v>
          </cell>
          <cell r="C90" t="str">
            <v>14.1-</v>
          </cell>
          <cell r="F90">
            <v>-53628369.060000002</v>
          </cell>
        </row>
        <row r="91">
          <cell r="A91" t="str">
            <v>159500</v>
          </cell>
          <cell r="B91" t="str">
            <v>159500 Accumulated Depreciation-Salvage Assets</v>
          </cell>
          <cell r="C91" t="str">
            <v>12.5-</v>
          </cell>
          <cell r="F91">
            <v>-19099.05</v>
          </cell>
        </row>
        <row r="92">
          <cell r="A92" t="str">
            <v>159510</v>
          </cell>
          <cell r="B92" t="str">
            <v>159510 Accumulate Depreciation-Suspense AC Salvage Assets</v>
          </cell>
          <cell r="C92" t="str">
            <v>12.5</v>
          </cell>
          <cell r="F92">
            <v>19099.05</v>
          </cell>
        </row>
        <row r="93">
          <cell r="A93" t="str">
            <v/>
          </cell>
          <cell r="B93" t="str">
            <v>Property, Plant and Equipment-Net</v>
          </cell>
          <cell r="C93" t="str">
            <v>18.5-</v>
          </cell>
          <cell r="F93">
            <v>4634419749.8699999</v>
          </cell>
        </row>
        <row r="94">
          <cell r="A94" t="str">
            <v>171110</v>
          </cell>
          <cell r="B94" t="str">
            <v>171110 Land &amp; Land Improvements Not Used in Operations</v>
          </cell>
          <cell r="C94" t="str">
            <v>0.0</v>
          </cell>
          <cell r="F94">
            <v>1204700</v>
          </cell>
        </row>
        <row r="95">
          <cell r="A95" t="str">
            <v>172210</v>
          </cell>
          <cell r="B95" t="str">
            <v>172210 Intengible Assets-Software License</v>
          </cell>
          <cell r="C95" t="str">
            <v>5.8-</v>
          </cell>
          <cell r="F95">
            <v>7677859.9400000004</v>
          </cell>
        </row>
        <row r="96">
          <cell r="A96" t="str">
            <v>174110</v>
          </cell>
          <cell r="B96" t="str">
            <v>174110 Import Duty - Deposits</v>
          </cell>
          <cell r="C96" t="str">
            <v>0.0</v>
          </cell>
          <cell r="F96">
            <v>412460</v>
          </cell>
        </row>
        <row r="97">
          <cell r="A97" t="str">
            <v>175190</v>
          </cell>
          <cell r="B97" t="str">
            <v>175190 Other Taxes</v>
          </cell>
          <cell r="C97" t="str">
            <v/>
          </cell>
          <cell r="F97">
            <v>0</v>
          </cell>
        </row>
        <row r="98">
          <cell r="A98" t="str">
            <v>176110</v>
          </cell>
          <cell r="B98" t="str">
            <v>176110 Deferred Income Tax</v>
          </cell>
          <cell r="C98" t="str">
            <v>25.3-</v>
          </cell>
          <cell r="F98">
            <v>397724819.75999999</v>
          </cell>
        </row>
        <row r="99">
          <cell r="A99" t="str">
            <v/>
          </cell>
          <cell r="B99" t="str">
            <v>Deferred Income Taxes</v>
          </cell>
          <cell r="C99" t="str">
            <v>25.3-</v>
          </cell>
          <cell r="F99">
            <v>397724819.75999999</v>
          </cell>
        </row>
        <row r="100">
          <cell r="A100" t="str">
            <v>175140</v>
          </cell>
          <cell r="B100" t="str">
            <v>175140 Income Tax Deducted at Source</v>
          </cell>
          <cell r="C100" t="str">
            <v>75.9-</v>
          </cell>
          <cell r="F100">
            <v>21214232.629999999</v>
          </cell>
        </row>
        <row r="101">
          <cell r="A101" t="str">
            <v/>
          </cell>
          <cell r="B101" t="str">
            <v>Income Tax Deducted at Source</v>
          </cell>
          <cell r="C101" t="str">
            <v>75.9-</v>
          </cell>
          <cell r="F101">
            <v>21214232.629999999</v>
          </cell>
        </row>
        <row r="102">
          <cell r="A102" t="str">
            <v>177110</v>
          </cell>
          <cell r="B102" t="str">
            <v>177110 Project</v>
          </cell>
          <cell r="C102" t="str">
            <v>28.1</v>
          </cell>
          <cell r="F102">
            <v>8638352.5099999998</v>
          </cell>
        </row>
        <row r="103">
          <cell r="A103" t="str">
            <v>174150</v>
          </cell>
          <cell r="B103" t="str">
            <v>174150 Cross Currency Forward Variance</v>
          </cell>
          <cell r="C103" t="str">
            <v/>
          </cell>
          <cell r="F103">
            <v>0</v>
          </cell>
        </row>
        <row r="104">
          <cell r="A104" t="str">
            <v>174410</v>
          </cell>
          <cell r="B104" t="str">
            <v>174410 Survey Expenses - Raw Materials</v>
          </cell>
          <cell r="C104" t="str">
            <v>8.8-</v>
          </cell>
          <cell r="F104">
            <v>5662632.7999999998</v>
          </cell>
        </row>
        <row r="105">
          <cell r="A105" t="str">
            <v>174510</v>
          </cell>
          <cell r="B105" t="str">
            <v>174510 Miscellaneous Security Deposits</v>
          </cell>
          <cell r="C105" t="str">
            <v>22.5-</v>
          </cell>
          <cell r="F105">
            <v>88374.73</v>
          </cell>
        </row>
        <row r="106">
          <cell r="A106" t="str">
            <v>174530</v>
          </cell>
          <cell r="B106" t="str">
            <v>174530 Factory Expenses</v>
          </cell>
          <cell r="C106" t="str">
            <v>682.0</v>
          </cell>
          <cell r="F106">
            <v>4969301.91</v>
          </cell>
        </row>
        <row r="107">
          <cell r="A107" t="str">
            <v>174990</v>
          </cell>
          <cell r="B107" t="str">
            <v>174990 Sundry Deferred Charges</v>
          </cell>
          <cell r="C107" t="str">
            <v>43.8-</v>
          </cell>
          <cell r="F107">
            <v>538665.47</v>
          </cell>
        </row>
        <row r="108">
          <cell r="A108" t="str">
            <v/>
          </cell>
          <cell r="B108" t="str">
            <v>Other Assets</v>
          </cell>
          <cell r="C108" t="str">
            <v>14.7-</v>
          </cell>
          <cell r="F108">
            <v>448131399.75</v>
          </cell>
        </row>
        <row r="109">
          <cell r="A109" t="str">
            <v/>
          </cell>
          <cell r="B109" t="str">
            <v/>
          </cell>
          <cell r="C109" t="str">
            <v>59.4-</v>
          </cell>
          <cell r="F109">
            <v>18486099709.419998</v>
          </cell>
        </row>
        <row r="110">
          <cell r="A110" t="str">
            <v/>
          </cell>
          <cell r="B110" t="str">
            <v>Total Assets</v>
          </cell>
          <cell r="C110" t="str">
            <v>59.4-</v>
          </cell>
          <cell r="F110">
            <v>18486099709.419998</v>
          </cell>
        </row>
        <row r="111">
          <cell r="A111" t="str">
            <v/>
          </cell>
          <cell r="B111" t="str">
            <v>Liabilities And Shareholders'Equity</v>
          </cell>
          <cell r="C111" t="str">
            <v/>
          </cell>
          <cell r="F111">
            <v>0</v>
          </cell>
        </row>
        <row r="112">
          <cell r="A112" t="str">
            <v/>
          </cell>
          <cell r="B112" t="str">
            <v>Liabilities</v>
          </cell>
          <cell r="C112" t="str">
            <v/>
          </cell>
          <cell r="F112">
            <v>0</v>
          </cell>
        </row>
        <row r="113">
          <cell r="A113" t="str">
            <v/>
          </cell>
          <cell r="B113" t="str">
            <v>Current Liabilities</v>
          </cell>
          <cell r="C113" t="str">
            <v/>
          </cell>
          <cell r="F113">
            <v>0</v>
          </cell>
        </row>
        <row r="114">
          <cell r="A114" t="str">
            <v>101463</v>
          </cell>
          <cell r="B114" t="str">
            <v>101463 Bank Balance-SCB Bang Po</v>
          </cell>
          <cell r="C114" t="str">
            <v>803.2-</v>
          </cell>
          <cell r="F114">
            <v>-3216923.33</v>
          </cell>
        </row>
        <row r="115">
          <cell r="A115" t="str">
            <v>103463</v>
          </cell>
          <cell r="B115" t="str">
            <v>103463 Uncleared Payment-SCB Bang Po</v>
          </cell>
          <cell r="C115" t="str">
            <v>3,031.4</v>
          </cell>
          <cell r="F115">
            <v>-1290</v>
          </cell>
        </row>
        <row r="116">
          <cell r="A116" t="str">
            <v>101689</v>
          </cell>
          <cell r="B116" t="str">
            <v>101689 Bank Balance-TFB Bangsue</v>
          </cell>
          <cell r="C116" t="str">
            <v>100.0</v>
          </cell>
          <cell r="F116">
            <v>-26442.82</v>
          </cell>
        </row>
        <row r="117">
          <cell r="A117" t="str">
            <v>101713</v>
          </cell>
          <cell r="B117" t="str">
            <v>101713 Bank Balance-TFB SB</v>
          </cell>
          <cell r="C117" t="str">
            <v/>
          </cell>
          <cell r="F117">
            <v>0</v>
          </cell>
        </row>
        <row r="118">
          <cell r="A118" t="str">
            <v>103713</v>
          </cell>
          <cell r="B118" t="str">
            <v>103713 Uncleared Payment-TFB SB</v>
          </cell>
          <cell r="C118" t="str">
            <v/>
          </cell>
          <cell r="F118">
            <v>0</v>
          </cell>
        </row>
        <row r="119">
          <cell r="A119" t="str">
            <v>101774</v>
          </cell>
          <cell r="B119" t="str">
            <v>101774 Bank Balance-TFB PPB</v>
          </cell>
          <cell r="C119" t="str">
            <v/>
          </cell>
          <cell r="F119">
            <v>0</v>
          </cell>
        </row>
        <row r="120">
          <cell r="A120" t="str">
            <v>103774</v>
          </cell>
          <cell r="B120" t="str">
            <v>103774 Uncleared Payment-TFB PPB</v>
          </cell>
          <cell r="C120" t="str">
            <v/>
          </cell>
          <cell r="F120">
            <v>0</v>
          </cell>
        </row>
        <row r="121">
          <cell r="A121" t="str">
            <v>101788</v>
          </cell>
          <cell r="B121" t="str">
            <v>101788 Bank Balance-TFB Phaholyothin</v>
          </cell>
          <cell r="C121" t="str">
            <v/>
          </cell>
          <cell r="F121">
            <v>0</v>
          </cell>
        </row>
        <row r="122">
          <cell r="A122" t="str">
            <v/>
          </cell>
          <cell r="B122" t="str">
            <v>Bank Overdrafts</v>
          </cell>
          <cell r="C122" t="str">
            <v>871.8-</v>
          </cell>
          <cell r="F122">
            <v>-3244656.15</v>
          </cell>
        </row>
        <row r="123">
          <cell r="A123" t="str">
            <v/>
          </cell>
          <cell r="B123" t="str">
            <v>Bank Overdraft and Loans from Banks</v>
          </cell>
          <cell r="C123" t="str">
            <v>871.8-</v>
          </cell>
          <cell r="F123">
            <v>-3244656.15</v>
          </cell>
        </row>
        <row r="124">
          <cell r="A124" t="str">
            <v/>
          </cell>
          <cell r="B124" t="str">
            <v>Accounts Payable-Trade</v>
          </cell>
          <cell r="C124" t="str">
            <v/>
          </cell>
          <cell r="F124">
            <v>0</v>
          </cell>
        </row>
        <row r="125">
          <cell r="A125" t="str">
            <v>217110</v>
          </cell>
          <cell r="B125" t="str">
            <v>217110 Bought Ledger A/C-Sub.,Ass.&amp;Other Comp</v>
          </cell>
          <cell r="C125" t="str">
            <v>54.4-</v>
          </cell>
          <cell r="F125">
            <v>-77347308.459999993</v>
          </cell>
        </row>
        <row r="126">
          <cell r="A126" t="str">
            <v/>
          </cell>
          <cell r="B126" t="str">
            <v>Affiliated Companies</v>
          </cell>
          <cell r="C126" t="str">
            <v>54.4-</v>
          </cell>
          <cell r="F126">
            <v>-77347308.459999993</v>
          </cell>
        </row>
        <row r="127">
          <cell r="A127" t="str">
            <v>213100</v>
          </cell>
          <cell r="B127" t="str">
            <v>213100 Goods Receipt/Invoice Receipt</v>
          </cell>
          <cell r="C127" t="str">
            <v>88.6-</v>
          </cell>
          <cell r="F127">
            <v>-48596968</v>
          </cell>
        </row>
        <row r="128">
          <cell r="A128" t="str">
            <v>213110</v>
          </cell>
          <cell r="B128" t="str">
            <v>213110 Provision for Freight Expense GR/IR</v>
          </cell>
          <cell r="C128" t="str">
            <v>41.5-</v>
          </cell>
          <cell r="F128">
            <v>-54007.98</v>
          </cell>
        </row>
        <row r="129">
          <cell r="A129" t="str">
            <v>213120</v>
          </cell>
          <cell r="B129" t="str">
            <v>213120 Provision for Import Duty GR/IR</v>
          </cell>
          <cell r="C129" t="str">
            <v>120.9-</v>
          </cell>
          <cell r="F129">
            <v>-20760.48</v>
          </cell>
        </row>
        <row r="130">
          <cell r="A130" t="str">
            <v>213130</v>
          </cell>
          <cell r="B130" t="str">
            <v>213130 Provision for Insurance Expense GR/IR</v>
          </cell>
          <cell r="C130" t="str">
            <v>76.6</v>
          </cell>
          <cell r="F130">
            <v>-88115.57</v>
          </cell>
        </row>
        <row r="131">
          <cell r="A131" t="str">
            <v>213140</v>
          </cell>
          <cell r="B131" t="str">
            <v>213140 Provision for Customs Clearance GR/IR</v>
          </cell>
          <cell r="C131" t="str">
            <v>81.7</v>
          </cell>
          <cell r="F131">
            <v>-1322661.1200000001</v>
          </cell>
        </row>
        <row r="132">
          <cell r="A132" t="str">
            <v>213142</v>
          </cell>
          <cell r="B132" t="str">
            <v>213142 Provision for in Land Transportation</v>
          </cell>
          <cell r="C132" t="str">
            <v>68.3</v>
          </cell>
          <cell r="F132">
            <v>-12209766.08</v>
          </cell>
        </row>
        <row r="133">
          <cell r="A133" t="str">
            <v>213150</v>
          </cell>
          <cell r="B133" t="str">
            <v>213150 Provision for SCT Charge</v>
          </cell>
          <cell r="C133" t="str">
            <v>7.7-</v>
          </cell>
          <cell r="F133">
            <v>-202283.81</v>
          </cell>
        </row>
        <row r="134">
          <cell r="A134" t="str">
            <v>213160</v>
          </cell>
          <cell r="B134" t="str">
            <v>213160 Provision for Others Charge</v>
          </cell>
          <cell r="C134" t="str">
            <v>0.0</v>
          </cell>
          <cell r="F134">
            <v>-1439.1</v>
          </cell>
        </row>
        <row r="135">
          <cell r="A135" t="str">
            <v>213190</v>
          </cell>
          <cell r="B135" t="str">
            <v>213190 Un-Applied Account Payable</v>
          </cell>
          <cell r="C135" t="str">
            <v>158.7</v>
          </cell>
          <cell r="F135">
            <v>37827788.130000003</v>
          </cell>
        </row>
        <row r="136">
          <cell r="A136" t="str">
            <v>213200</v>
          </cell>
          <cell r="B136" t="str">
            <v>213200 Suppliers-Local</v>
          </cell>
          <cell r="C136" t="str">
            <v>26.3-</v>
          </cell>
          <cell r="F136">
            <v>-105449931.27</v>
          </cell>
        </row>
        <row r="137">
          <cell r="A137" t="str">
            <v>213300</v>
          </cell>
          <cell r="B137" t="str">
            <v>213300 Supplies Foreign</v>
          </cell>
          <cell r="C137" t="str">
            <v>91.8</v>
          </cell>
          <cell r="F137">
            <v>-4278985.45</v>
          </cell>
        </row>
        <row r="138">
          <cell r="A138" t="str">
            <v>213309</v>
          </cell>
          <cell r="B138" t="str">
            <v>213309 Foreign Vendors Offsetting Account</v>
          </cell>
          <cell r="C138" t="str">
            <v>102.3</v>
          </cell>
          <cell r="F138">
            <v>-162712.59</v>
          </cell>
        </row>
        <row r="139">
          <cell r="A139" t="str">
            <v/>
          </cell>
          <cell r="B139" t="str">
            <v>Accounts Payable Trade</v>
          </cell>
          <cell r="C139" t="str">
            <v>2.1</v>
          </cell>
          <cell r="F139">
            <v>-134559843.31999999</v>
          </cell>
        </row>
        <row r="140">
          <cell r="A140" t="str">
            <v/>
          </cell>
          <cell r="B140" t="str">
            <v>Other companies</v>
          </cell>
          <cell r="C140" t="str">
            <v>2.1</v>
          </cell>
          <cell r="F140">
            <v>-134559843.31999999</v>
          </cell>
        </row>
        <row r="141">
          <cell r="A141" t="str">
            <v>217120</v>
          </cell>
          <cell r="B141" t="str">
            <v>217120 Current A/C - Sub, Ass., &amp; Other Company</v>
          </cell>
          <cell r="C141" t="str">
            <v>17.6</v>
          </cell>
          <cell r="F141">
            <v>-149552007.80000001</v>
          </cell>
        </row>
        <row r="142">
          <cell r="A142" t="str">
            <v>217140</v>
          </cell>
          <cell r="B142" t="str">
            <v>217140 Current Account-Material Sales</v>
          </cell>
          <cell r="C142" t="str">
            <v>123.6-</v>
          </cell>
          <cell r="F142">
            <v>-35489364.530000001</v>
          </cell>
        </row>
        <row r="143">
          <cell r="A143" t="str">
            <v>217220</v>
          </cell>
          <cell r="B143" t="str">
            <v>217220 Promissory Notes -Affiliated Company</v>
          </cell>
          <cell r="C143" t="str">
            <v>70.7</v>
          </cell>
          <cell r="F143">
            <v>-16401403934.799999</v>
          </cell>
        </row>
        <row r="144">
          <cell r="A144" t="str">
            <v/>
          </cell>
          <cell r="B144" t="str">
            <v>Paybls to &amp; Loans fr. Sub.,Aff.&amp;Oth.Com</v>
          </cell>
          <cell r="C144" t="str">
            <v>69.9</v>
          </cell>
          <cell r="F144">
            <v>-16586445307.129999</v>
          </cell>
        </row>
        <row r="145">
          <cell r="A145" t="str">
            <v>220020</v>
          </cell>
          <cell r="B145" t="str">
            <v>220020 Accrued Wages-Salary Regular Day</v>
          </cell>
          <cell r="C145" t="str">
            <v>26.5-</v>
          </cell>
          <cell r="F145">
            <v>15950</v>
          </cell>
        </row>
        <row r="146">
          <cell r="A146" t="str">
            <v>220035</v>
          </cell>
          <cell r="B146" t="str">
            <v>220035 Bonus</v>
          </cell>
          <cell r="C146" t="str">
            <v/>
          </cell>
          <cell r="F146">
            <v>0</v>
          </cell>
        </row>
        <row r="147">
          <cell r="A147" t="str">
            <v>220059</v>
          </cell>
          <cell r="B147" t="str">
            <v>220059 Upcountry Bonus</v>
          </cell>
          <cell r="C147" t="str">
            <v/>
          </cell>
          <cell r="F147">
            <v>0</v>
          </cell>
        </row>
        <row r="148">
          <cell r="A148" t="str">
            <v>220065</v>
          </cell>
          <cell r="B148" t="str">
            <v>220065 Bonus</v>
          </cell>
          <cell r="C148" t="str">
            <v/>
          </cell>
          <cell r="F148">
            <v>0</v>
          </cell>
        </row>
        <row r="149">
          <cell r="A149" t="str">
            <v>220098</v>
          </cell>
          <cell r="B149" t="str">
            <v>220098 Mutual Separation Plan Expense</v>
          </cell>
          <cell r="C149" t="str">
            <v>119.7-</v>
          </cell>
          <cell r="F149">
            <v>-2789561.87</v>
          </cell>
        </row>
        <row r="150">
          <cell r="A150" t="str">
            <v>220099</v>
          </cell>
          <cell r="B150" t="str">
            <v>220099 Net of Wages &amp; Salary</v>
          </cell>
          <cell r="C150" t="str">
            <v>100.0</v>
          </cell>
          <cell r="F150">
            <v>-895470.97</v>
          </cell>
        </row>
        <row r="151">
          <cell r="A151" t="str">
            <v>221100</v>
          </cell>
          <cell r="B151" t="str">
            <v>221100 Accrued Rebate/Bonus</v>
          </cell>
          <cell r="C151" t="str">
            <v>95.9</v>
          </cell>
          <cell r="F151">
            <v>-25821399</v>
          </cell>
        </row>
        <row r="152">
          <cell r="A152" t="str">
            <v>221120</v>
          </cell>
          <cell r="B152" t="str">
            <v>221120 Accrued Commision</v>
          </cell>
          <cell r="C152" t="str">
            <v/>
          </cell>
          <cell r="F152">
            <v>0</v>
          </cell>
        </row>
        <row r="153">
          <cell r="A153" t="str">
            <v>221200</v>
          </cell>
          <cell r="B153" t="str">
            <v>221200 Accrued Delivery Expenses</v>
          </cell>
          <cell r="C153" t="str">
            <v/>
          </cell>
          <cell r="F153">
            <v>0</v>
          </cell>
        </row>
        <row r="154">
          <cell r="A154" t="str">
            <v>221270</v>
          </cell>
          <cell r="B154" t="str">
            <v>221270 Accrued Export Expenses</v>
          </cell>
          <cell r="C154" t="str">
            <v/>
          </cell>
          <cell r="F154">
            <v>0</v>
          </cell>
        </row>
        <row r="155">
          <cell r="A155" t="str">
            <v>221290</v>
          </cell>
          <cell r="B155" t="str">
            <v>221290 Accrued Sales Promotion Expenses</v>
          </cell>
          <cell r="C155" t="str">
            <v>100.0</v>
          </cell>
          <cell r="F155">
            <v>-17558000</v>
          </cell>
        </row>
        <row r="156">
          <cell r="A156" t="str">
            <v>221401</v>
          </cell>
          <cell r="B156" t="str">
            <v>221401 Accrued Auditors'Fee</v>
          </cell>
          <cell r="C156" t="str">
            <v>66.0-</v>
          </cell>
          <cell r="F156">
            <v>-328333.32</v>
          </cell>
        </row>
        <row r="157">
          <cell r="A157" t="str">
            <v>221412</v>
          </cell>
          <cell r="B157" t="str">
            <v>221412 Accrued Sign Board Tax</v>
          </cell>
          <cell r="C157" t="str">
            <v/>
          </cell>
          <cell r="F157">
            <v>0</v>
          </cell>
        </row>
        <row r="158">
          <cell r="A158" t="str">
            <v>221416</v>
          </cell>
          <cell r="B158" t="str">
            <v>221416 Accrued Rehabilitation Fund</v>
          </cell>
          <cell r="C158" t="str">
            <v>259.3-</v>
          </cell>
          <cell r="F158">
            <v>289939.15000000002</v>
          </cell>
        </row>
        <row r="159">
          <cell r="A159" t="str">
            <v>221440</v>
          </cell>
          <cell r="B159" t="str">
            <v>221440 Accrued Rent Expenses</v>
          </cell>
          <cell r="C159" t="str">
            <v/>
          </cell>
          <cell r="F159">
            <v>0</v>
          </cell>
        </row>
        <row r="160">
          <cell r="A160" t="str">
            <v>221451</v>
          </cell>
          <cell r="B160" t="str">
            <v>221451 Accrued Tap Water Expenses</v>
          </cell>
          <cell r="C160" t="str">
            <v>28.0-</v>
          </cell>
          <cell r="F160">
            <v>-450000</v>
          </cell>
        </row>
        <row r="161">
          <cell r="A161" t="str">
            <v>221452</v>
          </cell>
          <cell r="B161" t="str">
            <v>221452 Accrued Electricity Expenses</v>
          </cell>
          <cell r="C161" t="str">
            <v>50.0-</v>
          </cell>
          <cell r="F161">
            <v>-80852911.189999998</v>
          </cell>
        </row>
        <row r="162">
          <cell r="A162" t="str">
            <v>221460</v>
          </cell>
          <cell r="B162" t="str">
            <v>221460 Accrued Communication &amp; Mailing Expenses</v>
          </cell>
          <cell r="C162" t="str">
            <v>0.6</v>
          </cell>
          <cell r="F162">
            <v>-237000</v>
          </cell>
        </row>
        <row r="163">
          <cell r="A163" t="str">
            <v>221461</v>
          </cell>
          <cell r="B163" t="str">
            <v>221461 Accrued Telephone Expenses</v>
          </cell>
          <cell r="C163" t="str">
            <v>100.0</v>
          </cell>
          <cell r="F163">
            <v>-1250</v>
          </cell>
        </row>
        <row r="164">
          <cell r="A164" t="str">
            <v>221500</v>
          </cell>
          <cell r="B164" t="str">
            <v>221500 Accrued Repairs, Decoration and Maintenance Exp.</v>
          </cell>
          <cell r="C164" t="str">
            <v>81.8</v>
          </cell>
          <cell r="F164">
            <v>-6444719</v>
          </cell>
        </row>
        <row r="165">
          <cell r="A165" t="str">
            <v>221520</v>
          </cell>
          <cell r="B165" t="str">
            <v>221520 Accrued Contract Labour and Wages from Outside</v>
          </cell>
          <cell r="C165" t="str">
            <v>64.6-</v>
          </cell>
          <cell r="F165">
            <v>-17272630.129999999</v>
          </cell>
        </row>
        <row r="166">
          <cell r="A166" t="str">
            <v>221630</v>
          </cell>
          <cell r="B166" t="str">
            <v>221630 Accrued Freight and Handling Expenses</v>
          </cell>
          <cell r="C166" t="str">
            <v>984.7-</v>
          </cell>
          <cell r="F166">
            <v>-210847.98</v>
          </cell>
        </row>
        <row r="167">
          <cell r="A167" t="str">
            <v>221900</v>
          </cell>
          <cell r="B167" t="str">
            <v>221900 Accrued Sundry Expenses</v>
          </cell>
          <cell r="C167" t="str">
            <v>766.4</v>
          </cell>
          <cell r="F167">
            <v>-220833.04</v>
          </cell>
        </row>
        <row r="168">
          <cell r="A168" t="str">
            <v/>
          </cell>
          <cell r="B168" t="str">
            <v>Accrued Expenses</v>
          </cell>
          <cell r="C168" t="str">
            <v>30.1-</v>
          </cell>
          <cell r="F168">
            <v>-152777067.34999999</v>
          </cell>
        </row>
        <row r="169">
          <cell r="A169" t="str">
            <v>225120</v>
          </cell>
          <cell r="B169" t="str">
            <v>225120 Deferred Gross Profit</v>
          </cell>
          <cell r="C169" t="str">
            <v/>
          </cell>
          <cell r="F169">
            <v>0</v>
          </cell>
        </row>
        <row r="170">
          <cell r="A170" t="str">
            <v/>
          </cell>
          <cell r="B170" t="str">
            <v>Deferred Income</v>
          </cell>
          <cell r="C170" t="str">
            <v/>
          </cell>
          <cell r="F170">
            <v>0</v>
          </cell>
        </row>
        <row r="171">
          <cell r="A171" t="str">
            <v>226130</v>
          </cell>
          <cell r="B171" t="str">
            <v>226130 Security Deposits from Tenants</v>
          </cell>
          <cell r="C171" t="str">
            <v>0.0</v>
          </cell>
          <cell r="F171">
            <v>-180000</v>
          </cell>
        </row>
        <row r="172">
          <cell r="A172" t="str">
            <v>226140</v>
          </cell>
          <cell r="B172" t="str">
            <v>226140 Retention Account</v>
          </cell>
          <cell r="C172" t="str">
            <v>165.5-</v>
          </cell>
          <cell r="F172">
            <v>-445126.23</v>
          </cell>
        </row>
        <row r="173">
          <cell r="A173" t="str">
            <v/>
          </cell>
          <cell r="B173" t="str">
            <v>Deposits And Credit Balances</v>
          </cell>
          <cell r="C173" t="str">
            <v>117.9-</v>
          </cell>
          <cell r="F173">
            <v>-625126.23</v>
          </cell>
        </row>
        <row r="174">
          <cell r="A174" t="str">
            <v>127110</v>
          </cell>
          <cell r="B174" t="str">
            <v>127110 VAT-Input Tax (Recoverable)</v>
          </cell>
          <cell r="C174" t="str">
            <v>96.9</v>
          </cell>
          <cell r="F174">
            <v>15179588.630000001</v>
          </cell>
        </row>
        <row r="175">
          <cell r="A175" t="str">
            <v>227110</v>
          </cell>
          <cell r="B175" t="str">
            <v>227110 VAT Output Tax (Payable)</v>
          </cell>
          <cell r="C175" t="str">
            <v>14.3-</v>
          </cell>
          <cell r="F175">
            <v>-45718530.509999998</v>
          </cell>
        </row>
        <row r="176">
          <cell r="A176" t="str">
            <v/>
          </cell>
          <cell r="B176" t="str">
            <v>VAT-Output Tax</v>
          </cell>
          <cell r="C176" t="str">
            <v>26.8</v>
          </cell>
          <cell r="F176">
            <v>-30538941.879999999</v>
          </cell>
        </row>
        <row r="177">
          <cell r="A177" t="str">
            <v>220300</v>
          </cell>
          <cell r="B177" t="str">
            <v>220300 Social Security Fund-Company Contribution</v>
          </cell>
          <cell r="C177" t="str">
            <v>23.4-</v>
          </cell>
          <cell r="F177">
            <v>-281105</v>
          </cell>
        </row>
        <row r="178">
          <cell r="A178" t="str">
            <v>220310</v>
          </cell>
          <cell r="B178" t="str">
            <v>220310 Social Security Fund-Deducted at Source</v>
          </cell>
          <cell r="C178" t="str">
            <v>23.4-</v>
          </cell>
          <cell r="F178">
            <v>-281105</v>
          </cell>
        </row>
        <row r="179">
          <cell r="A179" t="str">
            <v>222110</v>
          </cell>
          <cell r="B179" t="str">
            <v>222110 Employees Individual Account</v>
          </cell>
          <cell r="C179" t="str">
            <v/>
          </cell>
          <cell r="F179">
            <v>0</v>
          </cell>
        </row>
        <row r="180">
          <cell r="A180" t="str">
            <v>222120</v>
          </cell>
          <cell r="B180" t="str">
            <v>222120 Employees'Provident Fund-Received</v>
          </cell>
          <cell r="C180" t="str">
            <v>6.7</v>
          </cell>
          <cell r="F180">
            <v>-21715355.699999999</v>
          </cell>
        </row>
        <row r="181">
          <cell r="A181" t="str">
            <v>222220</v>
          </cell>
          <cell r="B181" t="str">
            <v>222220 Out of Date Cheque</v>
          </cell>
          <cell r="C181" t="str">
            <v>0.0</v>
          </cell>
          <cell r="F181">
            <v>-963</v>
          </cell>
        </row>
        <row r="182">
          <cell r="A182" t="str">
            <v>222290</v>
          </cell>
          <cell r="B182" t="str">
            <v>222290 Petty Cash Reimbursement Account</v>
          </cell>
          <cell r="C182" t="str">
            <v>16.2</v>
          </cell>
          <cell r="F182">
            <v>-321120.83</v>
          </cell>
        </row>
        <row r="183">
          <cell r="A183" t="str">
            <v>222990</v>
          </cell>
          <cell r="B183" t="str">
            <v>222990 Sundry Account - Payables</v>
          </cell>
          <cell r="C183" t="str">
            <v>100.0-</v>
          </cell>
          <cell r="F183">
            <v>8768</v>
          </cell>
        </row>
        <row r="184">
          <cell r="A184" t="str">
            <v>227120</v>
          </cell>
          <cell r="B184" t="str">
            <v>227120 VAT Output Tax-Deferred(Payable)</v>
          </cell>
          <cell r="C184" t="str">
            <v>137.4-</v>
          </cell>
          <cell r="F184">
            <v>-1925741.74</v>
          </cell>
        </row>
        <row r="185">
          <cell r="A185" t="str">
            <v>265140</v>
          </cell>
          <cell r="B185" t="str">
            <v>265140 Income Tax Ded at Source by Company</v>
          </cell>
          <cell r="C185" t="str">
            <v>100.0</v>
          </cell>
          <cell r="F185">
            <v>-37.5</v>
          </cell>
        </row>
        <row r="186">
          <cell r="A186" t="str">
            <v/>
          </cell>
          <cell r="B186" t="str">
            <v>Other Payables</v>
          </cell>
          <cell r="C186" t="str">
            <v>5.3-</v>
          </cell>
          <cell r="F186">
            <v>-24516660.77</v>
          </cell>
        </row>
        <row r="187">
          <cell r="A187" t="str">
            <v/>
          </cell>
          <cell r="B187" t="str">
            <v>Other Current Liabilities</v>
          </cell>
          <cell r="C187" t="str">
            <v>11.0</v>
          </cell>
          <cell r="F187">
            <v>-55680728.880000003</v>
          </cell>
        </row>
        <row r="188">
          <cell r="A188" t="str">
            <v/>
          </cell>
          <cell r="B188" t="str">
            <v>Total Current Liabilities</v>
          </cell>
          <cell r="C188" t="str">
            <v>67.5</v>
          </cell>
          <cell r="F188">
            <v>-17010054911.290001</v>
          </cell>
        </row>
        <row r="189">
          <cell r="A189" t="str">
            <v>250037</v>
          </cell>
          <cell r="B189" t="str">
            <v>250037 Employee Provident Fund-Company Contribution</v>
          </cell>
          <cell r="C189" t="str">
            <v>14.8</v>
          </cell>
          <cell r="F189">
            <v>-1525957</v>
          </cell>
        </row>
        <row r="190">
          <cell r="A190" t="str">
            <v>250038</v>
          </cell>
          <cell r="B190" t="str">
            <v>250038 Special Employee Provident Fund</v>
          </cell>
          <cell r="C190" t="str">
            <v>30.2-</v>
          </cell>
          <cell r="F190">
            <v>-6474105.4000000004</v>
          </cell>
        </row>
        <row r="191">
          <cell r="A191" t="str">
            <v>250067</v>
          </cell>
          <cell r="B191" t="str">
            <v>250067 Employee Provident Fund-Company Contribution</v>
          </cell>
          <cell r="C191" t="str">
            <v>0.0</v>
          </cell>
          <cell r="F191">
            <v>-433550</v>
          </cell>
        </row>
        <row r="192">
          <cell r="A192" t="str">
            <v>250068</v>
          </cell>
          <cell r="B192" t="str">
            <v>250068 Special Employee Provident Fund</v>
          </cell>
          <cell r="C192" t="str">
            <v>43.2-</v>
          </cell>
          <cell r="F192">
            <v>-962015.49</v>
          </cell>
        </row>
        <row r="193">
          <cell r="A193" t="str">
            <v>250110</v>
          </cell>
          <cell r="B193" t="str">
            <v>250110 Emp. Provident Fund Group B-Curr.Year-Monthly Emp.</v>
          </cell>
          <cell r="C193" t="str">
            <v>49.9</v>
          </cell>
          <cell r="F193">
            <v>-2693987.63</v>
          </cell>
        </row>
        <row r="194">
          <cell r="A194" t="str">
            <v>250120</v>
          </cell>
          <cell r="B194" t="str">
            <v>250120 Emp. Provident Fund B-Curr.Year-Senior&amp;Admin. Emp.</v>
          </cell>
          <cell r="C194" t="str">
            <v>44.3</v>
          </cell>
          <cell r="F194">
            <v>-415540.12</v>
          </cell>
        </row>
        <row r="195">
          <cell r="A195" t="str">
            <v/>
          </cell>
          <cell r="B195" t="str">
            <v>Provident Funds</v>
          </cell>
          <cell r="C195" t="str">
            <v>4.9-</v>
          </cell>
          <cell r="F195">
            <v>-12505155.640000001</v>
          </cell>
        </row>
        <row r="196">
          <cell r="A196" t="str">
            <v>261110</v>
          </cell>
          <cell r="B196" t="str">
            <v>261110 Loss Over Investment</v>
          </cell>
          <cell r="C196" t="str">
            <v>79.5</v>
          </cell>
          <cell r="F196">
            <v>-1283746465.79</v>
          </cell>
        </row>
        <row r="197">
          <cell r="A197" t="str">
            <v/>
          </cell>
          <cell r="B197" t="str">
            <v>Net Loss Over Investment-Sub.,Asso.</v>
          </cell>
          <cell r="C197" t="str">
            <v>79.5</v>
          </cell>
          <cell r="F197">
            <v>-1283746465.79</v>
          </cell>
        </row>
        <row r="198">
          <cell r="A198" t="str">
            <v>250200</v>
          </cell>
          <cell r="B198" t="str">
            <v>250200 Special Provident Fund</v>
          </cell>
          <cell r="C198" t="str">
            <v>0.0</v>
          </cell>
          <cell r="F198">
            <v>-1207000</v>
          </cell>
        </row>
        <row r="199">
          <cell r="A199" t="str">
            <v>250210</v>
          </cell>
          <cell r="B199" t="str">
            <v>250210 Additional Special Provident Fund</v>
          </cell>
          <cell r="C199" t="str">
            <v>46.8-</v>
          </cell>
          <cell r="F199">
            <v>-116709.2</v>
          </cell>
        </row>
        <row r="200">
          <cell r="A200" t="str">
            <v>250230</v>
          </cell>
          <cell r="B200" t="str">
            <v>250230 Accrued Special Provident Fund-Current Year</v>
          </cell>
          <cell r="C200" t="str">
            <v>56.0</v>
          </cell>
          <cell r="F200">
            <v>-54562.21</v>
          </cell>
        </row>
        <row r="201">
          <cell r="A201" t="str">
            <v/>
          </cell>
          <cell r="B201" t="str">
            <v>Other Liabilities</v>
          </cell>
          <cell r="C201" t="str">
            <v>1.7-</v>
          </cell>
          <cell r="F201">
            <v>-1378271.41</v>
          </cell>
        </row>
        <row r="202">
          <cell r="A202" t="str">
            <v/>
          </cell>
          <cell r="B202" t="str">
            <v>Total Liabilities</v>
          </cell>
          <cell r="C202" t="str">
            <v>68.3</v>
          </cell>
          <cell r="F202">
            <v>-18307684804.130001</v>
          </cell>
        </row>
        <row r="203">
          <cell r="A203" t="str">
            <v/>
          </cell>
          <cell r="B203" t="str">
            <v>Shareholders' Equity</v>
          </cell>
          <cell r="C203" t="str">
            <v/>
          </cell>
          <cell r="F203">
            <v>0</v>
          </cell>
        </row>
        <row r="204">
          <cell r="A204" t="str">
            <v>311110</v>
          </cell>
          <cell r="B204" t="str">
            <v>311110 Fully Paid Shares</v>
          </cell>
          <cell r="C204" t="str">
            <v>0.0</v>
          </cell>
          <cell r="F204">
            <v>-2300000000</v>
          </cell>
        </row>
        <row r="205">
          <cell r="A205" t="str">
            <v/>
          </cell>
          <cell r="B205" t="str">
            <v>Share Capital</v>
          </cell>
          <cell r="C205" t="str">
            <v>0.0</v>
          </cell>
          <cell r="F205">
            <v>-2300000000</v>
          </cell>
        </row>
        <row r="206">
          <cell r="A206" t="str">
            <v>321120</v>
          </cell>
          <cell r="B206" t="str">
            <v>321120 Share Premium</v>
          </cell>
          <cell r="C206" t="str">
            <v>0.0</v>
          </cell>
          <cell r="F206">
            <v>-230000000</v>
          </cell>
        </row>
        <row r="207">
          <cell r="A207" t="str">
            <v/>
          </cell>
          <cell r="B207" t="str">
            <v>Premium on Share Capital</v>
          </cell>
          <cell r="C207" t="str">
            <v>0.0</v>
          </cell>
          <cell r="F207">
            <v>-230000000</v>
          </cell>
        </row>
        <row r="208">
          <cell r="A208" t="str">
            <v/>
          </cell>
          <cell r="B208" t="str">
            <v>Revaluation Surplus of Property</v>
          </cell>
          <cell r="C208" t="str">
            <v/>
          </cell>
          <cell r="F208">
            <v>0</v>
          </cell>
        </row>
        <row r="209">
          <cell r="A209" t="str">
            <v>341130</v>
          </cell>
          <cell r="B209" t="str">
            <v>341130 Equity Method in Foreign Currency Translation Adj.</v>
          </cell>
          <cell r="C209" t="str">
            <v>100.0-</v>
          </cell>
          <cell r="F209">
            <v>248932.37</v>
          </cell>
        </row>
        <row r="210">
          <cell r="A210" t="str">
            <v/>
          </cell>
          <cell r="B210" t="str">
            <v/>
          </cell>
          <cell r="C210" t="str">
            <v>100.0-</v>
          </cell>
          <cell r="F210">
            <v>248932.37</v>
          </cell>
        </row>
        <row r="211">
          <cell r="A211" t="str">
            <v/>
          </cell>
          <cell r="B211" t="str">
            <v>Retained Earnings</v>
          </cell>
          <cell r="C211" t="str">
            <v/>
          </cell>
          <cell r="F211">
            <v>0</v>
          </cell>
        </row>
        <row r="212">
          <cell r="A212" t="str">
            <v>328120</v>
          </cell>
          <cell r="B212" t="str">
            <v>328120 Brought Forward from Previous Year</v>
          </cell>
          <cell r="C212" t="str">
            <v>26.1-</v>
          </cell>
          <cell r="F212">
            <v>3181157584.6799998</v>
          </cell>
        </row>
        <row r="213">
          <cell r="A213" t="str">
            <v>328210</v>
          </cell>
          <cell r="B213" t="str">
            <v>328210 Provision for Inc Tax - Net Profit</v>
          </cell>
          <cell r="C213" t="str">
            <v>100.0-</v>
          </cell>
          <cell r="F213">
            <v>300.69</v>
          </cell>
        </row>
        <row r="214">
          <cell r="A214" t="str">
            <v/>
          </cell>
          <cell r="B214" t="str">
            <v>Unappropriated</v>
          </cell>
          <cell r="C214" t="str">
            <v>26.1-</v>
          </cell>
          <cell r="F214">
            <v>3181157885.3699999</v>
          </cell>
        </row>
        <row r="215">
          <cell r="A215" t="str">
            <v/>
          </cell>
          <cell r="B215" t="str">
            <v>Net operating of Current Period</v>
          </cell>
          <cell r="C215" t="str">
            <v>83.2-</v>
          </cell>
          <cell r="F215">
            <v>-829821723.02999997</v>
          </cell>
        </row>
        <row r="216">
          <cell r="A216" t="str">
            <v/>
          </cell>
          <cell r="B216" t="str">
            <v>Total Shareholders' Equity</v>
          </cell>
          <cell r="C216" t="str">
            <v>853.1-</v>
          </cell>
          <cell r="F216">
            <v>-178414905.28999999</v>
          </cell>
        </row>
        <row r="217">
          <cell r="A217" t="str">
            <v/>
          </cell>
          <cell r="B217" t="str">
            <v>Total Liabilities &amp; Shareholders'Equity</v>
          </cell>
          <cell r="C217" t="str">
            <v>59.4</v>
          </cell>
          <cell r="F217">
            <v>-18486099709.419998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12"/>
      <sheetName val="DEP99"/>
      <sheetName val="G-BS"/>
    </sheetNames>
    <sheetDataSet>
      <sheetData sheetId="0"/>
      <sheetData sheetId="1"/>
      <sheetData sheetId="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Assumptions"/>
    </sheetNames>
    <sheetDataSet>
      <sheetData sheetId="0" refreshError="1"/>
      <sheetData sheetId="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Configuration"/>
      <sheetName val="Sale Assumption"/>
      <sheetName val="Demand Assumption"/>
      <sheetName val="Customer Demand"/>
      <sheetName val="Customer Yearly"/>
      <sheetName val="Revenue"/>
      <sheetName val="Power"/>
      <sheetName val="Steam"/>
      <sheetName val="Industrial Water"/>
      <sheetName val="Cost"/>
      <sheetName val="Production Volume"/>
      <sheetName val="Cost of Sales - Peak"/>
      <sheetName val="Cost of Sales - Off Peak"/>
      <sheetName val="Cost of Sales - Holiday"/>
      <sheetName val="Operating Costs"/>
      <sheetName val="Depreciation CUP-1 ph6"/>
      <sheetName val="Depreciation CUP-3 ph1"/>
      <sheetName val="Amortization CUP-1 ph6"/>
      <sheetName val="Amortization CUP-3 ph1"/>
      <sheetName val="Working Capital CUP1 Ph6"/>
      <sheetName val="Working Capital CUP3 Ph1"/>
      <sheetName val="Working Capital CUP3"/>
      <sheetName val="Financing"/>
      <sheetName val="Taxation"/>
      <sheetName val="Taxation yearly"/>
      <sheetName val="Insurance"/>
      <sheetName val="Profit and Loss CUP3"/>
      <sheetName val="Profit and Loss CUP1 ph 6"/>
      <sheetName val="Profit and Loss CUP3 ph1"/>
      <sheetName val="Profit and Loss CUP3 Yearly"/>
      <sheetName val="Balance Sheet"/>
      <sheetName val="Cash Flow"/>
      <sheetName val="Valuation"/>
      <sheetName val="Sheet1"/>
      <sheetName val="DEP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
      <sheetName val="TIME"/>
      <sheetName val="CUT"/>
      <sheetName val="SAW"/>
      <sheetName val="PACK"/>
      <sheetName val="FG-BEGINNING"/>
      <sheetName val="FG-ISSUED"/>
      <sheetName val="FG-CN"/>
      <sheetName val="FG-FORWARD"/>
      <sheetName val="SUBMIT-FG"/>
      <sheetName val="FG-@"/>
      <sheetName val="COST-BD"/>
      <sheetName val="Overhead"/>
      <sheetName val="COST SHEET"/>
      <sheetName val="FG-GM"/>
      <sheetName val="REPORT-FINAL"/>
      <sheetName val="data_"/>
      <sheetName val="COST_SHEET"/>
      <sheetName val="科目（FS-311）"/>
      <sheetName val="L to 20"/>
      <sheetName val="Parameter"/>
      <sheetName val="DEP12"/>
      <sheetName val="REPORT"/>
      <sheetName val="wp-wire 190109"/>
      <sheetName val="ADJ - RATE"/>
      <sheetName val="JUNE"/>
      <sheetName val="ADM_A"/>
      <sheetName val="JUNE1"/>
      <sheetName val="Admin"/>
      <sheetName val="CDC"/>
      <sheetName val="Estate"/>
      <sheetName val="Fire"/>
      <sheetName val="Guest"/>
      <sheetName val="Medical"/>
      <sheetName val="PR"/>
      <sheetName val="PRE"/>
      <sheetName val="Secutiry"/>
      <sheetName val="Waste"/>
      <sheetName val="14.9月分"/>
      <sheetName val="10"/>
      <sheetName val="Constants"/>
      <sheetName val="2012-forecast"/>
      <sheetName val="J2"/>
      <sheetName val="J1"/>
      <sheetName val="AccpacTB"/>
      <sheetName val="data_1"/>
      <sheetName val="COST_SHEET1"/>
      <sheetName val="L_to_20"/>
      <sheetName val="Stk BEG May'03"/>
      <sheetName val="Demand Assumption"/>
      <sheetName val="Eingabemask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10-1 Media"/>
      <sheetName val="10-cut"/>
      <sheetName val="Data"/>
      <sheetName val="OthCode"/>
      <sheetName val="Date"/>
      <sheetName val="2553"/>
      <sheetName val="data_2"/>
      <sheetName val="COST_SHEET2"/>
      <sheetName val="L_to_201"/>
      <sheetName val="ADJ_-_RATE"/>
      <sheetName val="14_9月分"/>
      <sheetName val="wp-wire_190109"/>
      <sheetName val="Stk_BEG_May'03"/>
      <sheetName val="PULP_MILL"/>
      <sheetName val="Acc"/>
      <sheetName val="17. Non consolidated stock"/>
      <sheetName val="General Data"/>
      <sheetName val="Assets"/>
      <sheetName val="Liabilities"/>
      <sheetName val="P-L"/>
      <sheetName val="14. Fixed assets"/>
      <sheetName val="13. Intangible assets"/>
      <sheetName val="FG_ISSUED"/>
      <sheetName val="BASEDATA"/>
      <sheetName val="PIVOT2"/>
      <sheetName val="PIVOT3"/>
      <sheetName val="PIVOT1"/>
      <sheetName val="PIVOT4"/>
      <sheetName val="BUDGET"/>
      <sheetName val="COSUB"/>
      <sheetName val="Call Down Data OLD"/>
      <sheetName val="COST (ACC.ขาย10-2005)"/>
      <sheetName val="เงินกู้ธนชาติ"/>
      <sheetName val="เงินกู้ MGC"/>
      <sheetName val="AFP-Chart 4_Master"/>
      <sheetName val="Table_1"/>
      <sheetName val="Balance"/>
      <sheetName val="Asset_Depre."/>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A"/>
      <sheetName val="member_list"/>
      <sheetName val="The_checking_sheet"/>
      <sheetName val="No_001-002"/>
      <sheetName val="No_003"/>
      <sheetName val="No_004"/>
      <sheetName val="No_005"/>
      <sheetName val="No_006"/>
      <sheetName val="No_007"/>
      <sheetName val="No_010"/>
      <sheetName val="No_015"/>
      <sheetName val="No_020"/>
      <sheetName val="No_021"/>
      <sheetName val="No_023"/>
      <sheetName val="No_027"/>
      <sheetName val="No_028"/>
      <sheetName val="No_029"/>
      <sheetName val="No_031"/>
      <sheetName val="No_040"/>
      <sheetName val="No_041"/>
      <sheetName val="No_042"/>
      <sheetName val="No_43"/>
      <sheetName val="No_050"/>
      <sheetName val="No_051"/>
      <sheetName val="No_056"/>
      <sheetName val="No_060"/>
      <sheetName val="No_061"/>
      <sheetName val="No_065"/>
      <sheetName val="No_070"/>
      <sheetName val="No_071"/>
      <sheetName val="No_072"/>
      <sheetName val="No_075"/>
      <sheetName val="No_078"/>
      <sheetName val="No_080"/>
      <sheetName val="No_090"/>
      <sheetName val="No_092"/>
      <sheetName val="No_093"/>
      <sheetName val="No_094"/>
      <sheetName val="No_099"/>
      <sheetName val="No_100"/>
      <sheetName val="No_105"/>
      <sheetName val="No_100-(1)"/>
      <sheetName val="No_100-(2)"/>
      <sheetName val="No_144"/>
      <sheetName val="No_145"/>
      <sheetName val="No_146"/>
      <sheetName val="No_147"/>
      <sheetName val="No_150-151"/>
      <sheetName val="No_152"/>
      <sheetName val="No_153"/>
      <sheetName val="No_154"/>
      <sheetName val="member_list1"/>
      <sheetName val="The_checking_sheet1"/>
      <sheetName val="No_001-0021"/>
      <sheetName val="No_0031"/>
      <sheetName val="No_0041"/>
      <sheetName val="No_0051"/>
      <sheetName val="No_0061"/>
      <sheetName val="No_0071"/>
      <sheetName val="No_0101"/>
      <sheetName val="No_0151"/>
      <sheetName val="No_0201"/>
      <sheetName val="No_0211"/>
      <sheetName val="No_0231"/>
      <sheetName val="No_0271"/>
      <sheetName val="No_0281"/>
      <sheetName val="No_0291"/>
      <sheetName val="No_0311"/>
      <sheetName val="No_0401"/>
      <sheetName val="No_0411"/>
      <sheetName val="No_0421"/>
      <sheetName val="No_431"/>
      <sheetName val="No_0501"/>
      <sheetName val="No_0511"/>
      <sheetName val="No_0561"/>
      <sheetName val="No_0601"/>
      <sheetName val="No_0611"/>
      <sheetName val="No_0651"/>
      <sheetName val="No_0701"/>
      <sheetName val="No_0711"/>
      <sheetName val="No_0721"/>
      <sheetName val="No_0751"/>
      <sheetName val="No_0781"/>
      <sheetName val="No_0801"/>
      <sheetName val="No_0901"/>
      <sheetName val="No_0921"/>
      <sheetName val="No_0931"/>
      <sheetName val="No_0941"/>
      <sheetName val="No_0991"/>
      <sheetName val="No_1001"/>
      <sheetName val="No_1051"/>
      <sheetName val="No_100-(1)1"/>
      <sheetName val="No_100-(2)1"/>
      <sheetName val="No_1441"/>
      <sheetName val="No_1451"/>
      <sheetName val="No_1461"/>
      <sheetName val="No_1471"/>
      <sheetName val="No_150-1511"/>
      <sheetName val="No_1521"/>
      <sheetName val="No_1531"/>
      <sheetName val="No_1541"/>
      <sheetName val="STart"/>
      <sheetName val="Admin Use Only"/>
      <sheetName val="매출"/>
      <sheetName val="Account Value"/>
      <sheetName val="III"/>
      <sheetName val="Sheet2"/>
      <sheetName val="Budget-Bal"/>
      <sheetName val="RECY"/>
      <sheetName val="Demand_Assumption"/>
      <sheetName val="10-1_Media"/>
      <sheetName val="S03"/>
      <sheetName val="Table"/>
      <sheetName val="Std.Yield"/>
      <sheetName val="库存.外购物料"/>
      <sheetName val="detail"/>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เครื่องตกแต่ง"/>
      <sheetName val="อาคาร"/>
      <sheetName val="เครื่องมือ"/>
      <sheetName val="DEP12"/>
      <sheetName val="SOPSG"/>
      <sheetName val="MA"/>
      <sheetName val="10-1 Media"/>
      <sheetName val="10-cut"/>
      <sheetName val="TMS2000"/>
      <sheetName val="Lead"/>
      <sheetName val="科目（FS-311）"/>
      <sheetName val="Std.Yield"/>
      <sheetName val="Use"/>
      <sheetName val="Report"/>
      <sheetName val="Qty Produce(Case)"/>
      <sheetName val="PRICE(Link)"/>
      <sheetName val="Values"/>
      <sheetName val="Storage locations"/>
      <sheetName val="XXXXXXXX"/>
      <sheetName val="CST1198"/>
      <sheetName val="EW-FA-0900"/>
      <sheetName val="AccpacTB"/>
      <sheetName val="S33"/>
      <sheetName val="code"/>
      <sheetName val="Master"/>
      <sheetName val="Monthly Sales Report"/>
      <sheetName val="Sheet1"/>
      <sheetName val="Variance"/>
      <sheetName val="F_OH"/>
      <sheetName val="CJEs"/>
      <sheetName val="PGM_2LEVYTD"/>
      <sheetName val="Daily"/>
      <sheetName val="Links"/>
      <sheetName val="MIVb"/>
      <sheetName val="SEA"/>
      <sheetName val="List valid date"/>
      <sheetName val="Wkgs_BS Lead"/>
      <sheetName val="14.9月分"/>
      <sheetName val="CIP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M_Maincomp"/>
      <sheetName val="B1"/>
      <sheetName val="ยานพาหนะ"/>
      <sheetName val="TOTAL"/>
      <sheetName val="EST_OPERATING_ASSET"/>
      <sheetName val="aa piping"/>
      <sheetName val="px civil"/>
      <sheetName val="DATA"/>
      <sheetName val="CIVIL UP"/>
      <sheetName val="Group"/>
      <sheetName val="ALL-CPW"/>
      <sheetName val="INDEX"/>
      <sheetName val="INFO"/>
      <sheetName val="Exchange Rate"/>
      <sheetName val="OfficeMC-Master"/>
      <sheetName val="OfficeMC-Adj"/>
      <sheetName val="BSLA"/>
      <sheetName val="10"/>
      <sheetName val="วันเกิด +TEL"/>
      <sheetName val="Gia vat tu"/>
      <sheetName val="TRAIL_MAR2000"/>
      <sheetName val="Köpfe"/>
      <sheetName val="AGING LOCAL"/>
      <sheetName val="May-Apr 2009"/>
      <sheetName val="K-CUR"/>
      <sheetName val="kai_Tprofile_Report"/>
      <sheetName val="A"/>
      <sheetName val="L to 20"/>
      <sheetName val="J3_-_Nong_Pra_Lai1"/>
      <sheetName val="J4_-_Cha_Cheng_Sao1"/>
      <sheetName val="10-1_Media"/>
      <sheetName val="Bk2Form8(iii)"/>
      <sheetName val="DataInput1"/>
      <sheetName val="H-110"/>
      <sheetName val="H-120"/>
      <sheetName val="Test_cost_oversea"/>
      <sheetName val="Trial Balance"/>
      <sheetName val="เงินกู้ธนชาติ"/>
      <sheetName val="เงินกู้ MGC"/>
      <sheetName val="Coding"/>
      <sheetName val="EQ4NTV"/>
      <sheetName val="df_รหัส"/>
      <sheetName val="MASTER SCRAP"/>
      <sheetName val="10-1_Media1"/>
      <sheetName val="May-Apr_2009"/>
      <sheetName val="Test_cost_oversea1"/>
      <sheetName val="Master_List_(ม_ค_-มี_ค)"/>
      <sheetName val="L_to_20"/>
      <sheetName val="Trial_Balance"/>
      <sheetName val="เงินกู้_MGC"/>
      <sheetName val="Case 2001 VS 2002"/>
      <sheetName val="Used_Acc"/>
      <sheetName val="Header"/>
      <sheetName val="Sum"/>
      <sheetName val=" IB-PL-YTD"/>
      <sheetName val="Sheet2"/>
      <sheetName val="com"/>
      <sheetName val="AR_TERM"/>
      <sheetName val="menu"/>
      <sheetName val="Retire SRO Sale"/>
      <sheetName val="Retire SRO Scrapping"/>
      <sheetName val="STart"/>
      <sheetName val="N280998"/>
      <sheetName val="BUDGET"/>
      <sheetName val="COSUB"/>
      <sheetName val="Monthly_Sales_Report"/>
      <sheetName val="PRODUCT"/>
      <sheetName val="Domestic Sales"/>
      <sheetName val="ต้นฉบับ"/>
      <sheetName val="PL _ ผลงานใหม่รวม"/>
      <sheetName val="CF Worksheet "/>
      <sheetName val="SAP COMPANY CODES"/>
      <sheetName val="MV-Master"/>
      <sheetName val="Actual-Monthly"/>
      <sheetName val="Actual-ＹＴＤ"/>
      <sheetName val="Budget-Monthly"/>
      <sheetName val="Budget-YTD"/>
      <sheetName val="ใบส่งมอบ RD_BFI"/>
      <sheetName val="Lookups"/>
      <sheetName val="Age311299TESP"/>
      <sheetName val="P4DDBFTESP"/>
      <sheetName val="OthCode"/>
      <sheetName val="Wkgs_BS_Lead"/>
      <sheetName val="14_9月分"/>
      <sheetName val="99 FM - NFM"/>
      <sheetName val="group-expense"/>
      <sheetName val="JV"/>
      <sheetName val="STMspry"/>
      <sheetName val="PsychroData"/>
      <sheetName val="Date"/>
      <sheetName val="PL-D1"/>
      <sheetName val="P&amp;L-A2001DCCN"/>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Index Sheet"/>
      <sheetName val="Accure"/>
      <sheetName val="R302.2"/>
      <sheetName val="Sheet21"/>
      <sheetName val="OT Hours"/>
      <sheetName val="Month"/>
      <sheetName val="fqc_ผลรวม"/>
      <sheetName val="v_cut_ผลรวม"/>
      <sheetName val="v_cut_รหัส"/>
      <sheetName val="v_cut_วัน"/>
      <sheetName val="FG-ISSUED"/>
      <sheetName val="FX"/>
      <sheetName val="GENERAL"/>
      <sheetName val="sampling plan"/>
      <sheetName val="K-100"/>
      <sheetName val="#REF"/>
      <sheetName val="งบสินค้า BMS"/>
      <sheetName val="Acc"/>
      <sheetName val="mapping"/>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Nominal_Accounts"/>
      <sheetName val="May-Apr_20091"/>
      <sheetName val="Trial_Balance1"/>
      <sheetName val="L_to_201"/>
      <sheetName val="เงินกู้_MGC1"/>
      <sheetName val="MASTER_SCRAP"/>
      <sheetName val="AGING_LOCAL"/>
      <sheetName val="SAP_COMPANY_CODES"/>
      <sheetName val="Gia_vat_tu"/>
      <sheetName val="ＴＤＫ"/>
      <sheetName val="รับล่วงหน้า"/>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区分"/>
      <sheetName val="dr_วัน"/>
      <sheetName val="17. Non consolidated stock"/>
      <sheetName val="General Data"/>
      <sheetName val="Assets"/>
      <sheetName val="Liabilities"/>
      <sheetName val="P-L"/>
      <sheetName val="14. Fixed assets"/>
      <sheetName val="13. Intangible assets"/>
      <sheetName val="oishi"/>
      <sheetName val="trading"/>
      <sheetName val="td_section1"/>
      <sheetName val="ramen"/>
      <sheetName val="leadรวม"/>
      <sheetName val="Consolidate Oishi"/>
      <sheetName val="Eliminate Transaction"/>
      <sheetName val="เปรียบเทียบ"/>
      <sheetName val="ปันส่วนภาษี"/>
      <sheetName val="cf-og"/>
      <sheetName val="cf-td"/>
      <sheetName val="BIL"/>
      <sheetName val="7251-02000-02252"/>
      <sheetName val="7251-01xxxx"/>
    </sheetNames>
    <sheetDataSet>
      <sheetData sheetId="0" refreshError="1"/>
      <sheetData sheetId="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
      <sheetName val="14"/>
      <sheetName val="15"/>
      <sheetName val="16 "/>
      <sheetName val="17 "/>
      <sheetName val="18"/>
      <sheetName val="19 "/>
      <sheetName val="WithholdingTaxDetail"/>
      <sheetName val="20 "/>
      <sheetName val="21"/>
      <sheetName val="22 "/>
      <sheetName val="เงินกู้ธนชาติ"/>
      <sheetName val="FA register"/>
      <sheetName val="TB1302"/>
      <sheetName val="TB1303"/>
      <sheetName val="TB1301"/>
      <sheetName val="TB201306"/>
      <sheetName val="07.13"/>
      <sheetName val="TB0813"/>
      <sheetName val="TB0913"/>
      <sheetName val="TB1013"/>
      <sheetName val="TB1113"/>
      <sheetName val="TB1213"/>
      <sheetName val="TB1304"/>
      <sheetName val="TB1305"/>
      <sheetName val="Link_PL_001"/>
      <sheetName val="13_1"/>
      <sheetName val="16_1"/>
      <sheetName val="17_1"/>
      <sheetName val="19_1"/>
      <sheetName val="20_1"/>
      <sheetName val="22_1"/>
      <sheetName val="13_"/>
      <sheetName val="16_"/>
      <sheetName val="17_"/>
      <sheetName val="19_"/>
      <sheetName val="20_"/>
      <sheetName val="22_"/>
      <sheetName val="13_2"/>
      <sheetName val="16_2"/>
      <sheetName val="17_2"/>
      <sheetName val="19_2"/>
      <sheetName val="20_2"/>
      <sheetName val="22_2"/>
      <sheetName val="Sheet1"/>
      <sheetName val="13_4"/>
      <sheetName val="16_4"/>
      <sheetName val="17_4"/>
      <sheetName val="19_4"/>
      <sheetName val="20_4"/>
      <sheetName val="22_4"/>
      <sheetName val="13_3"/>
      <sheetName val="16_3"/>
      <sheetName val="17_3"/>
      <sheetName val="19_3"/>
      <sheetName val="20_3"/>
      <sheetName val="22_3"/>
      <sheetName val="13_5"/>
      <sheetName val="16_5"/>
      <sheetName val="17_5"/>
      <sheetName val="19_5"/>
      <sheetName val="20_5"/>
      <sheetName val="22_5"/>
      <sheetName val="13_6"/>
      <sheetName val="16_6"/>
      <sheetName val="17_6"/>
      <sheetName val="19_6"/>
      <sheetName val="20_6"/>
      <sheetName val="22_6"/>
      <sheetName val="13_7"/>
      <sheetName val="16_7"/>
      <sheetName val="17_7"/>
      <sheetName val="19_7"/>
      <sheetName val="20_7"/>
      <sheetName val="22_7"/>
      <sheetName val="Q_NARE CTL 2001"/>
      <sheetName val="CODE,NAME"/>
      <sheetName val="FA_register"/>
      <sheetName val="07_13"/>
      <sheetName val="Q_NARE_CTL_2001"/>
      <sheetName val="CF-PROG"/>
    </sheetNames>
    <sheetDataSet>
      <sheetData sheetId="0">
        <row r="1">
          <cell r="G1" t="str">
            <v>Page 6</v>
          </cell>
        </row>
      </sheetData>
      <sheetData sheetId="1">
        <row r="1">
          <cell r="K1" t="str">
            <v>Page 9</v>
          </cell>
        </row>
      </sheetData>
      <sheetData sheetId="2"/>
      <sheetData sheetId="3"/>
      <sheetData sheetId="4"/>
      <sheetData sheetId="5">
        <row r="1">
          <cell r="G1" t="str">
            <v>Page 6</v>
          </cell>
        </row>
      </sheetData>
      <sheetData sheetId="6"/>
      <sheetData sheetId="7"/>
      <sheetData sheetId="8">
        <row r="1">
          <cell r="K1" t="str">
            <v>Page 9</v>
          </cell>
        </row>
        <row r="3">
          <cell r="A3" t="str">
            <v>10.</v>
          </cell>
          <cell r="B3" t="str">
            <v>For dividends paid and received during the year, provide the following information.  Total dividends should tie to</v>
          </cell>
        </row>
        <row r="4">
          <cell r="B4" t="str">
            <v>the related account balances on the Trial Balance.  Please list accrued dividends separately from actual</v>
          </cell>
        </row>
        <row r="5">
          <cell r="B5" t="str">
            <v>dividends.  Please provide Month, Day, and Year for dates.</v>
          </cell>
        </row>
        <row r="8">
          <cell r="B8" t="str">
            <v>DIVIDENDS RECEIVED</v>
          </cell>
        </row>
        <row r="10">
          <cell r="B10" t="str">
            <v>Company Received From</v>
          </cell>
          <cell r="E10" t="str">
            <v>Actual/</v>
          </cell>
          <cell r="F10" t="str">
            <v>Date Paid/</v>
          </cell>
          <cell r="G10" t="str">
            <v>Gross Amount</v>
          </cell>
          <cell r="I10" t="str">
            <v>Date Tax</v>
          </cell>
          <cell r="J10" t="str">
            <v>Amount of</v>
          </cell>
        </row>
        <row r="11">
          <cell r="E11" t="str">
            <v>Accrued</v>
          </cell>
          <cell r="F11" t="str">
            <v>Accrued</v>
          </cell>
          <cell r="G11" t="str">
            <v>of Dividend</v>
          </cell>
          <cell r="I11" t="str">
            <v>Withheld</v>
          </cell>
          <cell r="J11" t="str">
            <v>Tax Withheld</v>
          </cell>
        </row>
        <row r="24">
          <cell r="B24" t="str">
            <v>DIVIDENDS PAID</v>
          </cell>
        </row>
        <row r="26">
          <cell r="B26" t="str">
            <v>Company Paid To</v>
          </cell>
          <cell r="E26" t="str">
            <v>Actual/</v>
          </cell>
          <cell r="F26" t="str">
            <v>Date Paid/</v>
          </cell>
          <cell r="G26" t="str">
            <v>Gross Amount</v>
          </cell>
          <cell r="I26" t="str">
            <v>Date Tax</v>
          </cell>
          <cell r="J26" t="str">
            <v>Amount of</v>
          </cell>
        </row>
        <row r="27">
          <cell r="E27" t="str">
            <v>Accrued</v>
          </cell>
          <cell r="F27" t="str">
            <v>Accrued</v>
          </cell>
          <cell r="G27" t="str">
            <v>of Dividend</v>
          </cell>
          <cell r="I27" t="str">
            <v>Withheld</v>
          </cell>
          <cell r="J27" t="str">
            <v>Tax Withheld</v>
          </cell>
        </row>
        <row r="40">
          <cell r="A40" t="str">
            <v>11.</v>
          </cell>
          <cell r="B40" t="str">
            <v>For dividends accrued in a prior year and paid in the current year, please provide the following information.</v>
          </cell>
        </row>
        <row r="42">
          <cell r="B42" t="str">
            <v>PAYMENT OF ACCRUED DIVIDENDS</v>
          </cell>
        </row>
        <row r="44">
          <cell r="B44" t="str">
            <v>Company Received From/Paid To</v>
          </cell>
          <cell r="E44" t="str">
            <v>Date</v>
          </cell>
          <cell r="F44" t="str">
            <v>Date</v>
          </cell>
          <cell r="G44" t="str">
            <v>Gross Amount</v>
          </cell>
          <cell r="I44" t="str">
            <v>Date Tax</v>
          </cell>
          <cell r="J44" t="str">
            <v>Amount of</v>
          </cell>
        </row>
        <row r="45">
          <cell r="E45" t="str">
            <v>Accrued</v>
          </cell>
          <cell r="F45" t="str">
            <v>Paid</v>
          </cell>
          <cell r="G45" t="str">
            <v>of Dividend</v>
          </cell>
          <cell r="I45" t="str">
            <v>Withheld</v>
          </cell>
          <cell r="J45" t="str">
            <v>Tax Withheld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
      <sheetName val="BG"/>
      <sheetName val="BD "/>
      <sheetName val="RT"/>
      <sheetName val="Krip"/>
      <sheetName val="COSUB"/>
      <sheetName val="BUDGET"/>
      <sheetName val="C-RT"/>
      <sheetName val="ISSUED-ในประเทศ"/>
      <sheetName val="BD_"/>
      <sheetName val="CIPA"/>
      <sheetName val="10-1 Media"/>
      <sheetName val="10-cut"/>
      <sheetName val="J1"/>
      <sheetName val="M_Maincomp"/>
      <sheetName val="MONTH"/>
      <sheetName val="FG-ISSUED"/>
      <sheetName val="Sales Summary For Bu"/>
      <sheetName val="Total 01'05"/>
      <sheetName val="MIS-COST 10-2004"/>
      <sheetName val="S03"/>
      <sheetName val="7251-02000-02252"/>
      <sheetName val="7251-01xxxx"/>
      <sheetName val="科目（FS-311）"/>
      <sheetName val="Form"/>
      <sheetName val="FGC"/>
      <sheetName val="OTHER"/>
      <sheetName val="Master"/>
      <sheetName val="Tables_TB"/>
      <sheetName val="CCA"/>
      <sheetName val="DEP12"/>
      <sheetName val="Detail"/>
      <sheetName val="MEAT"/>
      <sheetName val="Table_TB"/>
      <sheetName val="Brand"/>
      <sheetName val="Channel-Region"/>
      <sheetName val="BU"/>
      <sheetName val="Obj"/>
      <sheetName val="Report"/>
      <sheetName val="PRICE(Link)"/>
      <sheetName val="macro"/>
      <sheetName val="macroExp"/>
      <sheetName val="ExpHLD"/>
      <sheetName val="content"/>
      <sheetName val="Channel1"/>
      <sheetName val="TNHC"/>
      <sheetName val="CODE,NAME"/>
      <sheetName val="Qty Produce(Case)"/>
      <sheetName val="Data2009"/>
      <sheetName val="สาขา"/>
      <sheetName val="Parameters"/>
      <sheetName val="J2"/>
      <sheetName val="Header"/>
      <sheetName val="validation"/>
      <sheetName val="4Cast 2010"/>
      <sheetName val="Prev Year 2009"/>
      <sheetName val="Health and Sports Appendix"/>
      <sheetName val="Hyperion Data"/>
      <sheetName val="POV"/>
      <sheetName val="Boi"/>
      <sheetName val="Tab-Bs"/>
      <sheetName val="Tab-Is"/>
      <sheetName val="NonBoi"/>
      <sheetName val="แบบฟอร์ม"/>
      <sheetName val="COGS2006"/>
      <sheetName val="Data2007"/>
      <sheetName val="TFB-TOTAL"/>
      <sheetName val="CPF_Eqty"/>
      <sheetName val="SOPSG"/>
      <sheetName val="ComData"/>
      <sheetName val="GoData"/>
      <sheetName val="Quota"/>
      <sheetName val="SaleData"/>
      <sheetName val="SaleBrData"/>
      <sheetName val="SaleSRData"/>
      <sheetName val="เงื่อนไขคำนวณ"/>
      <sheetName val="Instructions"/>
      <sheetName val="สอน.05(Gasoline)Vobs(มิถุนายน)"/>
      <sheetName val="bblยังไม่จ่าย"/>
      <sheetName val="BD_1"/>
      <sheetName val="10-1_Media"/>
      <sheetName val="Sales_Summary_For_Bu"/>
      <sheetName val="MIS-COST_10-2004"/>
      <sheetName val="Total_01'05"/>
      <sheetName val="4Cast_2010"/>
      <sheetName val="Prev_Year_2009"/>
      <sheetName val="Health_and_Sports_Appendix"/>
      <sheetName val="Hyperion_Data"/>
      <sheetName val="Qty_Produce(Case)"/>
      <sheetName val="AccpacTB"/>
      <sheetName val="CompanyList"/>
      <sheetName val="Basic_Information"/>
      <sheetName val="ws"/>
      <sheetName val="BS_TB_annual2005"/>
      <sheetName val="PL _ ผลงานใหม่รวม"/>
      <sheetName val="BD_2"/>
      <sheetName val="BD_3"/>
      <sheetName val="BD_4"/>
      <sheetName val="10-1_Media1"/>
      <sheetName val="Total_01'051"/>
      <sheetName val="MIS-COST_10-20041"/>
      <sheetName val="Sales_Summary_For_Bu1"/>
      <sheetName val="BD_5"/>
      <sheetName val="10-1_Media2"/>
      <sheetName val="Total_01'052"/>
      <sheetName val="MIS-COST_10-20042"/>
      <sheetName val="Sales_Summary_For_Bu2"/>
      <sheetName val="BD_6"/>
      <sheetName val="10-1_Media3"/>
      <sheetName val="Total_01'053"/>
      <sheetName val="MIS-COST_10-20043"/>
      <sheetName val="Sales_Summary_For_Bu3"/>
      <sheetName val="HISTORICO"/>
      <sheetName val="axi"/>
      <sheetName val="AJUSTADO"/>
      <sheetName val="Módulo1"/>
      <sheetName val="Drawing Approve"/>
      <sheetName val="Sheet4"/>
      <sheetName val="Trial Balance"/>
      <sheetName val="#REF"/>
      <sheetName val="Safire AOP"/>
      <sheetName val="CST1198"/>
      <sheetName val="Su1298soc-vinculo"/>
      <sheetName val="Mthly"/>
      <sheetName val="Parts List"/>
      <sheetName val="Month v YTD"/>
      <sheetName val="TB Worksheet"/>
      <sheetName val="ยานพาหนะ"/>
      <sheetName val="เครื่องมือ"/>
      <sheetName val="CJEs"/>
      <sheetName val="เครื่องตกแต่ง"/>
      <sheetName val="อาคาร"/>
      <sheetName val="CUSTOMER"/>
      <sheetName val="Master List (ม.ค.-มี.ค)"/>
      <sheetName val="ทรัพย์ประจำระหว่างทำ"/>
      <sheetName val="Drawing_Approve"/>
      <sheetName val="Safire_AOP"/>
      <sheetName val="Drawing_Approve1"/>
      <sheetName val="Trial_Balance"/>
      <sheetName val="Safire_AOP1"/>
      <sheetName val="Parts_List"/>
      <sheetName val="Month_v_YTD"/>
      <sheetName val="TB_Worksheet"/>
      <sheetName val="Master_List_(ม_ค_-มี_ค)"/>
      <sheetName val="Drawing_Approve2"/>
      <sheetName val="Trial_Balance1"/>
      <sheetName val="Safire_AOP2"/>
      <sheetName val="Parts_List1"/>
      <sheetName val="Month_v_YTD1"/>
      <sheetName val="TB_Worksheet1"/>
      <sheetName val="Master_List_(ม_ค_-มี_ค)1"/>
      <sheetName val="Drawing_Approve3"/>
      <sheetName val="Trial_Balance2"/>
      <sheetName val="Safire_AOP3"/>
      <sheetName val="Parts_List2"/>
      <sheetName val="Month_v_YTD2"/>
      <sheetName val="TB_Worksheet2"/>
      <sheetName val="Master_List_(ม_ค_-มี_ค)2"/>
      <sheetName val="Drawing_Approve4"/>
      <sheetName val="Trial_Balance3"/>
      <sheetName val="10-1_Media4"/>
      <sheetName val="Safire_AOP4"/>
      <sheetName val="Parts_List3"/>
      <sheetName val="Month_v_YTD3"/>
      <sheetName val="TB_Worksheet3"/>
      <sheetName val="Master_List_(ม_ค_-มี_ค)3"/>
      <sheetName val="Date"/>
      <sheetName val="Main"/>
      <sheetName val="Related"/>
      <sheetName val="ดัชนี-เดือน"/>
      <sheetName val="ดัชนี-ไตรมาส"/>
      <sheetName val="BS"/>
      <sheetName val="PL"/>
      <sheetName val="SE"/>
      <sheetName val="PL-D(3)"/>
      <sheetName val="PL-D(1)"/>
      <sheetName val="AR-AP"/>
      <sheetName val="AgingAP"/>
      <sheetName val="BS-RPT1"/>
      <sheetName val="BS-RPT2"/>
      <sheetName val="BS-OTHERS1"/>
      <sheetName val="BS-OTHERS2"/>
      <sheetName val="INV1"/>
      <sheetName val="INV2"/>
      <sheetName val="INV3"/>
      <sheetName val="INV-S1"/>
      <sheetName val="INV-S1_20501"/>
      <sheetName val="INV-S1_30304"/>
      <sheetName val="INV-S1_50301"/>
      <sheetName val="INV-S1_20204"/>
      <sheetName val="INV-S1 Oth"/>
      <sheetName val="INV-S2"/>
      <sheetName val="INV-S3"/>
      <sheetName val="PL-EXPS"/>
      <sheetName val="PL-Exch"/>
      <sheetName val="PL-Invest"/>
      <sheetName val="PL-INT1"/>
      <sheetName val="PL-INT2"/>
      <sheetName val="PL-D1"/>
      <sheetName val="PL-D2"/>
      <sheetName val="รหัส ก"/>
      <sheetName val="รหัส ข"/>
      <sheetName val="รหัส ค"/>
      <sheetName val="รหัส ง"/>
      <sheetName val="รหัส จ (1)"/>
      <sheetName val="รหัส จ (2)"/>
      <sheetName val="รหัส จ (3)"/>
      <sheetName val="รหัส ฉ"/>
      <sheetName val="รหัส ช"/>
      <sheetName val="รหัส ซ(1)"/>
      <sheetName val="รหัส ซ (2)"/>
      <sheetName val="รหัส ฌ"/>
      <sheetName val="รหัส ญ"/>
      <sheetName val="รหัส ฎ (1)"/>
      <sheetName val="รหัส ฎ (2)"/>
      <sheetName val="รหัส ฏ"/>
      <sheetName val="รหัส ฐ"/>
      <sheetName val="รหัส ฑ(1)"/>
      <sheetName val="รหัส ฑ (2)"/>
      <sheetName val="รหัส ฑ (3)"/>
      <sheetName val="รหัส ฒ(1)"/>
      <sheetName val="รหัส ฒ (2)"/>
      <sheetName val="รหัส ณ"/>
      <sheetName val="รหัส ด"/>
      <sheetName val="income149"/>
      <sheetName val="defered149"/>
      <sheetName val="InvtPt(1)"/>
      <sheetName val="InvtPt(2)"/>
      <sheetName val="Sheet2"/>
      <sheetName val="ทั่วไป"/>
      <sheetName val="นโยบาย"/>
      <sheetName val="Nominal Accounts"/>
      <sheetName val="Non-Statistical Sampling Master"/>
      <sheetName val="Two Step Revenue Testing Master"/>
      <sheetName val="Global Data"/>
      <sheetName val="INV-S1_Oth"/>
      <sheetName val="รหัส_ก"/>
      <sheetName val="รหัส_ข"/>
      <sheetName val="รหัส_ค"/>
      <sheetName val="รหัส_ง"/>
      <sheetName val="รหัส_จ_(1)"/>
      <sheetName val="รหัส_จ_(2)"/>
      <sheetName val="รหัส_จ_(3)"/>
      <sheetName val="รหัส_ฉ"/>
      <sheetName val="รหัส_ช"/>
      <sheetName val="รหัส_ซ(1)"/>
      <sheetName val="รหัส_ซ_(2)"/>
      <sheetName val="รหัส_ฌ"/>
      <sheetName val="รหัส_ญ"/>
      <sheetName val="รหัส_ฎ_(1)"/>
      <sheetName val="รหัส_ฎ_(2)"/>
      <sheetName val="รหัส_ฏ"/>
      <sheetName val="รหัส_ฐ"/>
      <sheetName val="รหัส_ฑ(1)"/>
      <sheetName val="รหัส_ฑ_(2)"/>
      <sheetName val="รหัส_ฑ_(3)"/>
      <sheetName val="รหัส_ฒ(1)"/>
      <sheetName val="รหัส_ฒ_(2)"/>
      <sheetName val="รหัส_ณ"/>
      <sheetName val="รหัส_ด"/>
      <sheetName val="Nominal_Accounts"/>
      <sheetName val="Non-Statistical_Sampling_Master"/>
      <sheetName val="Two_Step_Revenue_Testing_Master"/>
      <sheetName val="Global_Data"/>
      <sheetName val="STart"/>
      <sheetName val="INV-S1_Oth1"/>
      <sheetName val="รหัส_ก1"/>
      <sheetName val="รหัส_ข1"/>
      <sheetName val="รหัส_ค1"/>
      <sheetName val="รหัส_ง1"/>
      <sheetName val="รหัส_จ_(1)1"/>
      <sheetName val="รหัส_จ_(2)1"/>
      <sheetName val="รหัส_จ_(3)1"/>
      <sheetName val="รหัส_ฉ1"/>
      <sheetName val="รหัส_ช1"/>
      <sheetName val="รหัส_ซ(1)1"/>
      <sheetName val="รหัส_ซ_(2)1"/>
      <sheetName val="รหัส_ฌ1"/>
      <sheetName val="รหัส_ญ1"/>
      <sheetName val="รหัส_ฎ_(1)1"/>
      <sheetName val="รหัส_ฎ_(2)1"/>
      <sheetName val="รหัส_ฏ1"/>
      <sheetName val="รหัส_ฐ1"/>
      <sheetName val="รหัส_ฑ(1)1"/>
      <sheetName val="รหัส_ฑ_(2)1"/>
      <sheetName val="รหัส_ฑ_(3)1"/>
      <sheetName val="รหัส_ฒ(1)1"/>
      <sheetName val="รหัส_ฒ_(2)1"/>
      <sheetName val="รหัส_ณ1"/>
      <sheetName val="รหัส_ด1"/>
      <sheetName val="Nominal_Accounts1"/>
      <sheetName val="Non-Statistical_Sampling_Maste1"/>
      <sheetName val="Two_Step_Revenue_Testing_Maste1"/>
      <sheetName val="Global_Data1"/>
      <sheetName val="INV-S1_Oth2"/>
      <sheetName val="รหัส_ก2"/>
      <sheetName val="รหัส_ข2"/>
      <sheetName val="รหัส_ค2"/>
      <sheetName val="รหัส_ง2"/>
      <sheetName val="รหัส_จ_(1)2"/>
      <sheetName val="รหัส_จ_(2)2"/>
      <sheetName val="รหัส_จ_(3)2"/>
      <sheetName val="รหัส_ฉ2"/>
      <sheetName val="รหัส_ช2"/>
      <sheetName val="รหัส_ซ(1)2"/>
      <sheetName val="รหัส_ซ_(2)2"/>
      <sheetName val="รหัส_ฌ2"/>
      <sheetName val="รหัส_ญ2"/>
      <sheetName val="รหัส_ฎ_(1)2"/>
      <sheetName val="รหัส_ฎ_(2)2"/>
      <sheetName val="รหัส_ฏ2"/>
      <sheetName val="รหัส_ฐ2"/>
      <sheetName val="รหัส_ฑ(1)2"/>
      <sheetName val="รหัส_ฑ_(2)2"/>
      <sheetName val="รหัส_ฑ_(3)2"/>
      <sheetName val="รหัส_ฒ(1)2"/>
      <sheetName val="รหัส_ฒ_(2)2"/>
      <sheetName val="รหัส_ณ2"/>
      <sheetName val="รหัส_ด2"/>
      <sheetName val="Nominal_Accounts2"/>
      <sheetName val="Non-Statistical_Sampling_Maste2"/>
      <sheetName val="Two_Step_Revenue_Testing_Maste2"/>
      <sheetName val="Global_Data2"/>
      <sheetName val="BSLA"/>
      <sheetName val="BSLATEMP"/>
      <sheetName val="Balances"/>
      <sheetName val="Transactions"/>
      <sheetName val="Cash Management"/>
      <sheetName val="Invoices"/>
      <sheetName val="Invoice Drill"/>
      <sheetName val="Journal Drill"/>
      <sheetName val="Projects"/>
      <sheetName val="ARInvoice"/>
      <sheetName val="Cash_Management"/>
      <sheetName val="Invoice_Drill"/>
      <sheetName val="Journal_Drill"/>
      <sheetName val="Cash_Management1"/>
      <sheetName val="Invoice_Drill1"/>
      <sheetName val="Journal_Drill1"/>
      <sheetName val="Cash_Management2"/>
      <sheetName val="Invoice_Drill2"/>
      <sheetName val="Journal_Drill2"/>
      <sheetName val="3800"/>
      <sheetName val="J3 - Nong Pra Lai"/>
      <sheetName val="J4 - Cha Cheng Sao"/>
      <sheetName val="ExRate"/>
      <sheetName val="J3_-_Nong_Pra_Lai"/>
      <sheetName val="J4_-_Cha_Cheng_Sao"/>
      <sheetName val="J3_-_Nong_Pra_Lai1"/>
      <sheetName val="J4_-_Cha_Cheng_Sao1"/>
      <sheetName val="Wkgs_BS Lead"/>
      <sheetName val="14.9月分"/>
      <sheetName val="List valid date"/>
      <sheetName val="10"/>
      <sheetName val="Sum"/>
      <sheetName val="Age311299TESP"/>
      <sheetName val="P4DDBFTESP"/>
      <sheetName val="Sheet1"/>
      <sheetName val="Variance"/>
      <sheetName val="Title"/>
      <sheetName val="ACFC"/>
      <sheetName val="Test cost oversea"/>
      <sheetName val="SEA"/>
      <sheetName val="Age311299TAS"/>
      <sheetName val="TASintDec00"/>
      <sheetName val="P4DDBFTAS"/>
      <sheetName val="EW-FA-0900"/>
      <sheetName val="Purchase"/>
      <sheetName val="S33"/>
      <sheetName val="May-Apr 2009"/>
      <sheetName val="K-CUR"/>
      <sheetName val="kai_Tprofile_Report"/>
      <sheetName val="Data"/>
      <sheetName val="A"/>
      <sheetName val="ลูกหนี้(เก่า)"/>
      <sheetName val="B1"/>
      <sheetName val="L to 20"/>
      <sheetName val="Monthly Sales Report"/>
      <sheetName val="F_OH"/>
      <sheetName val="PGM_2LEVYTD"/>
      <sheetName val="code"/>
      <sheetName val="Daily"/>
      <sheetName val="MIVb"/>
      <sheetName val="Links"/>
      <sheetName val="Lead"/>
      <sheetName val="CASA-PLAN"/>
      <sheetName val="AR_TERM"/>
      <sheetName val="Selection"/>
      <sheetName val="TRAIL_MAR2000"/>
      <sheetName val="เงินกู้ MGC"/>
      <sheetName val="BASIC"/>
      <sheetName val="Retire SRO Sale"/>
      <sheetName val="Retire SRO Scrapping"/>
      <sheetName val="menu"/>
      <sheetName val="MA"/>
      <sheetName val="TMS2000"/>
      <sheetName val="group-expense"/>
      <sheetName val="JV"/>
      <sheetName val="STMspry"/>
      <sheetName val="PsychroData"/>
      <sheetName val="aa piping"/>
      <sheetName val="px civil"/>
      <sheetName val="CIVIL UP"/>
      <sheetName val="Exchange Rate"/>
      <sheetName val="OfficeMC-Master"/>
      <sheetName val="OfficeMC-Adj"/>
      <sheetName val="Group"/>
      <sheetName val="ALL-CPW"/>
      <sheetName val="INFO"/>
      <sheetName val="P&amp;L-A2001DCCN"/>
      <sheetName val="EST_OPERATING_ASSET"/>
      <sheetName val="INDEX"/>
      <sheetName val="total"/>
      <sheetName val="Used_Acc"/>
      <sheetName val="Wkgs_BS_Lead"/>
      <sheetName val="14_9月分"/>
      <sheetName val="99 FM - NFM"/>
      <sheetName val="J3_-_Nong_Pra_Lai2"/>
      <sheetName val="J4_-_Cha_Cheng_Sao2"/>
      <sheetName val="J3_-_Nong_Pra_Lai3"/>
      <sheetName val="J4_-_Cha_Cheng_Sao3"/>
      <sheetName val="Wkgs_BS_Lead1"/>
      <sheetName val="14_9月分1"/>
      <sheetName val="List_valid_date"/>
      <sheetName val="Test_cost_oversea"/>
      <sheetName val="May-Apr_2009"/>
      <sheetName val="L_to_20"/>
      <sheetName val="Monthly_Sales_Report"/>
      <sheetName val="เงินกู้_MGC"/>
      <sheetName val="Retire_SRO_Sale"/>
      <sheetName val="Retire_SRO_Scrapping"/>
      <sheetName val="aa_piping"/>
      <sheetName val="px_civil"/>
      <sheetName val="CIVIL_UP"/>
      <sheetName val="Exchange_Rate"/>
      <sheetName val="99_FM_-_NFM"/>
      <sheetName val="J3_-_Nong_Pra_Lai4"/>
      <sheetName val="J4_-_Cha_Cheng_Sao4"/>
      <sheetName val="Wkgs_BS_Lead2"/>
      <sheetName val="14_9月分2"/>
      <sheetName val="List_valid_date1"/>
      <sheetName val="Test_cost_oversea1"/>
      <sheetName val="May-Apr_20091"/>
      <sheetName val="L_to_201"/>
      <sheetName val="Monthly_Sales_Report1"/>
      <sheetName val="เงินกู้_MGC1"/>
      <sheetName val="Retire_SRO_Sale1"/>
      <sheetName val="Retire_SRO_Scrapping1"/>
      <sheetName val="aa_piping1"/>
      <sheetName val="px_civil1"/>
      <sheetName val="CIVIL_UP1"/>
      <sheetName val="Exchange_Rate1"/>
      <sheetName val="99_FM_-_NFM1"/>
      <sheetName val="J3_-_Nong_Pra_Lai5"/>
      <sheetName val="J4_-_Cha_Cheng_Sao5"/>
      <sheetName val="Wkgs_BS_Lead3"/>
      <sheetName val="14_9月分3"/>
      <sheetName val="List_valid_date2"/>
      <sheetName val="Test_cost_oversea2"/>
      <sheetName val="May-Apr_20092"/>
      <sheetName val="L_to_202"/>
      <sheetName val="Monthly_Sales_Report2"/>
      <sheetName val="เงินกู้_MGC2"/>
      <sheetName val="Retire_SRO_Sale2"/>
      <sheetName val="Retire_SRO_Scrapping2"/>
      <sheetName val="aa_piping2"/>
      <sheetName val="px_civil2"/>
      <sheetName val="CIVIL_UP2"/>
      <sheetName val="Exchange_Rate2"/>
      <sheetName val="99_FM_-_NFM2"/>
      <sheetName val="J3_-_Nong_Pra_Lai6"/>
      <sheetName val="J4_-_Cha_Cheng_Sao6"/>
      <sheetName val="Wkgs_BS_Lead4"/>
      <sheetName val="14_9月分4"/>
      <sheetName val="List_valid_date3"/>
      <sheetName val="Test_cost_oversea3"/>
      <sheetName val="May-Apr_20093"/>
      <sheetName val="L_to_203"/>
      <sheetName val="Monthly_Sales_Report3"/>
      <sheetName val="Nominal_Accounts3"/>
      <sheetName val="เงินกู้_MGC3"/>
      <sheetName val="Retire_SRO_Sale3"/>
      <sheetName val="Retire_SRO_Scrapping3"/>
      <sheetName val="aa_piping3"/>
      <sheetName val="px_civil3"/>
      <sheetName val="CIVIL_UP3"/>
      <sheetName val="Exchange_Rate3"/>
      <sheetName val="99_FM_-_NFM3"/>
      <sheetName val="Prices"/>
      <sheetName val="Assumptions"/>
      <sheetName val="Physicals"/>
      <sheetName val="Invoice_Drill3"/>
      <sheetName val="Journal_Drill3"/>
      <sheetName val="Invoice_Drill4"/>
      <sheetName val="Journal_Drill4"/>
      <sheetName val="Invoice_Drill5"/>
      <sheetName val="Journal_Drill5"/>
      <sheetName val="GENERAL"/>
      <sheetName val="Case"/>
      <sheetName val="FORC"/>
      <sheetName val="Consign1"/>
      <sheetName val="Raw Material"/>
      <sheetName val="R302.2"/>
      <sheetName val="Jungceylon"/>
      <sheetName val="14年3月末"/>
      <sheetName val="FTE"/>
      <sheetName val="Check Clearing"/>
      <sheetName val="Raw_Material1"/>
      <sheetName val="R302_21"/>
      <sheetName val="Raw_Material"/>
      <sheetName val="R302_2"/>
      <sheetName val="Invoice_Drill6"/>
      <sheetName val="Journal_Drill6"/>
      <sheetName val="Raw_Material2"/>
      <sheetName val="R302_22"/>
      <sheetName val="Check_Clearing"/>
      <sheetName val="วิเคราะห์"/>
      <sheetName val="ดัชนี -Monthy"/>
      <sheetName val="ดัชนี"/>
      <sheetName val="ดัชนี-REV"/>
      <sheetName val="INV-S2_Kittayaboon"/>
      <sheetName val="INV-S2_TbevMK"/>
      <sheetName val="INV-S2_Interbev"/>
      <sheetName val="INV-S2_Oth"/>
      <sheetName val="PL_Exch"/>
      <sheetName val="PL_Invest"/>
      <sheetName val="รหัส ค-rev"/>
      <sheetName val="รหัส ง-rev"/>
      <sheetName val="รหัส ช-rev"/>
      <sheetName val="รหัส ซ (2)-rev"/>
      <sheetName val="รหัส ฒ (2)-rev"/>
      <sheetName val="Investment Property (1)"/>
      <sheetName val="Investment Property (2)"/>
      <sheetName val="InTax"/>
      <sheetName val="DefTMov"/>
      <sheetName val="ทรัพย์สิน 1 บาท"/>
      <sheetName val="ดัชนี_-Monthy"/>
      <sheetName val="รหัส_ค-rev"/>
      <sheetName val="รหัส_ง-rev"/>
      <sheetName val="รหัส_ช-rev"/>
      <sheetName val="รหัส_ซ_(2)-rev"/>
      <sheetName val="รหัส_ฒ_(2)-rev"/>
      <sheetName val="Investment_Property_(1)"/>
      <sheetName val="Investment_Property_(2)"/>
      <sheetName val="ทรัพย์สิน_1_บาท"/>
      <sheetName val="ดัชนี_-Monthy1"/>
      <sheetName val="รหัส_ค-rev1"/>
      <sheetName val="รหัส_ง-rev1"/>
      <sheetName val="รหัส_ช-rev1"/>
      <sheetName val="รหัส_ซ_(2)-rev1"/>
      <sheetName val="รหัส_ฒ_(2)-rev1"/>
      <sheetName val="Investment_Property_(1)1"/>
      <sheetName val="Investment_Property_(2)1"/>
      <sheetName val="ทรัพย์สิน_1_บาท1"/>
      <sheetName val="ดัชนี_-Monthy2"/>
      <sheetName val="รหัส_ค-rev2"/>
      <sheetName val="รหัส_ง-rev2"/>
      <sheetName val="รหัส_ช-rev2"/>
      <sheetName val="รหัส_ซ_(2)-rev2"/>
      <sheetName val="รหัส_ฒ_(2)-rev2"/>
      <sheetName val="Investment_Property_(1)2"/>
      <sheetName val="Investment_Property_(2)2"/>
      <sheetName val="ทรัพย์สิน_1_บาท2"/>
      <sheetName val="Picture"/>
      <sheetName val="JUNE1"/>
      <sheetName val="PackagePL48_Thip_03.06"/>
      <sheetName val="หน่วยงาน"/>
      <sheetName val="DATA_รหัส"/>
      <sheetName val=""/>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1_GM_Narrative1"/>
      <sheetName val="2_P&amp;L_YTD1"/>
      <sheetName val="3_P&amp;L_Year1"/>
      <sheetName val="4_Sales1"/>
      <sheetName val="5_COGS1"/>
      <sheetName val="6_Selling_Field1"/>
      <sheetName val="7_Adv_&amp;_Promo1"/>
      <sheetName val="8_Other_S&amp;A1"/>
      <sheetName val="9_P&amp;L_vs_LY1"/>
      <sheetName val="10_P&amp;L_vs_LP1"/>
      <sheetName val="11_Invest_current1"/>
      <sheetName val="12_Invest1"/>
      <sheetName val="13_Invest_vs_ly_&amp;_lp1"/>
      <sheetName val="1_GM_Narrative2"/>
      <sheetName val="2_P&amp;L_YTD2"/>
      <sheetName val="3_P&amp;L_Year2"/>
      <sheetName val="4_Sales2"/>
      <sheetName val="5_COGS2"/>
      <sheetName val="6_Selling_Field2"/>
      <sheetName val="7_Adv_&amp;_Promo2"/>
      <sheetName val="8_Other_S&amp;A2"/>
      <sheetName val="9_P&amp;L_vs_LY2"/>
      <sheetName val="10_P&amp;L_vs_LP2"/>
      <sheetName val="11_Invest_current2"/>
      <sheetName val="12_Invest2"/>
      <sheetName val="13_Invest_vs_ly_&amp;_lp2"/>
      <sheetName val="gl  (2)"/>
      <sheetName val="LABOR"/>
      <sheetName val="EXP-00C"/>
      <sheetName val="Balance-Assets"/>
      <sheetName val="Balance-Liabilities"/>
      <sheetName val="Bal. Detail"/>
      <sheetName val="Journal entries"/>
      <sheetName val="Transaction-Revenue"/>
      <sheetName val="Transaction-Expenses"/>
      <sheetName val="Trans. March"/>
      <sheetName val="Trans. Apr"/>
      <sheetName val="Trans. May"/>
      <sheetName val="Trans. Jun"/>
      <sheetName val="Trans. Jul"/>
      <sheetName val="Trans. Aug"/>
      <sheetName val="Trans. Sep"/>
      <sheetName val="Trans. Oct"/>
      <sheetName val="Trans. Nov"/>
      <sheetName val="Trans. Dec"/>
      <sheetName val="Trans. Jan"/>
      <sheetName val="Trans. Feb"/>
      <sheetName val="Trans. Mar"/>
      <sheetName val="Account Codes"/>
      <sheetName val="PL "/>
      <sheetName val="PL  (BACKUP)"/>
      <sheetName val="TR_BAL"/>
      <sheetName val="ALL_EXP"/>
      <sheetName val="ALL_EXP(ACC) "/>
      <sheetName val="ALLO-1910"/>
      <sheetName val="NE1910"/>
      <sheetName val="EXP"/>
      <sheetName val="ALL_SUB"/>
      <sheetName val="ALL_EXP (sub)"/>
      <sheetName val="BS "/>
      <sheetName val="ALL_EXP(ACC-SUB)"/>
      <sheetName val="JVFROM"/>
      <sheetName val="IBASE"/>
      <sheetName val="gl__(2)"/>
      <sheetName val="Bal__Detail"/>
      <sheetName val="Journal_entries"/>
      <sheetName val="Trans__March"/>
      <sheetName val="Trans__Apr"/>
      <sheetName val="Trans__May"/>
      <sheetName val="Trans__Jun"/>
      <sheetName val="Trans__Jul"/>
      <sheetName val="Trans__Aug"/>
      <sheetName val="Trans__Sep"/>
      <sheetName val="Trans__Oct"/>
      <sheetName val="Trans__Nov"/>
      <sheetName val="Trans__Dec"/>
      <sheetName val="Trans__Jan"/>
      <sheetName val="Trans__Feb"/>
      <sheetName val="Trans__Mar"/>
      <sheetName val="Account_Codes"/>
      <sheetName val="PL_"/>
      <sheetName val="PL__(BACKUP)"/>
      <sheetName val="ALL_EXP(ACC)_"/>
      <sheetName val="ALL_EXP_(sub)"/>
      <sheetName val="BS_"/>
      <sheetName val="L300"/>
      <sheetName val="加工リスト"/>
      <sheetName val="CON M2'06"/>
      <sheetName val="IntDec00TespM&amp;B"/>
      <sheetName val="ADVANCE-STAFF"/>
      <sheetName val="PO_List"/>
      <sheetName val="Base Rental"/>
      <sheetName val="COST (ACC.ขาย10-2005)"/>
      <sheetName val="GL_CAAUG01"/>
      <sheetName val="เงินกู้ธนชาติ"/>
      <sheetName val="Adj.JV งานซ่อมที่ Write Off"/>
      <sheetName val="CON_M2'06"/>
      <sheetName val="gl__(2)1"/>
      <sheetName val="Bal__Detail1"/>
      <sheetName val="Journal_entries1"/>
      <sheetName val="Trans__March1"/>
      <sheetName val="Trans__Apr1"/>
      <sheetName val="Trans__May1"/>
      <sheetName val="Trans__Jun1"/>
      <sheetName val="Trans__Jul1"/>
      <sheetName val="Trans__Aug1"/>
      <sheetName val="Trans__Sep1"/>
      <sheetName val="Trans__Oct1"/>
      <sheetName val="Trans__Nov1"/>
      <sheetName val="Trans__Dec1"/>
      <sheetName val="Trans__Jan1"/>
      <sheetName val="Trans__Feb1"/>
      <sheetName val="Trans__Mar1"/>
      <sheetName val="Account_Codes1"/>
      <sheetName val="PL_1"/>
      <sheetName val="PL__(BACKUP)1"/>
      <sheetName val="ALL_EXP(ACC)_1"/>
      <sheetName val="ALL_EXP_(sub)1"/>
      <sheetName val="BS_1"/>
      <sheetName val="CON_M2'061"/>
      <sheetName val="Base_Rental"/>
      <sheetName val="COST_(ACC_ขาย10-2005)"/>
      <sheetName val="Adj_JV_งานซ่อมที่_Write_Off"/>
      <sheetName val="gl__(2)2"/>
      <sheetName val="Bal__Detail2"/>
      <sheetName val="Journal_entries2"/>
      <sheetName val="Trans__March2"/>
      <sheetName val="Trans__Apr2"/>
      <sheetName val="Trans__May2"/>
      <sheetName val="Trans__Jun2"/>
      <sheetName val="Trans__Jul2"/>
      <sheetName val="Trans__Aug2"/>
      <sheetName val="Trans__Sep2"/>
      <sheetName val="Trans__Oct2"/>
      <sheetName val="Trans__Nov2"/>
      <sheetName val="Trans__Dec2"/>
      <sheetName val="Trans__Jan2"/>
      <sheetName val="Trans__Feb2"/>
      <sheetName val="Trans__Mar2"/>
      <sheetName val="Account_Codes2"/>
      <sheetName val="PL_2"/>
      <sheetName val="PL__(BACKUP)2"/>
      <sheetName val="ALL_EXP(ACC)_2"/>
      <sheetName val="ALL_EXP_(sub)2"/>
      <sheetName val="BS_2"/>
      <sheetName val="CON_M2'062"/>
      <sheetName val="Base_Rental1"/>
      <sheetName val="COST_(ACC_ขาย10-2005)1"/>
      <sheetName val="Adj_JV_งานซ่อมที่_Write_Off1"/>
      <sheetName val="Detail-Sep"/>
      <sheetName val="OLO FY01 - Internal"/>
      <sheetName val="Zone1"/>
      <sheetName val="Zone2"/>
      <sheetName val="ภาค"/>
      <sheetName val="ภาค (2)"/>
      <sheetName val="นำธุรกิจ 1"/>
      <sheetName val="นำธุรกิจ 2"/>
      <sheetName val="Selling and Admins (DONE)"/>
      <sheetName val="ภาค_(2)"/>
      <sheetName val="นำธุรกิจ_1"/>
      <sheetName val="นำธุรกิจ_2"/>
      <sheetName val="Selling_and_Admins_(DONE)"/>
      <sheetName val="ภาค_(2)1"/>
      <sheetName val="นำธุรกิจ_11"/>
      <sheetName val="นำธุรกิจ_21"/>
      <sheetName val="Selling_and_Admins_(DONE)1"/>
      <sheetName val="ภาค_(2)2"/>
      <sheetName val="นำธุรกิจ_12"/>
      <sheetName val="นำธุรกิจ_22"/>
      <sheetName val="Selling_and_Admins_(DONE)2"/>
      <sheetName val="510000"/>
      <sheetName val="input data"/>
      <sheetName val="OreType"/>
      <sheetName val="Australia PL"/>
      <sheetName val="Taiwan PL (TWD)"/>
      <sheetName val="Plant&amp;SLOC"/>
      <sheetName val="billonprov"/>
      <sheetName val="C100-KICK"/>
      <sheetName val="COST"/>
      <sheetName val="Copper"/>
      <sheetName val="Ductwork"/>
      <sheetName val="Labor Rate"/>
      <sheetName val="Sprinkler"/>
      <sheetName val="Valves"/>
      <sheetName val="Qty_Produce(Case)1"/>
      <sheetName val="4Cast_20101"/>
      <sheetName val="Prev_Year_20091"/>
      <sheetName val="Health_and_Sports_Appendix1"/>
      <sheetName val="Hyperion_Data1"/>
      <sheetName val="สอน_05(Gasoline)Vobs(มิถุนายน)"/>
      <sheetName val="Details-A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fit Statement"/>
      <sheetName val="SVA"/>
      <sheetName val="tax comp"/>
      <sheetName val="D"/>
      <sheetName val="a16c"/>
      <sheetName val="FF-3"/>
      <sheetName val="FORWARD"/>
      <sheetName val="CRJE"/>
      <sheetName val="Trial Balance - YEAR 95-96 "/>
      <sheetName val="Product"/>
      <sheetName val="17002010"/>
      <sheetName val="Table"/>
      <sheetName val="BS_TB"/>
      <sheetName val="ข้อมูลบัญชี -Sep-06"/>
      <sheetName val="CHITIET VL-NC-TT1p"/>
      <sheetName val="dongia (2)"/>
      <sheetName val="gtrinh"/>
      <sheetName val="lam-moi"/>
      <sheetName val="chitiet"/>
      <sheetName val="giathanh1"/>
      <sheetName val="dongia"/>
      <sheetName val="thao-go"/>
      <sheetName val="th xl"/>
      <sheetName val="vc"/>
      <sheetName val="Tiepdia"/>
      <sheetName val="CHITIET VL-NC"/>
      <sheetName val="Utility"/>
      <sheetName val="Units"/>
      <sheetName val="EAN Groupcode"/>
      <sheetName val="Mat.Type"/>
      <sheetName val="Org. Units"/>
      <sheetName val="Conditions"/>
      <sheetName val="PorkcollarYakibuta(Block Slice)"/>
      <sheetName val="2-3-50"/>
      <sheetName val="BS_Revise"/>
      <sheetName val="IS_Revise"/>
      <sheetName val="Balance"/>
      <sheetName val="cost06"/>
      <sheetName val="gVL"/>
      <sheetName val="cost0405"/>
      <sheetName val="库存.外购原料"/>
      <sheetName val="#REF!"/>
      <sheetName val="BS_EN"/>
      <sheetName val="BS_VN"/>
      <sheetName val="BS_Working"/>
      <sheetName val="General information"/>
      <sheetName val="CF_VN "/>
      <sheetName val="PL_VN"/>
      <sheetName val="Comparative figures EN"/>
      <sheetName val="Related Parties"/>
      <sheetName val="PL_Working"/>
      <sheetName val="Comparative figures VN"/>
      <sheetName val="std.yield"/>
      <sheetName val="Acquisition Transaction"/>
    </sheetNames>
    <sheetDataSet>
      <sheetData sheetId="0">
        <row r="87">
          <cell r="A87" t="str">
            <v>LT3031</v>
          </cell>
        </row>
      </sheetData>
      <sheetData sheetId="1">
        <row r="87">
          <cell r="A87" t="str">
            <v>LT3031</v>
          </cell>
        </row>
      </sheetData>
      <sheetData sheetId="2">
        <row r="87">
          <cell r="A87" t="str">
            <v>LT3031</v>
          </cell>
        </row>
      </sheetData>
      <sheetData sheetId="3">
        <row r="87">
          <cell r="A87" t="str">
            <v>LT3031</v>
          </cell>
        </row>
      </sheetData>
      <sheetData sheetId="4">
        <row r="87">
          <cell r="A87" t="str">
            <v>LT3031</v>
          </cell>
        </row>
      </sheetData>
      <sheetData sheetId="5" refreshError="1">
        <row r="87">
          <cell r="A87" t="str">
            <v>LT3031</v>
          </cell>
          <cell r="B87" t="str">
            <v>E1052</v>
          </cell>
          <cell r="C87" t="str">
            <v>LT3031E1052</v>
          </cell>
          <cell r="D87" t="str">
            <v>LT3031E1052</v>
          </cell>
          <cell r="E87" t="str">
            <v>yes</v>
          </cell>
          <cell r="F87">
            <v>45</v>
          </cell>
          <cell r="G87">
            <v>2254.5</v>
          </cell>
          <cell r="H87">
            <v>2380.9499999999998</v>
          </cell>
          <cell r="I87">
            <v>68.400000000000006</v>
          </cell>
          <cell r="J87">
            <v>0</v>
          </cell>
          <cell r="K87">
            <v>2042.1000000000001</v>
          </cell>
          <cell r="L87">
            <v>0</v>
          </cell>
          <cell r="M87">
            <v>0</v>
          </cell>
          <cell r="N87">
            <v>13.565463461025363</v>
          </cell>
          <cell r="O87">
            <v>21.366061772659414</v>
          </cell>
          <cell r="P87">
            <v>4.2699818154622902</v>
          </cell>
          <cell r="Q87">
            <v>10.504007219319105</v>
          </cell>
          <cell r="R87">
            <v>47.797028030372061</v>
          </cell>
          <cell r="S87">
            <v>35.567178188280813</v>
          </cell>
          <cell r="T87" t="str">
            <v>LT3031E1052</v>
          </cell>
        </row>
        <row r="88">
          <cell r="A88" t="str">
            <v>LT3031</v>
          </cell>
          <cell r="B88" t="str">
            <v>E1053</v>
          </cell>
          <cell r="C88" t="str">
            <v>LT3031E1053</v>
          </cell>
          <cell r="D88" t="str">
            <v>LT3031E1053</v>
          </cell>
          <cell r="E88" t="str">
            <v>yes</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t="str">
            <v>LT3031E1053</v>
          </cell>
        </row>
        <row r="89">
          <cell r="A89" t="str">
            <v>LT3031</v>
          </cell>
          <cell r="B89" t="str">
            <v>WT2212</v>
          </cell>
          <cell r="C89" t="str">
            <v>LT3031WT2212</v>
          </cell>
          <cell r="D89" t="str">
            <v>LT3031WT2212</v>
          </cell>
          <cell r="E89" t="str">
            <v>yes</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t="str">
            <v>LT3031WT2212</v>
          </cell>
        </row>
        <row r="90">
          <cell r="A90" t="str">
            <v>LT3031 Total</v>
          </cell>
          <cell r="C90">
            <v>0</v>
          </cell>
          <cell r="D90">
            <v>0</v>
          </cell>
          <cell r="E90">
            <v>0</v>
          </cell>
          <cell r="F90">
            <v>45</v>
          </cell>
          <cell r="G90">
            <v>2254.5</v>
          </cell>
          <cell r="H90">
            <v>2380.9499999999998</v>
          </cell>
          <cell r="I90">
            <v>68.400000000000006</v>
          </cell>
          <cell r="J90">
            <v>0</v>
          </cell>
          <cell r="K90">
            <v>2042.1000000000001</v>
          </cell>
          <cell r="L90">
            <v>0</v>
          </cell>
          <cell r="M90">
            <v>0</v>
          </cell>
          <cell r="N90">
            <v>13.565463461025363</v>
          </cell>
          <cell r="O90">
            <v>21.366061772659414</v>
          </cell>
          <cell r="P90">
            <v>4.2699818154622902</v>
          </cell>
          <cell r="Q90">
            <v>10.504007219319105</v>
          </cell>
          <cell r="R90">
            <v>47.797028030372061</v>
          </cell>
          <cell r="S90">
            <v>35.567178188280813</v>
          </cell>
          <cell r="T90">
            <v>0</v>
          </cell>
        </row>
        <row r="91">
          <cell r="A91" t="str">
            <v>LT4014</v>
          </cell>
          <cell r="B91" t="str">
            <v>WT2213</v>
          </cell>
          <cell r="C91" t="str">
            <v>LT4014WT2213</v>
          </cell>
          <cell r="D91" t="str">
            <v>LT4014WT2213</v>
          </cell>
          <cell r="E91" t="str">
            <v>yes</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t="str">
            <v>LT4014WT2213</v>
          </cell>
        </row>
        <row r="92">
          <cell r="A92" t="str">
            <v>LT4014</v>
          </cell>
          <cell r="B92" t="str">
            <v>WT2212</v>
          </cell>
          <cell r="C92" t="str">
            <v>LT4014WT2212</v>
          </cell>
          <cell r="D92" t="str">
            <v>LT4013T608021</v>
          </cell>
          <cell r="E92" t="str">
            <v>no</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t="str">
            <v>LT4013T608021</v>
          </cell>
        </row>
        <row r="93">
          <cell r="A93" t="str">
            <v>LT4014</v>
          </cell>
          <cell r="B93" t="str">
            <v>WT3313</v>
          </cell>
          <cell r="C93" t="str">
            <v>LT4014WT3313</v>
          </cell>
          <cell r="D93" t="str">
            <v>LT4014WT3313</v>
          </cell>
          <cell r="E93" t="str">
            <v>yes</v>
          </cell>
          <cell r="F93">
            <v>50</v>
          </cell>
          <cell r="G93">
            <v>8679.5</v>
          </cell>
          <cell r="H93">
            <v>21261.5</v>
          </cell>
          <cell r="I93">
            <v>742.5</v>
          </cell>
          <cell r="J93">
            <v>0</v>
          </cell>
          <cell r="K93">
            <v>157.67774296837706</v>
          </cell>
          <cell r="L93">
            <v>27.58917792101494</v>
          </cell>
          <cell r="M93">
            <v>0</v>
          </cell>
          <cell r="N93">
            <v>74.56311175769153</v>
          </cell>
          <cell r="O93">
            <v>29.895616529859794</v>
          </cell>
          <cell r="P93">
            <v>1.9337105469912403</v>
          </cell>
          <cell r="Q93">
            <v>17.232913555673733</v>
          </cell>
          <cell r="R93">
            <v>43.708916290828448</v>
          </cell>
          <cell r="S93">
            <v>32.510606359691337</v>
          </cell>
          <cell r="T93" t="str">
            <v>LT4014WT3313</v>
          </cell>
        </row>
        <row r="94">
          <cell r="A94" t="str">
            <v>LT4014</v>
          </cell>
          <cell r="B94" t="str">
            <v>E1053</v>
          </cell>
          <cell r="C94" t="str">
            <v>LT4014E1053</v>
          </cell>
          <cell r="D94" t="str">
            <v>LT4013T608021</v>
          </cell>
          <cell r="E94" t="str">
            <v>no</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t="str">
            <v>LT4013T608021</v>
          </cell>
        </row>
        <row r="95">
          <cell r="A95" t="str">
            <v>LT4014 Total</v>
          </cell>
          <cell r="C95">
            <v>0</v>
          </cell>
          <cell r="D95">
            <v>0</v>
          </cell>
          <cell r="E95">
            <v>0</v>
          </cell>
          <cell r="F95">
            <v>50</v>
          </cell>
          <cell r="G95">
            <v>8679.5</v>
          </cell>
          <cell r="H95">
            <v>21261.5</v>
          </cell>
          <cell r="I95">
            <v>742.5</v>
          </cell>
          <cell r="J95">
            <v>0</v>
          </cell>
          <cell r="K95">
            <v>157.67774296837706</v>
          </cell>
          <cell r="L95">
            <v>27.58917792101494</v>
          </cell>
          <cell r="M95">
            <v>0</v>
          </cell>
          <cell r="N95">
            <v>74.56311175769153</v>
          </cell>
          <cell r="O95">
            <v>29.895616529859794</v>
          </cell>
          <cell r="P95">
            <v>1.9337105469912403</v>
          </cell>
          <cell r="Q95">
            <v>17.232913555673733</v>
          </cell>
          <cell r="R95">
            <v>43.708916290828448</v>
          </cell>
          <cell r="S95">
            <v>32.510606359691337</v>
          </cell>
          <cell r="T95">
            <v>0</v>
          </cell>
        </row>
        <row r="96">
          <cell r="A96" t="str">
            <v>LT4031</v>
          </cell>
          <cell r="B96" t="str">
            <v>E1052</v>
          </cell>
          <cell r="C96" t="str">
            <v>LT4031E1052</v>
          </cell>
          <cell r="D96" t="str">
            <v>LT4031E1052</v>
          </cell>
          <cell r="E96" t="str">
            <v>yes</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t="str">
            <v>LT4031E1052</v>
          </cell>
        </row>
        <row r="97">
          <cell r="A97" t="str">
            <v>LT4031</v>
          </cell>
          <cell r="B97" t="str">
            <v>E1053</v>
          </cell>
          <cell r="C97" t="str">
            <v>LT4031E1053</v>
          </cell>
          <cell r="D97" t="str">
            <v>LT4031E1053</v>
          </cell>
          <cell r="E97" t="str">
            <v>yes</v>
          </cell>
          <cell r="F97">
            <v>100</v>
          </cell>
          <cell r="G97">
            <v>8559</v>
          </cell>
          <cell r="H97">
            <v>6925</v>
          </cell>
          <cell r="I97">
            <v>118</v>
          </cell>
          <cell r="J97">
            <v>0</v>
          </cell>
          <cell r="K97">
            <v>454.36817045097018</v>
          </cell>
          <cell r="L97">
            <v>96.66</v>
          </cell>
          <cell r="M97">
            <v>0</v>
          </cell>
          <cell r="N97">
            <v>267.69682665152521</v>
          </cell>
          <cell r="O97">
            <v>35.086315788670134</v>
          </cell>
          <cell r="P97">
            <v>16.987198937535865</v>
          </cell>
          <cell r="Q97">
            <v>29.918916942262918</v>
          </cell>
          <cell r="R97">
            <v>122.60569358506072</v>
          </cell>
          <cell r="S97">
            <v>81.019858323752118</v>
          </cell>
          <cell r="T97" t="str">
            <v>LT4031E1053</v>
          </cell>
        </row>
        <row r="98">
          <cell r="A98" t="str">
            <v>LT4031</v>
          </cell>
          <cell r="B98" t="str">
            <v>WT2212</v>
          </cell>
          <cell r="C98" t="str">
            <v>LT4031WT2212</v>
          </cell>
          <cell r="D98" t="str">
            <v>LT4031WT2212</v>
          </cell>
          <cell r="E98" t="str">
            <v>yes</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t="str">
            <v>LT4031WT2212</v>
          </cell>
        </row>
        <row r="99">
          <cell r="A99" t="str">
            <v>LT4031 Total</v>
          </cell>
          <cell r="C99">
            <v>0</v>
          </cell>
          <cell r="D99">
            <v>0</v>
          </cell>
          <cell r="E99">
            <v>0</v>
          </cell>
          <cell r="F99">
            <v>100</v>
          </cell>
          <cell r="G99">
            <v>8559</v>
          </cell>
          <cell r="H99">
            <v>6925</v>
          </cell>
          <cell r="I99">
            <v>118</v>
          </cell>
          <cell r="J99">
            <v>0</v>
          </cell>
          <cell r="K99">
            <v>454.36817045097018</v>
          </cell>
          <cell r="L99">
            <v>96.66</v>
          </cell>
          <cell r="M99">
            <v>0</v>
          </cell>
          <cell r="N99">
            <v>267.69682665152521</v>
          </cell>
          <cell r="O99">
            <v>35.086315788670134</v>
          </cell>
          <cell r="P99">
            <v>16.987198937535865</v>
          </cell>
          <cell r="Q99">
            <v>29.918916942262918</v>
          </cell>
          <cell r="R99">
            <v>122.60569358506072</v>
          </cell>
          <cell r="S99">
            <v>81.019858323752118</v>
          </cell>
          <cell r="T99">
            <v>0</v>
          </cell>
        </row>
        <row r="100">
          <cell r="A100" t="str">
            <v>LT4058</v>
          </cell>
          <cell r="B100" t="str">
            <v>L453103</v>
          </cell>
          <cell r="C100" t="str">
            <v>LT4058L453103</v>
          </cell>
          <cell r="D100" t="str">
            <v>LT4058L453103</v>
          </cell>
          <cell r="E100" t="str">
            <v>yes</v>
          </cell>
          <cell r="F100">
            <v>330</v>
          </cell>
          <cell r="G100">
            <v>90022.24</v>
          </cell>
          <cell r="H100">
            <v>200063.19</v>
          </cell>
          <cell r="I100">
            <v>13825.669999999998</v>
          </cell>
          <cell r="J100">
            <v>0</v>
          </cell>
          <cell r="K100">
            <v>26905.173038285597</v>
          </cell>
          <cell r="L100">
            <v>3664.5299999999997</v>
          </cell>
          <cell r="M100">
            <v>16078.91</v>
          </cell>
          <cell r="N100">
            <v>6054.0758521627422</v>
          </cell>
          <cell r="O100">
            <v>3070.1952336480213</v>
          </cell>
          <cell r="P100">
            <v>948.19069322240398</v>
          </cell>
          <cell r="Q100">
            <v>2298.3443943647458</v>
          </cell>
          <cell r="R100">
            <v>8490.1078150051908</v>
          </cell>
          <cell r="S100">
            <v>6186.7040751184886</v>
          </cell>
          <cell r="T100" t="str">
            <v>LT4058L453103</v>
          </cell>
        </row>
        <row r="101">
          <cell r="A101" t="str">
            <v>LT4058</v>
          </cell>
          <cell r="B101" t="str">
            <v>L453126</v>
          </cell>
          <cell r="C101" t="str">
            <v>LT4058L453126</v>
          </cell>
          <cell r="D101" t="str">
            <v>LT4058L453126</v>
          </cell>
          <cell r="E101" t="str">
            <v>yes</v>
          </cell>
          <cell r="F101">
            <v>548</v>
          </cell>
          <cell r="G101">
            <v>129623.36999999998</v>
          </cell>
          <cell r="H101">
            <v>419275.25</v>
          </cell>
          <cell r="I101">
            <v>18414.689999999999</v>
          </cell>
          <cell r="J101">
            <v>0</v>
          </cell>
          <cell r="K101">
            <v>44206.53305963023</v>
          </cell>
          <cell r="L101">
            <v>8130.1200000000008</v>
          </cell>
          <cell r="M101">
            <v>0</v>
          </cell>
          <cell r="N101">
            <v>10618.373093226359</v>
          </cell>
          <cell r="O101">
            <v>4858.1485247028331</v>
          </cell>
          <cell r="P101">
            <v>1585.046968475664</v>
          </cell>
          <cell r="Q101">
            <v>3836.4418170073736</v>
          </cell>
          <cell r="R101">
            <v>13844.793781071859</v>
          </cell>
          <cell r="S101">
            <v>10061.817567968104</v>
          </cell>
          <cell r="T101" t="str">
            <v>LT4058L453126</v>
          </cell>
        </row>
        <row r="102">
          <cell r="A102" t="str">
            <v>LT4058</v>
          </cell>
          <cell r="B102" t="str">
            <v>L453301</v>
          </cell>
          <cell r="C102" t="str">
            <v>LT4058L453301</v>
          </cell>
          <cell r="D102" t="str">
            <v>LT4058L453301</v>
          </cell>
          <cell r="E102" t="str">
            <v>yes</v>
          </cell>
          <cell r="F102">
            <v>468</v>
          </cell>
          <cell r="G102">
            <v>77815.259999999995</v>
          </cell>
          <cell r="H102">
            <v>251069.63999999998</v>
          </cell>
          <cell r="I102">
            <v>11357.49</v>
          </cell>
          <cell r="J102">
            <v>0</v>
          </cell>
          <cell r="K102">
            <v>32001.520977874123</v>
          </cell>
          <cell r="L102">
            <v>6014.78</v>
          </cell>
          <cell r="M102">
            <v>0</v>
          </cell>
          <cell r="N102">
            <v>7100.6206765280194</v>
          </cell>
          <cell r="O102">
            <v>3679.5672069664533</v>
          </cell>
          <cell r="P102">
            <v>1123.7466121983186</v>
          </cell>
          <cell r="Q102">
            <v>2724.7143630956384</v>
          </cell>
          <cell r="R102">
            <v>10113.951906357837</v>
          </cell>
          <cell r="S102">
            <v>7373.9965930431572</v>
          </cell>
          <cell r="T102" t="str">
            <v>LT4058L453301</v>
          </cell>
        </row>
        <row r="103">
          <cell r="A103" t="str">
            <v>LT4058</v>
          </cell>
          <cell r="B103" t="str">
            <v>M453295</v>
          </cell>
          <cell r="C103" t="str">
            <v>LT4058M453295</v>
          </cell>
          <cell r="D103" t="str">
            <v>LT4058M453295</v>
          </cell>
          <cell r="E103" t="str">
            <v>yes</v>
          </cell>
          <cell r="F103">
            <v>64</v>
          </cell>
          <cell r="G103">
            <v>16423.689999999999</v>
          </cell>
          <cell r="H103">
            <v>31392.12</v>
          </cell>
          <cell r="I103">
            <v>1849.58</v>
          </cell>
          <cell r="J103">
            <v>0</v>
          </cell>
          <cell r="K103">
            <v>13848.110742573786</v>
          </cell>
          <cell r="L103">
            <v>108.14</v>
          </cell>
          <cell r="M103">
            <v>0</v>
          </cell>
          <cell r="N103">
            <v>3481.3675544553435</v>
          </cell>
          <cell r="O103">
            <v>1478.8146885344031</v>
          </cell>
          <cell r="P103">
            <v>502.79652924314064</v>
          </cell>
          <cell r="Q103">
            <v>1215.6963898980598</v>
          </cell>
          <cell r="R103">
            <v>4312.783976682249</v>
          </cell>
          <cell r="S103">
            <v>3128.1078535252482</v>
          </cell>
          <cell r="T103" t="str">
            <v>LT4058M453295</v>
          </cell>
        </row>
        <row r="104">
          <cell r="A104" t="str">
            <v>LT4058</v>
          </cell>
          <cell r="B104" t="str">
            <v>T453015</v>
          </cell>
          <cell r="C104" t="str">
            <v>LT4058T453015</v>
          </cell>
          <cell r="D104" t="str">
            <v>LT4058T453015</v>
          </cell>
          <cell r="E104" t="str">
            <v>yes</v>
          </cell>
          <cell r="F104">
            <v>292</v>
          </cell>
          <cell r="G104">
            <v>30715.850000000002</v>
          </cell>
          <cell r="H104">
            <v>41349.919999999998</v>
          </cell>
          <cell r="I104">
            <v>4119.18</v>
          </cell>
          <cell r="J104">
            <v>0</v>
          </cell>
          <cell r="K104">
            <v>18509.190524867783</v>
          </cell>
          <cell r="L104">
            <v>726.29</v>
          </cell>
          <cell r="M104">
            <v>0</v>
          </cell>
          <cell r="N104">
            <v>4620.3844570844003</v>
          </cell>
          <cell r="O104">
            <v>1985.6579521808626</v>
          </cell>
          <cell r="P104">
            <v>670.70692924402522</v>
          </cell>
          <cell r="Q104">
            <v>1621.9469109814581</v>
          </cell>
          <cell r="R104">
            <v>5769.5254669021106</v>
          </cell>
          <cell r="S104">
            <v>4186.0244062856236</v>
          </cell>
          <cell r="T104" t="str">
            <v>LT4058T453015</v>
          </cell>
        </row>
        <row r="105">
          <cell r="A105" t="str">
            <v>LT4058</v>
          </cell>
          <cell r="B105" t="str">
            <v>T453115</v>
          </cell>
          <cell r="C105" t="str">
            <v>LT4058T453115</v>
          </cell>
          <cell r="D105" t="str">
            <v>LT4058T453115</v>
          </cell>
          <cell r="E105" t="str">
            <v>yes</v>
          </cell>
          <cell r="F105">
            <v>298</v>
          </cell>
          <cell r="G105">
            <v>38456.62999999999</v>
          </cell>
          <cell r="H105">
            <v>121094.45000000001</v>
          </cell>
          <cell r="I105">
            <v>5898.79</v>
          </cell>
          <cell r="J105">
            <v>0</v>
          </cell>
          <cell r="K105">
            <v>18624.185203922141</v>
          </cell>
          <cell r="L105">
            <v>2476.58</v>
          </cell>
          <cell r="M105">
            <v>0</v>
          </cell>
          <cell r="N105">
            <v>4150.004404528022</v>
          </cell>
          <cell r="O105">
            <v>2136.5422335496501</v>
          </cell>
          <cell r="P105">
            <v>654.70706034321177</v>
          </cell>
          <cell r="Q105">
            <v>1587.3011448814977</v>
          </cell>
          <cell r="R105">
            <v>5883.3491395194633</v>
          </cell>
          <cell r="S105">
            <v>4288.7978256186889</v>
          </cell>
          <cell r="T105" t="str">
            <v>LT4058T453115</v>
          </cell>
        </row>
        <row r="106">
          <cell r="A106" t="str">
            <v>LT4058 Total</v>
          </cell>
          <cell r="C106">
            <v>0</v>
          </cell>
          <cell r="D106">
            <v>0</v>
          </cell>
          <cell r="E106">
            <v>0</v>
          </cell>
          <cell r="F106">
            <v>2000</v>
          </cell>
          <cell r="G106">
            <v>383057.04</v>
          </cell>
          <cell r="H106">
            <v>1064244.57</v>
          </cell>
          <cell r="I106">
            <v>55465.4</v>
          </cell>
          <cell r="J106">
            <v>0</v>
          </cell>
          <cell r="K106">
            <v>154094.71354715369</v>
          </cell>
          <cell r="L106">
            <v>21120.440000000002</v>
          </cell>
          <cell r="M106">
            <v>16078.91</v>
          </cell>
          <cell r="N106">
            <v>36024.826037984887</v>
          </cell>
          <cell r="O106">
            <v>17208.925839582225</v>
          </cell>
          <cell r="P106">
            <v>5485.1947927267656</v>
          </cell>
          <cell r="Q106">
            <v>13284.445020228774</v>
          </cell>
          <cell r="R106">
            <v>28414.512085538707</v>
          </cell>
          <cell r="S106">
            <v>35225.448321559314</v>
          </cell>
          <cell r="T106">
            <v>0</v>
          </cell>
        </row>
        <row r="107">
          <cell r="A107" t="str">
            <v>LT4059</v>
          </cell>
          <cell r="B107" t="str">
            <v>L453103</v>
          </cell>
          <cell r="C107" t="str">
            <v>LT4059L453103</v>
          </cell>
          <cell r="D107" t="str">
            <v>LT4059L453103</v>
          </cell>
          <cell r="E107" t="str">
            <v>yes</v>
          </cell>
          <cell r="F107">
            <v>294</v>
          </cell>
          <cell r="G107">
            <v>81083.729999999981</v>
          </cell>
          <cell r="H107">
            <v>178882.72</v>
          </cell>
          <cell r="I107">
            <v>12336.820000000002</v>
          </cell>
          <cell r="J107">
            <v>0</v>
          </cell>
          <cell r="K107">
            <v>25527.552984474263</v>
          </cell>
          <cell r="L107">
            <v>2674.27</v>
          </cell>
          <cell r="M107">
            <v>14856.88</v>
          </cell>
          <cell r="N107">
            <v>5545.8749805638017</v>
          </cell>
          <cell r="O107">
            <v>2968.017807998936</v>
          </cell>
          <cell r="P107">
            <v>891.63127371119822</v>
          </cell>
          <cell r="Q107">
            <v>2162.9008305609073</v>
          </cell>
          <cell r="R107">
            <v>8086.3602606939712</v>
          </cell>
          <cell r="S107">
            <v>5900.415792009946</v>
          </cell>
          <cell r="T107" t="str">
            <v>LT4059L453103</v>
          </cell>
        </row>
        <row r="108">
          <cell r="A108" t="str">
            <v>LT4059</v>
          </cell>
          <cell r="B108" t="str">
            <v>L453126</v>
          </cell>
          <cell r="C108" t="str">
            <v>LT4059L453126</v>
          </cell>
          <cell r="D108" t="str">
            <v>LT4059L453126</v>
          </cell>
          <cell r="E108" t="str">
            <v>yes</v>
          </cell>
          <cell r="F108">
            <v>494</v>
          </cell>
          <cell r="G108">
            <v>84540.4</v>
          </cell>
          <cell r="H108">
            <v>379326.7</v>
          </cell>
          <cell r="I108">
            <v>16626.259999999998</v>
          </cell>
          <cell r="J108">
            <v>0</v>
          </cell>
          <cell r="K108">
            <v>42689.293609159613</v>
          </cell>
          <cell r="L108">
            <v>9519.57</v>
          </cell>
          <cell r="M108">
            <v>0</v>
          </cell>
          <cell r="N108">
            <v>9869.8176434970319</v>
          </cell>
          <cell r="O108">
            <v>4798.0407257750358</v>
          </cell>
          <cell r="P108">
            <v>1515.1244004101302</v>
          </cell>
          <cell r="Q108">
            <v>3670.3486525221383</v>
          </cell>
          <cell r="R108">
            <v>13429.633444319459</v>
          </cell>
          <cell r="S108">
            <v>9775.5621061272486</v>
          </cell>
          <cell r="T108" t="str">
            <v>LT4059L453126</v>
          </cell>
        </row>
        <row r="109">
          <cell r="A109" t="str">
            <v>LT4059</v>
          </cell>
          <cell r="B109" t="str">
            <v>L453301</v>
          </cell>
          <cell r="C109" t="str">
            <v>LT4059L453301</v>
          </cell>
          <cell r="D109" t="str">
            <v>LT4059L453301</v>
          </cell>
          <cell r="E109" t="str">
            <v>yes</v>
          </cell>
          <cell r="F109">
            <v>420</v>
          </cell>
          <cell r="G109">
            <v>74770.61</v>
          </cell>
          <cell r="H109">
            <v>226133.77</v>
          </cell>
          <cell r="I109">
            <v>10208.689999999999</v>
          </cell>
          <cell r="J109">
            <v>0</v>
          </cell>
          <cell r="K109">
            <v>33836.975335697833</v>
          </cell>
          <cell r="L109">
            <v>5256.76</v>
          </cell>
          <cell r="M109">
            <v>0</v>
          </cell>
          <cell r="N109">
            <v>6880.4973148799318</v>
          </cell>
          <cell r="O109">
            <v>4064.7724551008323</v>
          </cell>
          <cell r="P109">
            <v>1162.8483783603865</v>
          </cell>
          <cell r="Q109">
            <v>2824.7718618456138</v>
          </cell>
          <cell r="R109">
            <v>10792.063593067051</v>
          </cell>
          <cell r="S109">
            <v>7893.4337101331657</v>
          </cell>
          <cell r="T109" t="str">
            <v>LT4059L453301</v>
          </cell>
        </row>
        <row r="110">
          <cell r="A110" t="str">
            <v>LT4059</v>
          </cell>
          <cell r="B110" t="str">
            <v>M453295</v>
          </cell>
          <cell r="C110" t="str">
            <v>LT4059M453295</v>
          </cell>
          <cell r="D110" t="str">
            <v>LT4059M453295</v>
          </cell>
          <cell r="E110" t="str">
            <v>yes</v>
          </cell>
          <cell r="F110">
            <v>64</v>
          </cell>
          <cell r="G110">
            <v>21723.82</v>
          </cell>
          <cell r="H110">
            <v>31505.649999999998</v>
          </cell>
          <cell r="I110">
            <v>1852.49</v>
          </cell>
          <cell r="J110">
            <v>0</v>
          </cell>
          <cell r="K110">
            <v>18621.935417139182</v>
          </cell>
          <cell r="L110">
            <v>1857.62</v>
          </cell>
          <cell r="M110">
            <v>0</v>
          </cell>
          <cell r="N110">
            <v>3940.906444816666</v>
          </cell>
          <cell r="O110">
            <v>2194.1911923542166</v>
          </cell>
          <cell r="P110">
            <v>646.19907965660741</v>
          </cell>
          <cell r="Q110">
            <v>1568.4172263033624</v>
          </cell>
          <cell r="R110">
            <v>5915.2301437153437</v>
          </cell>
          <cell r="S110">
            <v>4320.3647976027578</v>
          </cell>
          <cell r="T110" t="str">
            <v>LT4059M453295</v>
          </cell>
        </row>
        <row r="111">
          <cell r="A111" t="str">
            <v>LT4059</v>
          </cell>
          <cell r="B111" t="str">
            <v>T453015</v>
          </cell>
          <cell r="C111" t="str">
            <v>LT4059T453015</v>
          </cell>
          <cell r="D111" t="str">
            <v>LT4059T453015</v>
          </cell>
          <cell r="E111" t="str">
            <v>yes</v>
          </cell>
          <cell r="F111">
            <v>260</v>
          </cell>
          <cell r="G111">
            <v>36175.83</v>
          </cell>
          <cell r="H111">
            <v>36951.589999999997</v>
          </cell>
          <cell r="I111">
            <v>3673.54</v>
          </cell>
          <cell r="J111">
            <v>0</v>
          </cell>
          <cell r="K111">
            <v>17233.76498493864</v>
          </cell>
          <cell r="L111">
            <v>350.53</v>
          </cell>
          <cell r="M111">
            <v>0</v>
          </cell>
          <cell r="N111">
            <v>4199.1199328131652</v>
          </cell>
          <cell r="O111">
            <v>1877.391899542363</v>
          </cell>
          <cell r="P111">
            <v>620.3327473491272</v>
          </cell>
          <cell r="Q111">
            <v>1500.9629015720268</v>
          </cell>
          <cell r="R111">
            <v>5388.0357580726295</v>
          </cell>
          <cell r="S111">
            <v>3913.4002032776771</v>
          </cell>
          <cell r="T111" t="str">
            <v>LT4059T453015</v>
          </cell>
        </row>
        <row r="112">
          <cell r="A112" t="str">
            <v>LT4059</v>
          </cell>
          <cell r="B112" t="str">
            <v>T453115</v>
          </cell>
          <cell r="C112" t="str">
            <v>LT4059T453115</v>
          </cell>
          <cell r="D112" t="str">
            <v>LT4059T453115</v>
          </cell>
          <cell r="E112" t="str">
            <v>yes</v>
          </cell>
          <cell r="F112">
            <v>268</v>
          </cell>
          <cell r="G112">
            <v>45746.21</v>
          </cell>
          <cell r="H112">
            <v>109297.58</v>
          </cell>
          <cell r="I112">
            <v>5313.32</v>
          </cell>
          <cell r="J112">
            <v>0</v>
          </cell>
          <cell r="K112">
            <v>18485.960947483662</v>
          </cell>
          <cell r="L112">
            <v>2283.3600000000006</v>
          </cell>
          <cell r="M112">
            <v>0</v>
          </cell>
          <cell r="N112">
            <v>3898.4304328120415</v>
          </cell>
          <cell r="O112">
            <v>2181.9727466216709</v>
          </cell>
          <cell r="P112">
            <v>640.92704524501971</v>
          </cell>
          <cell r="Q112">
            <v>1555.7372310276737</v>
          </cell>
          <cell r="R112">
            <v>5874.1786005253698</v>
          </cell>
          <cell r="S112">
            <v>4290.9254368270495</v>
          </cell>
          <cell r="T112" t="str">
            <v>LT4059T453115</v>
          </cell>
        </row>
      </sheetData>
      <sheetData sheetId="6">
        <row r="87">
          <cell r="A87" t="str">
            <v>LT3031</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87">
          <cell r="A87" t="str">
            <v>LT3031</v>
          </cell>
        </row>
      </sheetData>
      <sheetData sheetId="80"/>
      <sheetData sheetId="81"/>
      <sheetData sheetId="82"/>
      <sheetData sheetId="83"/>
      <sheetData sheetId="84">
        <row r="87">
          <cell r="A87" t="str">
            <v>LT3031</v>
          </cell>
        </row>
      </sheetData>
      <sheetData sheetId="85">
        <row r="87">
          <cell r="A87" t="str">
            <v>LT3031</v>
          </cell>
        </row>
      </sheetData>
      <sheetData sheetId="86">
        <row r="87">
          <cell r="A87" t="str">
            <v>LT3031</v>
          </cell>
        </row>
      </sheetData>
      <sheetData sheetId="87">
        <row r="87">
          <cell r="A87" t="str">
            <v>LT3031</v>
          </cell>
        </row>
      </sheetData>
      <sheetData sheetId="88"/>
      <sheetData sheetId="89" refreshError="1"/>
      <sheetData sheetId="90" refreshError="1"/>
      <sheetData sheetId="91" refreshError="1"/>
      <sheetData sheetId="92" refreshError="1"/>
      <sheetData sheetId="93" refreshError="1"/>
      <sheetData sheetId="94" refreshError="1"/>
      <sheetData sheetId="95">
        <row r="87">
          <cell r="A87" t="str">
            <v>LT3031</v>
          </cell>
        </row>
      </sheetData>
      <sheetData sheetId="96">
        <row r="87">
          <cell r="A87" t="str">
            <v>LT3031</v>
          </cell>
        </row>
      </sheetData>
      <sheetData sheetId="97">
        <row r="87">
          <cell r="A87" t="str">
            <v>LT3031</v>
          </cell>
        </row>
      </sheetData>
      <sheetData sheetId="98">
        <row r="87">
          <cell r="A87" t="str">
            <v>LT3031</v>
          </cell>
        </row>
      </sheetData>
      <sheetData sheetId="99"/>
      <sheetData sheetId="100"/>
      <sheetData sheetId="101">
        <row r="87">
          <cell r="A87" t="str">
            <v>LT3031</v>
          </cell>
        </row>
      </sheetData>
      <sheetData sheetId="102">
        <row r="87">
          <cell r="A87" t="str">
            <v>LT3031</v>
          </cell>
        </row>
      </sheetData>
      <sheetData sheetId="103">
        <row r="87">
          <cell r="A87" t="str">
            <v>LT3031</v>
          </cell>
        </row>
      </sheetData>
      <sheetData sheetId="104"/>
      <sheetData sheetId="105"/>
      <sheetData sheetId="106">
        <row r="87">
          <cell r="A87" t="str">
            <v>LT3031</v>
          </cell>
        </row>
      </sheetData>
      <sheetData sheetId="107">
        <row r="87">
          <cell r="A87" t="str">
            <v>LT3031</v>
          </cell>
        </row>
      </sheetData>
      <sheetData sheetId="108">
        <row r="87">
          <cell r="A87" t="str">
            <v>LT3031</v>
          </cell>
        </row>
      </sheetData>
      <sheetData sheetId="109"/>
      <sheetData sheetId="110"/>
      <sheetData sheetId="111">
        <row r="9">
          <cell r="F9">
            <v>6897615.8300000001</v>
          </cell>
        </row>
      </sheetData>
      <sheetData sheetId="112">
        <row r="9">
          <cell r="F9">
            <v>6897615.8300000001</v>
          </cell>
        </row>
      </sheetData>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8">
          <cell r="AA8" t="str">
            <v>401001  -  ขายเงินลงทุน</v>
          </cell>
        </row>
      </sheetData>
      <sheetData sheetId="156">
        <row r="8">
          <cell r="AA8" t="str">
            <v>401001  -  ขายเงินลงทุน</v>
          </cell>
        </row>
      </sheetData>
      <sheetData sheetId="157"/>
      <sheetData sheetId="158">
        <row r="8">
          <cell r="AA8" t="str">
            <v>401001  -  ขายเงินลงทุน</v>
          </cell>
        </row>
      </sheetData>
      <sheetData sheetId="159">
        <row r="8">
          <cell r="AA8" t="str">
            <v>401001  -  ขายเงินลงทุน</v>
          </cell>
        </row>
      </sheetData>
      <sheetData sheetId="160"/>
      <sheetData sheetId="161"/>
      <sheetData sheetId="162"/>
      <sheetData sheetId="163"/>
      <sheetData sheetId="164"/>
      <sheetData sheetId="165">
        <row r="3">
          <cell r="B3">
            <v>1</v>
          </cell>
        </row>
      </sheetData>
      <sheetData sheetId="166">
        <row r="3">
          <cell r="B3">
            <v>1</v>
          </cell>
        </row>
      </sheetData>
      <sheetData sheetId="167">
        <row r="3">
          <cell r="B3">
            <v>1</v>
          </cell>
        </row>
      </sheetData>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ow r="8">
          <cell r="AA8" t="str">
            <v>401001  -  ขายเงินลงทุน</v>
          </cell>
        </row>
      </sheetData>
      <sheetData sheetId="198">
        <row r="8">
          <cell r="AA8" t="str">
            <v>401001  -  ขายเงินลงทุน</v>
          </cell>
        </row>
      </sheetData>
      <sheetData sheetId="199">
        <row r="8">
          <cell r="AA8" t="str">
            <v>401001  -  ขายเงินลงทุน</v>
          </cell>
        </row>
      </sheetData>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ow r="1">
          <cell r="L1" t="str">
            <v>05-2002</v>
          </cell>
        </row>
      </sheetData>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sheetData sheetId="345" refreshError="1"/>
      <sheetData sheetId="346"/>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refreshError="1"/>
      <sheetData sheetId="489" refreshError="1"/>
      <sheetData sheetId="490" refreshError="1"/>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sheetData sheetId="656"/>
      <sheetData sheetId="657"/>
      <sheetData sheetId="658" refreshError="1"/>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ow r="7">
          <cell r="A7" t="str">
            <v>ปราจีนบุรี</v>
          </cell>
        </row>
      </sheetData>
      <sheetData sheetId="748">
        <row r="7">
          <cell r="A7" t="str">
            <v>ชลบุรี</v>
          </cell>
        </row>
      </sheetData>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sheetData sheetId="759"/>
      <sheetData sheetId="760"/>
      <sheetData sheetId="761"/>
      <sheetData sheetId="762"/>
      <sheetData sheetId="763"/>
      <sheetData sheetId="764"/>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sheetData sheetId="781"/>
      <sheetData sheetId="782"/>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C_BUY"/>
      <sheetName val="APC_LEASE"/>
      <sheetName val="APC_DONATION"/>
      <sheetName val="LST_USED"/>
      <sheetName val="LST_DONATION"/>
      <sheetName val="BKK_BUY"/>
      <sheetName val="BKK_LEASE"/>
      <sheetName val="myData"/>
      <sheetName val="Sheet8"/>
      <sheetName val="Sheet9"/>
      <sheetName val="Sheet10"/>
      <sheetName val="Parameters"/>
      <sheetName val="พ.ค."/>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XXXXX0"/>
      <sheetName val="000000"/>
      <sheetName val="100000"/>
      <sheetName val="0000"/>
      <sheetName val="963-955"/>
      <sheetName val="931-932"/>
      <sheetName val="Sheet2 (2)"/>
      <sheetName val="Sheet1 (2)"/>
      <sheetName val="510000"/>
      <sheetName val="511000"/>
      <sheetName val="55xxxx"/>
      <sheetName val="DEP1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510000"/>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BSLA"/>
      <sheetName val="DEP12"/>
      <sheetName val="input data"/>
      <sheetName val="REPORT"/>
      <sheetName val="macroA"/>
      <sheetName val="J2"/>
      <sheetName val="J1"/>
      <sheetName val="BS_Revise"/>
      <sheetName val="IS_Revise"/>
    </sheetNames>
    <sheetDataSet>
      <sheetData sheetId="0">
        <row r="12">
          <cell r="D12" t="str">
            <v>OL0</v>
          </cell>
        </row>
        <row r="17">
          <cell r="D17" t="str">
            <v>AOP</v>
          </cell>
        </row>
        <row r="18">
          <cell r="D18" t="str">
            <v>FY01</v>
          </cell>
        </row>
        <row r="19">
          <cell r="D19" t="str">
            <v>Act</v>
          </cell>
        </row>
        <row r="20">
          <cell r="D20" t="str">
            <v>FY00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shore"/>
      <sheetName val="onshore"/>
      <sheetName val="data"/>
    </sheetNames>
    <sheetDataSet>
      <sheetData sheetId="0" refreshError="1"/>
      <sheetData sheetId="1" refreshError="1"/>
      <sheetData sheetId="2">
        <row r="1">
          <cell r="B1" t="str">
            <v xml:space="preserve"> ...</v>
          </cell>
          <cell r="D1" t="str">
            <v>AED</v>
          </cell>
          <cell r="F1" t="str">
            <v>ใหม่</v>
          </cell>
          <cell r="G1">
            <v>2006</v>
          </cell>
          <cell r="H1" t="str">
            <v xml:space="preserve"> ...</v>
          </cell>
          <cell r="J1" t="str">
            <v>Steam : อื่นๆ</v>
          </cell>
        </row>
        <row r="2">
          <cell r="B2" t="str">
            <v>...</v>
          </cell>
          <cell r="D2" t="str">
            <v>AUD</v>
          </cell>
          <cell r="F2" t="str">
            <v>เก่า</v>
          </cell>
          <cell r="G2">
            <v>2005</v>
          </cell>
          <cell r="H2" t="str">
            <v>...</v>
          </cell>
          <cell r="J2" t="str">
            <v>Electricity Power : อื่นๆ</v>
          </cell>
        </row>
        <row r="3">
          <cell r="B3" t="str">
            <v>...</v>
          </cell>
          <cell r="D3" t="str">
            <v>BHD</v>
          </cell>
          <cell r="G3">
            <v>2004</v>
          </cell>
          <cell r="H3" t="str">
            <v>...</v>
          </cell>
        </row>
        <row r="4">
          <cell r="B4" t="str">
            <v>...</v>
          </cell>
          <cell r="D4" t="str">
            <v>BHT</v>
          </cell>
          <cell r="G4">
            <v>2003</v>
          </cell>
          <cell r="H4" t="str">
            <v>...</v>
          </cell>
        </row>
        <row r="5">
          <cell r="B5" t="str">
            <v>...</v>
          </cell>
          <cell r="D5" t="str">
            <v>BRD</v>
          </cell>
          <cell r="G5">
            <v>2002</v>
          </cell>
          <cell r="H5" t="str">
            <v>...</v>
          </cell>
        </row>
        <row r="6">
          <cell r="B6" t="str">
            <v>...</v>
          </cell>
          <cell r="D6" t="str">
            <v>CAD</v>
          </cell>
          <cell r="G6">
            <v>2001</v>
          </cell>
          <cell r="H6" t="str">
            <v>...</v>
          </cell>
        </row>
        <row r="7">
          <cell r="B7" t="str">
            <v>...</v>
          </cell>
          <cell r="D7" t="str">
            <v>CHF</v>
          </cell>
          <cell r="G7">
            <v>2000</v>
          </cell>
          <cell r="H7" t="str">
            <v>...</v>
          </cell>
        </row>
        <row r="8">
          <cell r="B8" t="str">
            <v>...</v>
          </cell>
          <cell r="D8" t="str">
            <v>CNY</v>
          </cell>
          <cell r="G8">
            <v>1999</v>
          </cell>
          <cell r="H8" t="str">
            <v>...</v>
          </cell>
        </row>
        <row r="9">
          <cell r="B9" t="str">
            <v>...</v>
          </cell>
          <cell r="D9" t="str">
            <v>DKK</v>
          </cell>
          <cell r="G9">
            <v>1998</v>
          </cell>
          <cell r="H9" t="str">
            <v>...</v>
          </cell>
        </row>
        <row r="10">
          <cell r="B10" t="str">
            <v>...</v>
          </cell>
          <cell r="D10" t="str">
            <v>EUR</v>
          </cell>
          <cell r="G10">
            <v>1997</v>
          </cell>
          <cell r="H10" t="str">
            <v>...</v>
          </cell>
        </row>
        <row r="11">
          <cell r="B11" t="str">
            <v>...</v>
          </cell>
          <cell r="D11" t="str">
            <v>GBP</v>
          </cell>
          <cell r="G11">
            <v>1996</v>
          </cell>
          <cell r="H11" t="str">
            <v>...</v>
          </cell>
        </row>
        <row r="12">
          <cell r="B12" t="str">
            <v>...</v>
          </cell>
          <cell r="D12" t="str">
            <v>HKD</v>
          </cell>
          <cell r="G12">
            <v>1995</v>
          </cell>
          <cell r="H12" t="str">
            <v>...</v>
          </cell>
        </row>
        <row r="13">
          <cell r="B13" t="str">
            <v>...</v>
          </cell>
          <cell r="D13" t="str">
            <v>IDR</v>
          </cell>
          <cell r="G13">
            <v>1994</v>
          </cell>
          <cell r="H13" t="str">
            <v>...</v>
          </cell>
        </row>
        <row r="14">
          <cell r="B14" t="str">
            <v>...</v>
          </cell>
          <cell r="D14" t="str">
            <v>INR</v>
          </cell>
          <cell r="G14">
            <v>1993</v>
          </cell>
          <cell r="H14" t="str">
            <v>...</v>
          </cell>
        </row>
        <row r="15">
          <cell r="B15" t="str">
            <v>Carat</v>
          </cell>
          <cell r="D15" t="str">
            <v>JPY</v>
          </cell>
          <cell r="G15">
            <v>1992</v>
          </cell>
          <cell r="H15" t="str">
            <v>Carat</v>
          </cell>
        </row>
        <row r="16">
          <cell r="B16" t="str">
            <v>Cubic centimetre</v>
          </cell>
          <cell r="D16" t="str">
            <v>KRW</v>
          </cell>
          <cell r="G16">
            <v>1991</v>
          </cell>
          <cell r="H16" t="str">
            <v>Cubic centimetre</v>
          </cell>
        </row>
        <row r="17">
          <cell r="B17" t="str">
            <v>Cubic foot</v>
          </cell>
          <cell r="D17" t="str">
            <v>MYR</v>
          </cell>
          <cell r="G17">
            <v>1990</v>
          </cell>
          <cell r="H17" t="str">
            <v>Cubic foot</v>
          </cell>
        </row>
        <row r="18">
          <cell r="B18" t="str">
            <v>Cubic metre</v>
          </cell>
          <cell r="D18" t="str">
            <v>NOK</v>
          </cell>
          <cell r="G18">
            <v>1989</v>
          </cell>
          <cell r="H18" t="str">
            <v>Cubic metre</v>
          </cell>
        </row>
        <row r="19">
          <cell r="B19" t="str">
            <v>Currency</v>
          </cell>
          <cell r="D19" t="str">
            <v>NZD</v>
          </cell>
          <cell r="G19">
            <v>1988</v>
          </cell>
          <cell r="H19" t="str">
            <v>Foot</v>
          </cell>
        </row>
        <row r="20">
          <cell r="B20" t="str">
            <v>Foot</v>
          </cell>
          <cell r="D20" t="str">
            <v>OMR</v>
          </cell>
          <cell r="G20">
            <v>1987</v>
          </cell>
          <cell r="H20" t="str">
            <v>Frame</v>
          </cell>
        </row>
        <row r="21">
          <cell r="B21" t="str">
            <v>Frame</v>
          </cell>
          <cell r="D21" t="str">
            <v>QAR</v>
          </cell>
          <cell r="G21">
            <v>1986</v>
          </cell>
          <cell r="H21" t="str">
            <v>Gram</v>
          </cell>
        </row>
        <row r="22">
          <cell r="B22" t="str">
            <v>Gram</v>
          </cell>
          <cell r="D22" t="str">
            <v>SAR</v>
          </cell>
          <cell r="G22">
            <v>1985</v>
          </cell>
          <cell r="H22" t="str">
            <v>Kilo watt hour</v>
          </cell>
        </row>
        <row r="23">
          <cell r="B23" t="str">
            <v>Kilo watt hour</v>
          </cell>
          <cell r="D23" t="str">
            <v>SEK</v>
          </cell>
          <cell r="G23">
            <v>1984</v>
          </cell>
          <cell r="H23" t="str">
            <v>Kilo-gram</v>
          </cell>
        </row>
        <row r="24">
          <cell r="B24" t="str">
            <v>Kilo-gram</v>
          </cell>
          <cell r="D24" t="str">
            <v>SGD</v>
          </cell>
          <cell r="G24">
            <v>1983</v>
          </cell>
          <cell r="H24" t="str">
            <v>Kilometre</v>
          </cell>
        </row>
        <row r="25">
          <cell r="B25" t="str">
            <v>Kilometre</v>
          </cell>
          <cell r="D25" t="str">
            <v>TWD</v>
          </cell>
          <cell r="G25">
            <v>1982</v>
          </cell>
          <cell r="H25" t="str">
            <v>Litre</v>
          </cell>
        </row>
        <row r="26">
          <cell r="B26" t="str">
            <v>Litre</v>
          </cell>
          <cell r="D26" t="str">
            <v>USD</v>
          </cell>
          <cell r="G26">
            <v>1981</v>
          </cell>
          <cell r="H26" t="str">
            <v>Metre</v>
          </cell>
        </row>
        <row r="27">
          <cell r="B27" t="str">
            <v>Metre</v>
          </cell>
          <cell r="D27" t="str">
            <v>ZAR</v>
          </cell>
          <cell r="G27">
            <v>1980</v>
          </cell>
          <cell r="H27" t="str">
            <v>Metric ton</v>
          </cell>
        </row>
        <row r="28">
          <cell r="B28" t="str">
            <v>Metric ton</v>
          </cell>
          <cell r="G28">
            <v>1979</v>
          </cell>
          <cell r="H28" t="str">
            <v>Onze</v>
          </cell>
        </row>
        <row r="29">
          <cell r="B29" t="str">
            <v>Onze</v>
          </cell>
          <cell r="G29">
            <v>1978</v>
          </cell>
          <cell r="H29" t="str">
            <v>Pair</v>
          </cell>
        </row>
        <row r="30">
          <cell r="B30" t="str">
            <v>Pair</v>
          </cell>
          <cell r="G30">
            <v>1977</v>
          </cell>
          <cell r="H30" t="str">
            <v>Piece</v>
          </cell>
        </row>
        <row r="31">
          <cell r="B31" t="str">
            <v>Piece</v>
          </cell>
          <cell r="G31">
            <v>1976</v>
          </cell>
          <cell r="H31" t="str">
            <v>Piece / Unit</v>
          </cell>
        </row>
        <row r="32">
          <cell r="B32" t="str">
            <v>Piece / Unit</v>
          </cell>
          <cell r="G32">
            <v>1975</v>
          </cell>
          <cell r="H32" t="str">
            <v>Pound</v>
          </cell>
        </row>
        <row r="33">
          <cell r="B33" t="str">
            <v>Pound</v>
          </cell>
          <cell r="G33">
            <v>1974</v>
          </cell>
          <cell r="H33" t="str">
            <v>Roll</v>
          </cell>
        </row>
        <row r="34">
          <cell r="B34" t="str">
            <v>Roll</v>
          </cell>
          <cell r="G34">
            <v>1973</v>
          </cell>
          <cell r="H34" t="str">
            <v>Set</v>
          </cell>
        </row>
        <row r="35">
          <cell r="B35" t="str">
            <v>Set</v>
          </cell>
          <cell r="G35">
            <v>1972</v>
          </cell>
          <cell r="H35" t="str">
            <v>Square foot</v>
          </cell>
        </row>
        <row r="36">
          <cell r="B36" t="str">
            <v>Square foot</v>
          </cell>
          <cell r="G36">
            <v>1971</v>
          </cell>
          <cell r="H36" t="str">
            <v>Square metre</v>
          </cell>
        </row>
        <row r="37">
          <cell r="B37" t="str">
            <v>Square metre</v>
          </cell>
          <cell r="G37">
            <v>1970</v>
          </cell>
          <cell r="H37" t="str">
            <v>Square yard</v>
          </cell>
        </row>
        <row r="38">
          <cell r="B38" t="str">
            <v>Square yard</v>
          </cell>
          <cell r="G38">
            <v>1969</v>
          </cell>
          <cell r="H38" t="str">
            <v>Ton</v>
          </cell>
        </row>
        <row r="39">
          <cell r="B39" t="str">
            <v>Ton</v>
          </cell>
          <cell r="G39">
            <v>1968</v>
          </cell>
          <cell r="H39" t="str">
            <v>Unit</v>
          </cell>
        </row>
        <row r="40">
          <cell r="B40" t="str">
            <v>Unit</v>
          </cell>
          <cell r="G40">
            <v>1967</v>
          </cell>
          <cell r="H40" t="str">
            <v>Yard</v>
          </cell>
        </row>
        <row r="41">
          <cell r="B41" t="str">
            <v>Yard</v>
          </cell>
          <cell r="G41">
            <v>1966</v>
          </cell>
        </row>
        <row r="42">
          <cell r="G42">
            <v>1965</v>
          </cell>
        </row>
        <row r="43">
          <cell r="G43">
            <v>1964</v>
          </cell>
        </row>
        <row r="44">
          <cell r="G44">
            <v>1963</v>
          </cell>
        </row>
        <row r="45">
          <cell r="G45">
            <v>1962</v>
          </cell>
        </row>
        <row r="46">
          <cell r="G46">
            <v>1961</v>
          </cell>
        </row>
        <row r="47">
          <cell r="G47">
            <v>1960</v>
          </cell>
        </row>
        <row r="48">
          <cell r="G48">
            <v>1959</v>
          </cell>
        </row>
        <row r="49">
          <cell r="G49">
            <v>1958</v>
          </cell>
        </row>
        <row r="50">
          <cell r="G50">
            <v>1957</v>
          </cell>
        </row>
        <row r="51">
          <cell r="G51">
            <v>1956</v>
          </cell>
        </row>
        <row r="52">
          <cell r="G52">
            <v>1955</v>
          </cell>
        </row>
        <row r="53">
          <cell r="G53">
            <v>1954</v>
          </cell>
        </row>
        <row r="54">
          <cell r="G54">
            <v>1953</v>
          </cell>
        </row>
        <row r="55">
          <cell r="G55">
            <v>1952</v>
          </cell>
        </row>
        <row r="56">
          <cell r="G56">
            <v>1951</v>
          </cell>
        </row>
        <row r="57">
          <cell r="G57">
            <v>1950</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data"/>
    </sheetNames>
    <sheetDataSet>
      <sheetData sheetId="0" refreshError="1"/>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control"/>
      <sheetName val="Master data"/>
      <sheetName val="MD-Contact Person"/>
      <sheetName val="Cust Group"/>
      <sheetName val="KDS FI_SD"/>
      <sheetName val="region_industry"/>
      <sheetName val="Sort Key"/>
      <sheetName val="Cash mag group"/>
      <sheetName val="Pay Term"/>
      <sheetName val="Document_control"/>
      <sheetName val="Master_data"/>
      <sheetName val="MD-Contact_Person"/>
      <sheetName val="Cust_Group"/>
      <sheetName val="KDS_FI_SD"/>
      <sheetName val="Sort_Key"/>
      <sheetName val="Cash_mag_group"/>
      <sheetName val="Pay_Term"/>
      <sheetName val="Document_control1"/>
      <sheetName val="Master_data1"/>
      <sheetName val="MD-Contact_Person1"/>
      <sheetName val="Cust_Group1"/>
      <sheetName val="KDS_FI_SD1"/>
      <sheetName val="Sort_Key1"/>
      <sheetName val="Cash_mag_group1"/>
      <sheetName val="Pay_Term1"/>
      <sheetName val="Document_control2"/>
      <sheetName val="Master_data2"/>
      <sheetName val="MD-Contact_Person2"/>
      <sheetName val="Cust_Group2"/>
      <sheetName val="KDS_FI_SD2"/>
      <sheetName val="Sort_Key2"/>
      <sheetName val="Cash_mag_group2"/>
      <sheetName val="Pay_Term2"/>
      <sheetName val="Document_control3"/>
      <sheetName val="Master_data3"/>
      <sheetName val="MD-Contact_Person3"/>
      <sheetName val="Cust_Group3"/>
      <sheetName val="KDS_FI_SD3"/>
      <sheetName val="Sort_Key3"/>
      <sheetName val="Cash_mag_group3"/>
      <sheetName val="Pay_Term3"/>
      <sheetName val="Document_control4"/>
      <sheetName val="Master_data4"/>
      <sheetName val="MD-Contact_Person4"/>
      <sheetName val="Cust_Group4"/>
      <sheetName val="KDS_FI_SD4"/>
      <sheetName val="Sort_Key4"/>
      <sheetName val="Cash_mag_group4"/>
      <sheetName val="Pay_Term4"/>
      <sheetName val="Document_control5"/>
      <sheetName val="Master_data5"/>
      <sheetName val="MD-Contact_Person5"/>
      <sheetName val="Cust_Group5"/>
      <sheetName val="KDS_FI_SD5"/>
      <sheetName val="Sort_Key5"/>
      <sheetName val="Cash_mag_group5"/>
      <sheetName val="Pay_Term5"/>
    </sheetNames>
    <sheetDataSet>
      <sheetData sheetId="0"/>
      <sheetData sheetId="1"/>
      <sheetData sheetId="2"/>
      <sheetData sheetId="3">
        <row r="3">
          <cell r="A3" t="str">
            <v>TRDL</v>
          </cell>
        </row>
        <row r="4">
          <cell r="A4" t="str">
            <v>TRDF</v>
          </cell>
        </row>
        <row r="5">
          <cell r="A5" t="str">
            <v>NTRL</v>
          </cell>
        </row>
        <row r="6">
          <cell r="A6" t="str">
            <v>NTRF</v>
          </cell>
        </row>
        <row r="7">
          <cell r="A7" t="str">
            <v>ZBIL</v>
          </cell>
        </row>
        <row r="8">
          <cell r="A8" t="str">
            <v>ZSHP</v>
          </cell>
        </row>
        <row r="9">
          <cell r="A9" t="str">
            <v>ZOSH</v>
          </cell>
        </row>
        <row r="10">
          <cell r="A10" t="str">
            <v>ZVHC</v>
          </cell>
        </row>
        <row r="11">
          <cell r="A11" t="str">
            <v>ZDRV</v>
          </cell>
        </row>
        <row r="12">
          <cell r="A12" t="str">
            <v>ZCRR</v>
          </cell>
        </row>
        <row r="13">
          <cell r="A13" t="str">
            <v>ONET</v>
          </cell>
        </row>
        <row r="14">
          <cell r="A14" t="str">
            <v>GOVN</v>
          </cell>
        </row>
      </sheetData>
      <sheetData sheetId="4">
        <row r="3">
          <cell r="A3">
            <v>1100</v>
          </cell>
          <cell r="D3">
            <v>1100</v>
          </cell>
          <cell r="G3">
            <v>1100</v>
          </cell>
        </row>
        <row r="4">
          <cell r="A4">
            <v>1200</v>
          </cell>
          <cell r="D4">
            <v>1300</v>
          </cell>
          <cell r="G4">
            <v>1200</v>
          </cell>
        </row>
        <row r="5">
          <cell r="A5">
            <v>1300</v>
          </cell>
          <cell r="D5">
            <v>1400</v>
          </cell>
          <cell r="G5">
            <v>1500</v>
          </cell>
        </row>
        <row r="6">
          <cell r="A6">
            <v>1400</v>
          </cell>
          <cell r="G6">
            <v>1600</v>
          </cell>
        </row>
        <row r="7">
          <cell r="A7">
            <v>1500</v>
          </cell>
        </row>
        <row r="11">
          <cell r="D11">
            <v>10</v>
          </cell>
        </row>
        <row r="12">
          <cell r="D12">
            <v>11</v>
          </cell>
        </row>
        <row r="13">
          <cell r="D13">
            <v>12</v>
          </cell>
        </row>
        <row r="14">
          <cell r="D14">
            <v>13</v>
          </cell>
        </row>
        <row r="15">
          <cell r="D15">
            <v>14</v>
          </cell>
        </row>
        <row r="16">
          <cell r="D16">
            <v>15</v>
          </cell>
        </row>
        <row r="17">
          <cell r="D17">
            <v>20</v>
          </cell>
        </row>
        <row r="18">
          <cell r="D18">
            <v>21</v>
          </cell>
        </row>
        <row r="19">
          <cell r="D19">
            <v>22</v>
          </cell>
        </row>
        <row r="20">
          <cell r="D20">
            <v>23</v>
          </cell>
        </row>
        <row r="21">
          <cell r="D21">
            <v>24</v>
          </cell>
        </row>
        <row r="22">
          <cell r="D22">
            <v>30</v>
          </cell>
        </row>
        <row r="23">
          <cell r="D23">
            <v>31</v>
          </cell>
        </row>
        <row r="27">
          <cell r="D27" t="str">
            <v>00</v>
          </cell>
        </row>
        <row r="28">
          <cell r="A28" t="str">
            <v>TOP</v>
          </cell>
          <cell r="D28">
            <v>10</v>
          </cell>
        </row>
        <row r="29">
          <cell r="A29" t="str">
            <v>TP</v>
          </cell>
          <cell r="D29">
            <v>20</v>
          </cell>
        </row>
        <row r="30">
          <cell r="A30" t="str">
            <v>TPX</v>
          </cell>
          <cell r="D30">
            <v>21</v>
          </cell>
        </row>
        <row r="31">
          <cell r="A31" t="str">
            <v>TLB</v>
          </cell>
          <cell r="D31">
            <v>22</v>
          </cell>
        </row>
        <row r="32">
          <cell r="A32" t="str">
            <v>IPT</v>
          </cell>
          <cell r="D32">
            <v>23</v>
          </cell>
        </row>
        <row r="33">
          <cell r="A33" t="str">
            <v>TM</v>
          </cell>
          <cell r="D33">
            <v>29</v>
          </cell>
        </row>
        <row r="34">
          <cell r="A34" t="str">
            <v>TES</v>
          </cell>
          <cell r="D34">
            <v>30</v>
          </cell>
        </row>
        <row r="35">
          <cell r="A35" t="str">
            <v>TET</v>
          </cell>
          <cell r="D35">
            <v>39</v>
          </cell>
        </row>
        <row r="36">
          <cell r="A36" t="str">
            <v>TOPS</v>
          </cell>
          <cell r="D36">
            <v>40</v>
          </cell>
        </row>
        <row r="37">
          <cell r="A37" t="str">
            <v>TS</v>
          </cell>
          <cell r="D37">
            <v>41</v>
          </cell>
        </row>
        <row r="38">
          <cell r="A38" t="str">
            <v>TSV</v>
          </cell>
          <cell r="D38">
            <v>42</v>
          </cell>
        </row>
        <row r="39">
          <cell r="A39" t="str">
            <v>SAKC</v>
          </cell>
          <cell r="D39">
            <v>43</v>
          </cell>
        </row>
        <row r="40">
          <cell r="D40">
            <v>44</v>
          </cell>
        </row>
        <row r="41">
          <cell r="D41">
            <v>49</v>
          </cell>
        </row>
        <row r="42">
          <cell r="D42">
            <v>80</v>
          </cell>
        </row>
        <row r="43">
          <cell r="D43">
            <v>90</v>
          </cell>
        </row>
      </sheetData>
      <sheetData sheetId="5"/>
      <sheetData sheetId="6"/>
      <sheetData sheetId="7">
        <row r="3">
          <cell r="A3" t="str">
            <v>A1</v>
          </cell>
        </row>
        <row r="4">
          <cell r="A4" t="str">
            <v>A2</v>
          </cell>
        </row>
        <row r="5">
          <cell r="A5" t="str">
            <v>A3</v>
          </cell>
        </row>
        <row r="6">
          <cell r="A6" t="str">
            <v>A4</v>
          </cell>
        </row>
        <row r="7">
          <cell r="A7" t="str">
            <v>A5</v>
          </cell>
        </row>
        <row r="8">
          <cell r="A8" t="str">
            <v>A6</v>
          </cell>
        </row>
        <row r="9">
          <cell r="A9" t="str">
            <v>AI</v>
          </cell>
        </row>
        <row r="10">
          <cell r="A10" t="str">
            <v>AL</v>
          </cell>
        </row>
        <row r="11">
          <cell r="A11" t="str">
            <v>AM</v>
          </cell>
        </row>
        <row r="12">
          <cell r="A12" t="str">
            <v>AP</v>
          </cell>
        </row>
        <row r="13">
          <cell r="A13" t="str">
            <v>AX</v>
          </cell>
        </row>
        <row r="14">
          <cell r="A14" t="str">
            <v>CE</v>
          </cell>
        </row>
        <row r="15">
          <cell r="A15" t="str">
            <v>E1</v>
          </cell>
        </row>
        <row r="16">
          <cell r="A16" t="str">
            <v>E2</v>
          </cell>
        </row>
        <row r="17">
          <cell r="A17" t="str">
            <v>E3</v>
          </cell>
        </row>
        <row r="18">
          <cell r="A18" t="str">
            <v>E4</v>
          </cell>
        </row>
        <row r="19">
          <cell r="A19" t="str">
            <v>E5</v>
          </cell>
        </row>
        <row r="20">
          <cell r="A20" t="str">
            <v>E6</v>
          </cell>
        </row>
        <row r="21">
          <cell r="A21" t="str">
            <v>E7</v>
          </cell>
        </row>
        <row r="22">
          <cell r="A22" t="str">
            <v>E8</v>
          </cell>
        </row>
        <row r="23">
          <cell r="A23" t="str">
            <v>GA</v>
          </cell>
        </row>
        <row r="24">
          <cell r="A24" t="str">
            <v>GB</v>
          </cell>
        </row>
        <row r="25">
          <cell r="A25" t="str">
            <v>GC</v>
          </cell>
        </row>
        <row r="26">
          <cell r="A26" t="str">
            <v>H1</v>
          </cell>
        </row>
        <row r="27">
          <cell r="A27" t="str">
            <v>H2</v>
          </cell>
        </row>
        <row r="28">
          <cell r="A28" t="str">
            <v>H3</v>
          </cell>
        </row>
        <row r="29">
          <cell r="A29" t="str">
            <v>KA</v>
          </cell>
        </row>
        <row r="30">
          <cell r="A30" t="str">
            <v>KB</v>
          </cell>
        </row>
        <row r="31">
          <cell r="A31" t="str">
            <v>MM</v>
          </cell>
        </row>
        <row r="32">
          <cell r="A32" t="str">
            <v>O1</v>
          </cell>
        </row>
        <row r="33">
          <cell r="A33" t="str">
            <v>OC</v>
          </cell>
        </row>
        <row r="34">
          <cell r="A34" t="str">
            <v>OE</v>
          </cell>
        </row>
        <row r="35">
          <cell r="A35" t="str">
            <v>OI</v>
          </cell>
        </row>
        <row r="36">
          <cell r="A36" t="str">
            <v>OL</v>
          </cell>
        </row>
        <row r="37">
          <cell r="A37" t="str">
            <v>OO</v>
          </cell>
        </row>
        <row r="38">
          <cell r="A38" t="str">
            <v>OR</v>
          </cell>
        </row>
        <row r="39">
          <cell r="A39" t="str">
            <v>OS</v>
          </cell>
        </row>
        <row r="40">
          <cell r="A40" t="str">
            <v>OY</v>
          </cell>
        </row>
        <row r="41">
          <cell r="A41" t="str">
            <v>PC</v>
          </cell>
        </row>
        <row r="42">
          <cell r="A42" t="str">
            <v>PF</v>
          </cell>
        </row>
        <row r="43">
          <cell r="A43" t="str">
            <v>PG</v>
          </cell>
        </row>
        <row r="44">
          <cell r="A44" t="str">
            <v>PM</v>
          </cell>
        </row>
        <row r="45">
          <cell r="A45" t="str">
            <v>PN</v>
          </cell>
        </row>
        <row r="46">
          <cell r="A46" t="str">
            <v>PV</v>
          </cell>
        </row>
        <row r="47">
          <cell r="A47" t="str">
            <v>R1</v>
          </cell>
        </row>
        <row r="48">
          <cell r="A48" t="str">
            <v>RA</v>
          </cell>
        </row>
        <row r="49">
          <cell r="A49" t="str">
            <v>RB</v>
          </cell>
        </row>
        <row r="50">
          <cell r="A50" t="str">
            <v>RC</v>
          </cell>
        </row>
        <row r="51">
          <cell r="A51" t="str">
            <v>RD</v>
          </cell>
        </row>
        <row r="52">
          <cell r="A52" t="str">
            <v>RE</v>
          </cell>
        </row>
        <row r="53">
          <cell r="A53" t="str">
            <v>RF</v>
          </cell>
        </row>
        <row r="54">
          <cell r="A54" t="str">
            <v>RG</v>
          </cell>
        </row>
        <row r="55">
          <cell r="A55" t="str">
            <v>RH</v>
          </cell>
        </row>
        <row r="56">
          <cell r="A56" t="str">
            <v>RI</v>
          </cell>
        </row>
        <row r="57">
          <cell r="A57" t="str">
            <v>RJ</v>
          </cell>
        </row>
        <row r="58">
          <cell r="A58" t="str">
            <v>RK</v>
          </cell>
        </row>
        <row r="59">
          <cell r="A59" t="str">
            <v>RL</v>
          </cell>
        </row>
        <row r="60">
          <cell r="A60" t="str">
            <v>RM</v>
          </cell>
        </row>
        <row r="61">
          <cell r="A61" t="str">
            <v>RN</v>
          </cell>
        </row>
        <row r="62">
          <cell r="A62" t="str">
            <v>RO</v>
          </cell>
        </row>
        <row r="63">
          <cell r="A63" t="str">
            <v>RP</v>
          </cell>
        </row>
        <row r="64">
          <cell r="A64" t="str">
            <v>RQ</v>
          </cell>
        </row>
        <row r="65">
          <cell r="A65" t="str">
            <v>RR</v>
          </cell>
        </row>
        <row r="66">
          <cell r="A66" t="str">
            <v>RS</v>
          </cell>
        </row>
        <row r="67">
          <cell r="A67" t="str">
            <v>RT</v>
          </cell>
        </row>
        <row r="68">
          <cell r="A68" t="str">
            <v>RU</v>
          </cell>
        </row>
        <row r="69">
          <cell r="A69" t="str">
            <v>RV</v>
          </cell>
        </row>
        <row r="70">
          <cell r="A70" t="str">
            <v>RW</v>
          </cell>
        </row>
        <row r="71">
          <cell r="A71" t="str">
            <v>RX</v>
          </cell>
        </row>
        <row r="72">
          <cell r="A72" t="str">
            <v>RY</v>
          </cell>
        </row>
        <row r="73">
          <cell r="A73" t="str">
            <v>RZ</v>
          </cell>
        </row>
        <row r="74">
          <cell r="A74" t="str">
            <v>SP</v>
          </cell>
        </row>
        <row r="75">
          <cell r="A75" t="str">
            <v>UT</v>
          </cell>
        </row>
        <row r="76">
          <cell r="A76" t="str">
            <v>XY</v>
          </cell>
        </row>
      </sheetData>
      <sheetData sheetId="8"/>
      <sheetData sheetId="9"/>
      <sheetData sheetId="10"/>
      <sheetData sheetId="11"/>
      <sheetData sheetId="12">
        <row r="3">
          <cell r="A3" t="str">
            <v>TRDL</v>
          </cell>
        </row>
      </sheetData>
      <sheetData sheetId="13">
        <row r="3">
          <cell r="A3">
            <v>1100</v>
          </cell>
        </row>
      </sheetData>
      <sheetData sheetId="14"/>
      <sheetData sheetId="15">
        <row r="3">
          <cell r="A3" t="str">
            <v>A1</v>
          </cell>
        </row>
      </sheetData>
      <sheetData sheetId="16"/>
      <sheetData sheetId="17"/>
      <sheetData sheetId="18"/>
      <sheetData sheetId="19"/>
      <sheetData sheetId="20">
        <row r="3">
          <cell r="A3" t="str">
            <v>TRDL</v>
          </cell>
        </row>
      </sheetData>
      <sheetData sheetId="21">
        <row r="3">
          <cell r="A3">
            <v>1100</v>
          </cell>
        </row>
      </sheetData>
      <sheetData sheetId="22"/>
      <sheetData sheetId="23">
        <row r="3">
          <cell r="A3" t="str">
            <v>A1</v>
          </cell>
        </row>
      </sheetData>
      <sheetData sheetId="24"/>
      <sheetData sheetId="25"/>
      <sheetData sheetId="26"/>
      <sheetData sheetId="27"/>
      <sheetData sheetId="28">
        <row r="3">
          <cell r="A3" t="str">
            <v>TRDL</v>
          </cell>
        </row>
      </sheetData>
      <sheetData sheetId="29">
        <row r="3">
          <cell r="A3">
            <v>1100</v>
          </cell>
        </row>
      </sheetData>
      <sheetData sheetId="30"/>
      <sheetData sheetId="31">
        <row r="3">
          <cell r="A3" t="str">
            <v>A1</v>
          </cell>
        </row>
      </sheetData>
      <sheetData sheetId="32"/>
      <sheetData sheetId="33"/>
      <sheetData sheetId="34"/>
      <sheetData sheetId="35"/>
      <sheetData sheetId="36">
        <row r="3">
          <cell r="A3" t="str">
            <v>TRDL</v>
          </cell>
        </row>
      </sheetData>
      <sheetData sheetId="37">
        <row r="3">
          <cell r="A3">
            <v>1100</v>
          </cell>
        </row>
      </sheetData>
      <sheetData sheetId="38"/>
      <sheetData sheetId="39">
        <row r="3">
          <cell r="A3" t="str">
            <v>A1</v>
          </cell>
        </row>
      </sheetData>
      <sheetData sheetId="40"/>
      <sheetData sheetId="41"/>
      <sheetData sheetId="42"/>
      <sheetData sheetId="43"/>
      <sheetData sheetId="44">
        <row r="3">
          <cell r="A3" t="str">
            <v>TRDL</v>
          </cell>
        </row>
      </sheetData>
      <sheetData sheetId="45">
        <row r="3">
          <cell r="A3">
            <v>1100</v>
          </cell>
        </row>
      </sheetData>
      <sheetData sheetId="46"/>
      <sheetData sheetId="47">
        <row r="3">
          <cell r="A3" t="str">
            <v>A1</v>
          </cell>
        </row>
      </sheetData>
      <sheetData sheetId="48"/>
      <sheetData sheetId="49"/>
      <sheetData sheetId="50"/>
      <sheetData sheetId="51"/>
      <sheetData sheetId="52">
        <row r="3">
          <cell r="A3" t="str">
            <v>TRDL</v>
          </cell>
        </row>
      </sheetData>
      <sheetData sheetId="53">
        <row r="3">
          <cell r="A3">
            <v>1100</v>
          </cell>
        </row>
      </sheetData>
      <sheetData sheetId="54"/>
      <sheetData sheetId="55">
        <row r="3">
          <cell r="A3" t="str">
            <v>A1</v>
          </cell>
        </row>
      </sheetData>
      <sheetData sheetId="56"/>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BSC "/>
      <sheetName val="Initiative "/>
      <sheetName val="Cause &amp; Effect Chain"/>
      <sheetName val="Value Driver Tree"/>
      <sheetName val="BSC (example)"/>
      <sheetName val="Initiative(exaple)"/>
      <sheetName val="Cover"/>
      <sheetName val="MC"/>
      <sheetName val="Description"/>
      <sheetName val="Status &amp; Score"/>
      <sheetName val="Example"/>
      <sheetName val="Selection obj"/>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Financial</v>
          </cell>
          <cell r="C2" t="str">
            <v>Positive</v>
          </cell>
          <cell r="E2" t="str">
            <v>Annually</v>
          </cell>
          <cell r="G2" t="str">
            <v>SAP</v>
          </cell>
          <cell r="I2" t="str">
            <v>50000000 สนญ.</v>
          </cell>
          <cell r="K2" t="str">
            <v>10010101 สวญ.</v>
          </cell>
        </row>
        <row r="3">
          <cell r="A3" t="str">
            <v>Customer</v>
          </cell>
          <cell r="C3" t="str">
            <v>Negative</v>
          </cell>
          <cell r="E3" t="str">
            <v>Quarterly</v>
          </cell>
          <cell r="G3" t="str">
            <v>BW</v>
          </cell>
          <cell r="I3" t="str">
            <v>50000010 คปก.</v>
          </cell>
          <cell r="K3" t="str">
            <v>10010102 วจญ.</v>
          </cell>
        </row>
        <row r="4">
          <cell r="A4" t="str">
            <v>Internal Process</v>
          </cell>
          <cell r="E4" t="str">
            <v>Monthly</v>
          </cell>
          <cell r="G4" t="str">
            <v>Manual</v>
          </cell>
          <cell r="I4" t="str">
            <v>50001000 ปพญ.</v>
          </cell>
          <cell r="K4" t="str">
            <v>10010103 ผค.วจญ.</v>
          </cell>
        </row>
        <row r="5">
          <cell r="A5" t="str">
            <v>Learning &amp; Growth</v>
          </cell>
          <cell r="I5" t="str">
            <v>50001010 ผพ.ปพญ.</v>
          </cell>
          <cell r="K5" t="str">
            <v>10010104 วต.วจญ.</v>
          </cell>
        </row>
        <row r="6">
          <cell r="I6" t="str">
            <v>50001020 บพ.ปพญ.</v>
          </cell>
          <cell r="K6" t="str">
            <v>10010105 ขจ.วจญ.</v>
          </cell>
        </row>
        <row r="7">
          <cell r="I7" t="str">
            <v>50001030 มพ.ปพญ.</v>
          </cell>
          <cell r="K7" t="str">
            <v>10010106 วส.วจญ.</v>
          </cell>
        </row>
        <row r="8">
          <cell r="I8" t="str">
            <v>50001040 สท.ปพญ.</v>
          </cell>
          <cell r="K8" t="str">
            <v>10010107 วลญ.</v>
          </cell>
        </row>
        <row r="9">
          <cell r="I9" t="str">
            <v>50002000 สผญ.</v>
          </cell>
          <cell r="K9" t="str">
            <v>10010108 วยญ.</v>
          </cell>
        </row>
        <row r="10">
          <cell r="I10" t="str">
            <v>50020000 สวญ.</v>
          </cell>
          <cell r="K10" t="str">
            <v>10010109 วปญ.</v>
          </cell>
        </row>
        <row r="11">
          <cell r="I11" t="str">
            <v>50021000 วจญ.</v>
          </cell>
          <cell r="K11" t="str">
            <v>10010201 รกญ.</v>
          </cell>
        </row>
        <row r="12">
          <cell r="I12" t="str">
            <v>50021010 ผค.วจญ.</v>
          </cell>
          <cell r="K12" t="str">
            <v>10010202 พอญ.</v>
          </cell>
        </row>
        <row r="13">
          <cell r="I13" t="str">
            <v>50021020 วต.วจญ.</v>
          </cell>
          <cell r="K13" t="str">
            <v>10010203 คพอ.</v>
          </cell>
        </row>
        <row r="14">
          <cell r="I14" t="str">
            <v>50021030 ขจ.วจญ.</v>
          </cell>
          <cell r="K14" t="str">
            <v>10010204 คปร.</v>
          </cell>
        </row>
        <row r="15">
          <cell r="I15" t="str">
            <v>50021040 วส.วจญ.</v>
          </cell>
          <cell r="K15" t="str">
            <v>10010205 ผกญ.</v>
          </cell>
        </row>
        <row r="16">
          <cell r="I16" t="str">
            <v>50022000 วลญ.</v>
          </cell>
          <cell r="K16" t="str">
            <v>10010206 ขธ.ผกญ.</v>
          </cell>
        </row>
        <row r="17">
          <cell r="I17" t="str">
            <v>50023000 วยญ.</v>
          </cell>
          <cell r="K17" t="str">
            <v>10010208 ฝธญ.</v>
          </cell>
        </row>
        <row r="18">
          <cell r="I18" t="str">
            <v>50024000 วปญ.</v>
          </cell>
          <cell r="K18" t="str">
            <v>10010209 คปร.2</v>
          </cell>
        </row>
        <row r="19">
          <cell r="I19" t="str">
            <v>50030000 สตญ.</v>
          </cell>
          <cell r="K19" t="str">
            <v>10010210 บอ.รกญ.</v>
          </cell>
        </row>
        <row r="20">
          <cell r="I20" t="str">
            <v>51000000 รกญ.</v>
          </cell>
          <cell r="K20" t="str">
            <v>10010211 วนญ.</v>
          </cell>
        </row>
        <row r="21">
          <cell r="I21" t="str">
            <v>51000010 บอ.รกญ.</v>
          </cell>
          <cell r="K21" t="str">
            <v>10010212 นต.วนญ.</v>
          </cell>
        </row>
        <row r="22">
          <cell r="I22" t="str">
            <v>51001000 พอญ.</v>
          </cell>
          <cell r="K22" t="str">
            <v>10010213 ขธ.วนญ.</v>
          </cell>
        </row>
        <row r="23">
          <cell r="I23" t="str">
            <v>51002000 คพอ.</v>
          </cell>
          <cell r="K23" t="str">
            <v>10010214 ผง.ผกญ.</v>
          </cell>
        </row>
        <row r="24">
          <cell r="I24" t="str">
            <v>51003000 คปร.</v>
          </cell>
          <cell r="K24" t="str">
            <v>10010215 บง.ผกญ.</v>
          </cell>
        </row>
        <row r="25">
          <cell r="I25" t="str">
            <v>51004000 คปร.2</v>
          </cell>
          <cell r="K25" t="str">
            <v>10010216 ผพญ.</v>
          </cell>
        </row>
        <row r="26">
          <cell r="I26" t="str">
            <v>51005000 วนญ.</v>
          </cell>
          <cell r="K26" t="str">
            <v>10010301 ศรญ.</v>
          </cell>
        </row>
        <row r="27">
          <cell r="I27" t="str">
            <v>51005010 นต.วนญ.</v>
          </cell>
          <cell r="K27" t="str">
            <v>10010302 วสญ.</v>
          </cell>
        </row>
        <row r="28">
          <cell r="I28" t="str">
            <v>51005020 ขธ.วนญ.</v>
          </cell>
          <cell r="K28" t="str">
            <v>10010303 บส.ฝผญ.</v>
          </cell>
        </row>
        <row r="29">
          <cell r="I29" t="str">
            <v>51010000 ผกญ.</v>
          </cell>
          <cell r="K29" t="str">
            <v>10010304 พรญ.</v>
          </cell>
        </row>
        <row r="30">
          <cell r="I30" t="str">
            <v>51010010 ขธ.ผกญ.</v>
          </cell>
          <cell r="K30" t="str">
            <v>10010305 พส.พรญ.</v>
          </cell>
        </row>
        <row r="31">
          <cell r="I31" t="str">
            <v>51010020 ผป.ผกญ.</v>
          </cell>
          <cell r="K31" t="str">
            <v>10010308 พป.พรญ.</v>
          </cell>
        </row>
        <row r="32">
          <cell r="I32" t="str">
            <v>51010030 บง.ผกญ.</v>
          </cell>
          <cell r="K32" t="str">
            <v>10010311 พก.ฝรญ.</v>
          </cell>
        </row>
        <row r="33">
          <cell r="I33" t="str">
            <v>51011000 ลทญ.</v>
          </cell>
          <cell r="K33" t="str">
            <v>10010314 พธ.ฝรญ.</v>
          </cell>
        </row>
        <row r="34">
          <cell r="I34" t="str">
            <v>51012000 ฝธญ.</v>
          </cell>
          <cell r="K34" t="str">
            <v>10010317 พข.พรญ.</v>
          </cell>
        </row>
        <row r="35">
          <cell r="I35" t="str">
            <v>51020000 ศรญ.</v>
          </cell>
          <cell r="K35" t="str">
            <v>10010320 ปคญ.</v>
          </cell>
        </row>
        <row r="36">
          <cell r="I36" t="str">
            <v>51021000 วสญ.</v>
          </cell>
          <cell r="K36" t="str">
            <v>10010321 สบ.ปคญ.</v>
          </cell>
        </row>
        <row r="37">
          <cell r="I37" t="str">
            <v>51021010 บส.วสญ.</v>
          </cell>
          <cell r="K37" t="str">
            <v>10010324 บฐ.ปคญ.</v>
          </cell>
        </row>
        <row r="38">
          <cell r="I38" t="str">
            <v>51021020 มป.วสญ.</v>
          </cell>
          <cell r="K38" t="str">
            <v>10010327 รค.ปคญ.</v>
          </cell>
        </row>
        <row r="39">
          <cell r="I39" t="str">
            <v>51021030 ลส.วสญ.</v>
          </cell>
          <cell r="K39" t="str">
            <v>10010330 คร.ปคญ.</v>
          </cell>
        </row>
        <row r="40">
          <cell r="I40" t="str">
            <v>51021040 คก.วสญ.</v>
          </cell>
          <cell r="K40" t="str">
            <v>10010331 วร.ปคญ.</v>
          </cell>
        </row>
        <row r="41">
          <cell r="I41" t="str">
            <v>51022000 พรญ.</v>
          </cell>
          <cell r="K41" t="str">
            <v>10010334 ปบ.ปคญ.</v>
          </cell>
        </row>
        <row r="42">
          <cell r="I42" t="str">
            <v>51022010 พส.พรญ.</v>
          </cell>
          <cell r="K42" t="str">
            <v>10010341 มป.วสญ.</v>
          </cell>
        </row>
        <row r="43">
          <cell r="I43" t="str">
            <v>51022020 พป.พรญ.</v>
          </cell>
          <cell r="K43" t="str">
            <v>10010342 ลส.วสญ.</v>
          </cell>
        </row>
        <row r="44">
          <cell r="I44" t="str">
            <v>51022030 พก.พรญ.</v>
          </cell>
          <cell r="K44" t="str">
            <v>10010343 คก.วสญ.</v>
          </cell>
        </row>
        <row r="45">
          <cell r="I45" t="str">
            <v>51022040 พธ.พรญ.</v>
          </cell>
          <cell r="K45" t="str">
            <v>10010344 พค.พรญ.</v>
          </cell>
        </row>
        <row r="46">
          <cell r="I46" t="str">
            <v>51022050 พข.พรญ.</v>
          </cell>
          <cell r="K46" t="str">
            <v>10010347 พช.พรญ.</v>
          </cell>
        </row>
        <row r="47">
          <cell r="I47" t="str">
            <v>51022060 พค.พรญ.</v>
          </cell>
          <cell r="K47" t="str">
            <v>10010350 พซ.พรญ.</v>
          </cell>
        </row>
        <row r="48">
          <cell r="I48" t="str">
            <v>51022070 พช.พรญ.</v>
          </cell>
          <cell r="K48" t="str">
            <v>10010353 พจ.พรญ.</v>
          </cell>
        </row>
        <row r="49">
          <cell r="I49" t="str">
            <v>51022080 พซ.พรญ.</v>
          </cell>
          <cell r="K49" t="str">
            <v>10010356 ผ.บส.ปคญ.</v>
          </cell>
        </row>
        <row r="50">
          <cell r="I50" t="str">
            <v>51022090 พจ.พรญ.</v>
          </cell>
          <cell r="K50" t="str">
            <v>10010401 รงญ.</v>
          </cell>
        </row>
        <row r="51">
          <cell r="I51" t="str">
            <v>51023000 ปคญ.</v>
          </cell>
          <cell r="K51" t="str">
            <v>10010402 บชญ.</v>
          </cell>
        </row>
        <row r="52">
          <cell r="I52" t="str">
            <v>51023001 ผ.บส.ปคญ.</v>
          </cell>
          <cell r="K52" t="str">
            <v>10010403 บห.บชญ.</v>
          </cell>
        </row>
        <row r="53">
          <cell r="I53" t="str">
            <v>51023010 สบ.ปคญ.</v>
          </cell>
          <cell r="K53" t="str">
            <v>10010404 บช.บชญ.</v>
          </cell>
        </row>
        <row r="54">
          <cell r="I54" t="str">
            <v>51023020 บฐ.ปคญ.</v>
          </cell>
          <cell r="K54" t="str">
            <v>10010405 งง.บชญ.</v>
          </cell>
        </row>
        <row r="55">
          <cell r="I55" t="str">
            <v>51023030 รค.ปคญ.</v>
          </cell>
          <cell r="K55" t="str">
            <v>10010406 บม.ฝชญ.</v>
          </cell>
        </row>
        <row r="56">
          <cell r="I56" t="str">
            <v>51023040 คร.ปคญ.</v>
          </cell>
          <cell r="K56" t="str">
            <v>10010407 ปภญ.</v>
          </cell>
        </row>
        <row r="57">
          <cell r="I57" t="str">
            <v>51023050 วร.ปคญ.</v>
          </cell>
          <cell r="K57" t="str">
            <v>10010408 ผงญ.</v>
          </cell>
        </row>
        <row r="58">
          <cell r="I58" t="str">
            <v>51023060 ปบ.ปคญ.</v>
          </cell>
          <cell r="K58" t="str">
            <v>10010409 งอญ.</v>
          </cell>
        </row>
        <row r="59">
          <cell r="I59" t="str">
            <v>51030000 ผพญ.</v>
          </cell>
          <cell r="K59" t="str">
            <v>10010410 งก.งอญ.</v>
          </cell>
        </row>
        <row r="60">
          <cell r="I60" t="str">
            <v>52000000 รงญ.</v>
          </cell>
          <cell r="K60" t="str">
            <v>10010411 ตท.ฝจญ.</v>
          </cell>
        </row>
        <row r="61">
          <cell r="I61" t="str">
            <v>52000010 ตท.รงญ.</v>
          </cell>
          <cell r="K61" t="str">
            <v>10010412 ผง.งอญ</v>
          </cell>
        </row>
        <row r="62">
          <cell r="I62" t="str">
            <v>52001000 บชญ.</v>
          </cell>
          <cell r="K62" t="str">
            <v>10010413 บสญ.</v>
          </cell>
        </row>
        <row r="63">
          <cell r="I63" t="str">
            <v>52001010 บห.บชญ.</v>
          </cell>
          <cell r="K63" t="str">
            <v>10010414 สง.บสญ.</v>
          </cell>
        </row>
        <row r="64">
          <cell r="I64" t="str">
            <v>52001020 บช.บชญ.</v>
          </cell>
          <cell r="K64" t="str">
            <v>10010415 หส.ฝงญ.</v>
          </cell>
        </row>
        <row r="65">
          <cell r="I65" t="str">
            <v>52001030 งง.บชญ.</v>
          </cell>
          <cell r="K65" t="str">
            <v>10010416 ขบ.บชญ.</v>
          </cell>
        </row>
        <row r="66">
          <cell r="I66" t="str">
            <v>52001040 บม.ฝชญ.</v>
          </cell>
          <cell r="K66" t="str">
            <v>10010417 บบ.บชญ.</v>
          </cell>
        </row>
        <row r="67">
          <cell r="I67" t="str">
            <v>52001050 ขบ.บชญ.</v>
          </cell>
          <cell r="K67" t="str">
            <v>10010418 งบ.ผงญ.</v>
          </cell>
        </row>
        <row r="68">
          <cell r="I68" t="str">
            <v>52001060 บบ.บชญ.</v>
          </cell>
          <cell r="K68" t="str">
            <v>10010419 วง.บสญ.</v>
          </cell>
        </row>
        <row r="69">
          <cell r="I69" t="str">
            <v>52002000 ปภญ.</v>
          </cell>
          <cell r="K69" t="str">
            <v>10010420 บงญ.</v>
          </cell>
        </row>
        <row r="70">
          <cell r="I70" t="str">
            <v>52010000 ผงญ.</v>
          </cell>
          <cell r="K70" t="str">
            <v>10010421 จง.บงญ.</v>
          </cell>
        </row>
        <row r="71">
          <cell r="I71" t="str">
            <v>52010010 งบ.ผงญ.2</v>
          </cell>
          <cell r="K71" t="str">
            <v>10010422 งน.บงญ.</v>
          </cell>
        </row>
        <row r="72">
          <cell r="I72" t="str">
            <v>52011000 งอญ.</v>
          </cell>
          <cell r="K72" t="str">
            <v>10010423 งต.บงญ.</v>
          </cell>
        </row>
        <row r="73">
          <cell r="I73" t="str">
            <v>52011010 งก.งอญ.</v>
          </cell>
          <cell r="K73" t="str">
            <v>10010424 ตท.รงญ.</v>
          </cell>
        </row>
        <row r="74">
          <cell r="I74" t="str">
            <v>52011020 ตท.งอญ.</v>
          </cell>
          <cell r="K74" t="str">
            <v>10010501 รบญ.</v>
          </cell>
        </row>
        <row r="75">
          <cell r="I75" t="str">
            <v>52011030 ผง.งอญ.</v>
          </cell>
          <cell r="K75" t="str">
            <v>10010502 ภปญ.</v>
          </cell>
        </row>
        <row r="76">
          <cell r="I76" t="str">
            <v>52011040 งบ.ผงญ.</v>
          </cell>
          <cell r="K76" t="str">
            <v>10010503 นค.ภปญ.</v>
          </cell>
        </row>
        <row r="77">
          <cell r="I77" t="str">
            <v>52012000 บสญ.</v>
          </cell>
          <cell r="K77" t="str">
            <v>10010504 บค.ภปญ.</v>
          </cell>
        </row>
        <row r="78">
          <cell r="I78" t="str">
            <v>52012010 สง.บสญ.</v>
          </cell>
          <cell r="K78" t="str">
            <v>10010505 บนญ.</v>
          </cell>
        </row>
        <row r="79">
          <cell r="I79" t="str">
            <v>52012020 หส.ฝงญ.</v>
          </cell>
          <cell r="K79" t="str">
            <v>10010506 ผ.บก. บนญ.</v>
          </cell>
        </row>
        <row r="80">
          <cell r="I80" t="str">
            <v>52012030 วง.บสญ.</v>
          </cell>
          <cell r="K80" t="str">
            <v>10010507 ผ.บด. บนญ.</v>
          </cell>
        </row>
        <row r="81">
          <cell r="I81" t="str">
            <v>52013000 บงญ.</v>
          </cell>
          <cell r="K81" t="str">
            <v>10010508 อค.บนญ.</v>
          </cell>
        </row>
        <row r="82">
          <cell r="I82" t="str">
            <v>52013010 สพ.บงญ.</v>
          </cell>
          <cell r="K82" t="str">
            <v>10010509 จพ.บนญ.</v>
          </cell>
        </row>
        <row r="83">
          <cell r="I83" t="str">
            <v>52013020 งน.บงญ.</v>
          </cell>
          <cell r="K83" t="str">
            <v>10010510 ผบญ.</v>
          </cell>
        </row>
        <row r="84">
          <cell r="I84" t="str">
            <v>52013030 งต.บงญ.</v>
          </cell>
          <cell r="K84" t="str">
            <v>10010511 พทญ.</v>
          </cell>
        </row>
        <row r="85">
          <cell r="I85" t="str">
            <v>53000000 รบญ.</v>
          </cell>
          <cell r="K85" t="str">
            <v>10010512 บคญ.</v>
          </cell>
        </row>
        <row r="86">
          <cell r="I86" t="str">
            <v>53001000 ภปญ.</v>
          </cell>
          <cell r="K86" t="str">
            <v>10010513 พบญ.</v>
          </cell>
        </row>
        <row r="87">
          <cell r="I87" t="str">
            <v>53001010 นค.ภปญ.</v>
          </cell>
          <cell r="K87" t="str">
            <v>10010514 สค.พบญ.</v>
          </cell>
        </row>
        <row r="88">
          <cell r="I88" t="str">
            <v>53001020 บค.ภปญ.</v>
          </cell>
          <cell r="K88" t="str">
            <v>10010515 ฝอ.พบญ.</v>
          </cell>
        </row>
        <row r="89">
          <cell r="I89" t="str">
            <v>53002000 บนญ.</v>
          </cell>
          <cell r="K89" t="str">
            <v>10010516 สก.พบญ.</v>
          </cell>
        </row>
        <row r="90">
          <cell r="I90" t="str">
            <v>53002001 ผ.บก. บนญ.</v>
          </cell>
          <cell r="K90" t="str">
            <v>10010517 กพ.พบญ.</v>
          </cell>
        </row>
        <row r="91">
          <cell r="I91" t="str">
            <v>53002002 ผ.บด. บนญ.</v>
          </cell>
          <cell r="K91" t="str">
            <v>10010518 สกญ.</v>
          </cell>
        </row>
        <row r="92">
          <cell r="I92" t="str">
            <v>53002010 อค.บนญ.</v>
          </cell>
          <cell r="K92" t="str">
            <v>10010601 รธป.</v>
          </cell>
        </row>
        <row r="93">
          <cell r="I93" t="str">
            <v>53002020 จพ.บนญ.</v>
          </cell>
          <cell r="K93" t="str">
            <v>10010602 ธป.</v>
          </cell>
        </row>
        <row r="94">
          <cell r="I94" t="str">
            <v>53010000 ผบญ.</v>
          </cell>
          <cell r="K94" t="str">
            <v>10010603 ธบ._โครงสร้างเก่า</v>
          </cell>
        </row>
        <row r="95">
          <cell r="I95" t="str">
            <v>53011000 พทญ.</v>
          </cell>
          <cell r="K95" t="str">
            <v>10010604 ฝธป._โครงสร้างเก่า</v>
          </cell>
        </row>
        <row r="96">
          <cell r="I96" t="str">
            <v>53012000 บคญ.</v>
          </cell>
          <cell r="K96" t="str">
            <v>10010605 ฝปป._โครงสร้างเก่า</v>
          </cell>
        </row>
        <row r="97">
          <cell r="I97" t="str">
            <v>53013000 พบญ.</v>
          </cell>
          <cell r="K97" t="str">
            <v>10010606 ฝกป._โครงสร้างเก่า</v>
          </cell>
        </row>
        <row r="98">
          <cell r="I98" t="str">
            <v>53013010 สค.พบญ.</v>
          </cell>
          <cell r="K98" t="str">
            <v>10010607 กป.ธกป.</v>
          </cell>
        </row>
        <row r="99">
          <cell r="I99" t="str">
            <v>53013020 ฝอ.พบญ.</v>
          </cell>
          <cell r="K99" t="str">
            <v>10010608 ผผป.</v>
          </cell>
        </row>
        <row r="100">
          <cell r="I100" t="str">
            <v>53013030 สก.พบญ.</v>
          </cell>
          <cell r="K100" t="str">
            <v>10010609 บปป.</v>
          </cell>
        </row>
        <row r="101">
          <cell r="I101" t="str">
            <v>53013040 กพ.พบญ.</v>
          </cell>
          <cell r="K101" t="str">
            <v>10010610 บกป.</v>
          </cell>
        </row>
        <row r="102">
          <cell r="I102" t="str">
            <v>53020000 สกญ.</v>
          </cell>
          <cell r="K102" t="str">
            <v>10010611 ผพป.</v>
          </cell>
        </row>
        <row r="103">
          <cell r="I103" t="str">
            <v>54000000 ธกป.</v>
          </cell>
          <cell r="K103" t="str">
            <v>10010612 สค.ผพป.</v>
          </cell>
        </row>
        <row r="104">
          <cell r="I104" t="str">
            <v>54000010 ธป.ธกป.</v>
          </cell>
          <cell r="K104" t="str">
            <v>10010613 พธป.</v>
          </cell>
        </row>
        <row r="105">
          <cell r="I105" t="str">
            <v>54000020 ธบ.ธกป.</v>
          </cell>
          <cell r="K105" t="str">
            <v>10010614 พณ.พธป.</v>
          </cell>
        </row>
        <row r="106">
          <cell r="I106" t="str">
            <v>54000030 กป.ธกป.</v>
          </cell>
          <cell r="K106" t="str">
            <v>10010615 ทค.พธป.</v>
          </cell>
        </row>
        <row r="107">
          <cell r="I107" t="str">
            <v>54001000 ฝธป.</v>
          </cell>
          <cell r="K107" t="str">
            <v>10010701 บ.ท่อส่งปิโตรเลียมฯ</v>
          </cell>
        </row>
        <row r="108">
          <cell r="I108" t="str">
            <v>54002000 ฝปป.</v>
          </cell>
          <cell r="K108" t="str">
            <v>10010702 บ.ไทยลู้บเบล็นดิ้งฯ</v>
          </cell>
        </row>
        <row r="109">
          <cell r="I109" t="str">
            <v>54003000 ฝกป.</v>
          </cell>
          <cell r="K109" t="str">
            <v>10010703 บ.ไทยลู้บเบส จำกัด</v>
          </cell>
        </row>
        <row r="110">
          <cell r="I110" t="str">
            <v>54010000 ผผป.</v>
          </cell>
          <cell r="K110" t="str">
            <v>10010704 บ.ตลิ่งชันแมนเนจฯ</v>
          </cell>
        </row>
        <row r="111">
          <cell r="I111" t="str">
            <v>54011000 บปป.</v>
          </cell>
          <cell r="K111" t="str">
            <v>10010705 บ.ปตท.สผ. จำกัด</v>
          </cell>
        </row>
        <row r="112">
          <cell r="I112" t="str">
            <v>54012000 บกป.</v>
          </cell>
          <cell r="K112" t="str">
            <v>10010706 บ.ปตท.จำหน่ายก๊าซฯ</v>
          </cell>
        </row>
        <row r="113">
          <cell r="I113" t="str">
            <v>54020000 ผพป.</v>
          </cell>
          <cell r="K113" t="str">
            <v>10010707 บ.TTM (ประเทศไทย)</v>
          </cell>
        </row>
        <row r="114">
          <cell r="I114" t="str">
            <v>54020010 สค.ผพป.</v>
          </cell>
          <cell r="K114" t="str">
            <v>10010708 บ.อะโรเมติกส์ฯ</v>
          </cell>
        </row>
        <row r="115">
          <cell r="I115" t="str">
            <v>54021000 พธป.</v>
          </cell>
          <cell r="K115" t="str">
            <v>10010709 บ.ไทยโอเลฟินส์ จำกัด</v>
          </cell>
        </row>
        <row r="116">
          <cell r="I116" t="str">
            <v>54021010 พณ.พธป.</v>
          </cell>
          <cell r="K116" t="str">
            <v>10010710 บ.ปิโตรเคมีแห่งชาติฯ</v>
          </cell>
        </row>
        <row r="117">
          <cell r="I117" t="str">
            <v>54021020 ทค.พธป.</v>
          </cell>
          <cell r="K117" t="str">
            <v>10010711 บ.อัลลายแอนซ์รีไฟน์ฯ</v>
          </cell>
        </row>
        <row r="118">
          <cell r="I118" t="str">
            <v>59000000 บ.ในเครือ</v>
          </cell>
          <cell r="K118" t="str">
            <v>10010712 บ.ผลิตไฟฟ้า&amp;น้ำเย็น</v>
          </cell>
        </row>
        <row r="119">
          <cell r="I119" t="str">
            <v>59100000 OIL</v>
          </cell>
          <cell r="K119" t="str">
            <v>10010713 บ.พีทีที-ฟีนอล จำกัด</v>
          </cell>
        </row>
        <row r="120">
          <cell r="I120" t="str">
            <v>59100010 TOCL</v>
          </cell>
          <cell r="K120" t="str">
            <v>10010714 บ.พีทีทีโพลีเอททิลีน</v>
          </cell>
        </row>
        <row r="121">
          <cell r="I121" t="str">
            <v>59100020 BAFS</v>
          </cell>
          <cell r="K121" t="str">
            <v>10010717 บ.พีทีทียูทิลิตี้</v>
          </cell>
        </row>
        <row r="122">
          <cell r="I122" t="str">
            <v>59100030 PTT MART</v>
          </cell>
          <cell r="K122" t="str">
            <v>10010719 บ.เอนเนอร์ยีคอมเพล็ก</v>
          </cell>
        </row>
        <row r="123">
          <cell r="I123" t="str">
            <v>59100040 THAPPLINE</v>
          </cell>
          <cell r="K123" t="str">
            <v>10019001 สนญ.</v>
          </cell>
        </row>
        <row r="124">
          <cell r="I124" t="str">
            <v>59100050 FPT</v>
          </cell>
          <cell r="K124" t="str">
            <v>10019002 คปก.</v>
          </cell>
        </row>
        <row r="125">
          <cell r="I125" t="str">
            <v>59100060 IPS</v>
          </cell>
          <cell r="K125" t="str">
            <v>10019003 ปพญ.</v>
          </cell>
        </row>
        <row r="126">
          <cell r="I126" t="str">
            <v>59100070 THAI LUBE</v>
          </cell>
          <cell r="K126" t="str">
            <v>10019004 ผพ.ปพญ.</v>
          </cell>
        </row>
        <row r="127">
          <cell r="I127" t="str">
            <v>59100080 PA THAI</v>
          </cell>
          <cell r="K127" t="str">
            <v>10019005 บพ.ปพญ.</v>
          </cell>
        </row>
        <row r="128">
          <cell r="I128" t="str">
            <v>59100090 PA CHAINA</v>
          </cell>
          <cell r="K128" t="str">
            <v>10019006 มพ.ปพญ.</v>
          </cell>
        </row>
        <row r="129">
          <cell r="I129" t="str">
            <v>59100100 VLPG</v>
          </cell>
          <cell r="K129" t="str">
            <v>10019007 สท.ปพญ.</v>
          </cell>
        </row>
        <row r="130">
          <cell r="I130" t="str">
            <v>59100110 PA MAOMING</v>
          </cell>
          <cell r="K130" t="str">
            <v>10019008 สผญ.</v>
          </cell>
        </row>
        <row r="131">
          <cell r="I131" t="str">
            <v>59100120 PA SANSHUI</v>
          </cell>
          <cell r="K131" t="str">
            <v>10019009 สตญ.</v>
          </cell>
        </row>
        <row r="132">
          <cell r="I132" t="str">
            <v>59100130 PA JILONG</v>
          </cell>
          <cell r="K132" t="str">
            <v>10100101 ผจก.</v>
          </cell>
        </row>
        <row r="133">
          <cell r="I133" t="str">
            <v>59100140 PA HAIBIN</v>
          </cell>
          <cell r="K133" t="str">
            <v>10100104 กส.ผจก.</v>
          </cell>
        </row>
        <row r="134">
          <cell r="I134" t="str">
            <v>59100150 PA KAIPING</v>
          </cell>
          <cell r="K134" t="str">
            <v>10100201 จหก.</v>
          </cell>
        </row>
        <row r="135">
          <cell r="I135" t="str">
            <v>59100160 PA SHANTOU</v>
          </cell>
          <cell r="K135" t="str">
            <v>10100202 บจ.จหก.</v>
          </cell>
        </row>
        <row r="136">
          <cell r="I136" t="str">
            <v>59100170 PA HUIZHOU</v>
          </cell>
          <cell r="K136" t="str">
            <v>10100203 บต.จหก.</v>
          </cell>
        </row>
        <row r="137">
          <cell r="I137" t="str">
            <v>59100180 SBECL</v>
          </cell>
          <cell r="K137" t="str">
            <v>10100301 ตสก.</v>
          </cell>
        </row>
        <row r="138">
          <cell r="I138" t="str">
            <v>59100190 SBFCI</v>
          </cell>
          <cell r="K138" t="str">
            <v>10100302 ตธ.ตสก.</v>
          </cell>
        </row>
        <row r="139">
          <cell r="I139" t="str">
            <v>59100200 SBDI</v>
          </cell>
          <cell r="K139" t="str">
            <v>10100303 บห.ตสก.</v>
          </cell>
        </row>
        <row r="140">
          <cell r="I140" t="str">
            <v>59100210 CPDC</v>
          </cell>
          <cell r="K140" t="str">
            <v>10109001 รธก.</v>
          </cell>
        </row>
        <row r="141">
          <cell r="I141" t="str">
            <v>59100220 PTTPI</v>
          </cell>
          <cell r="K141" t="str">
            <v>10109002 ธก.</v>
          </cell>
        </row>
        <row r="142">
          <cell r="I142" t="str">
            <v>59100230 KELOIL</v>
          </cell>
          <cell r="K142" t="str">
            <v>10109003 ชพ.รธก.</v>
          </cell>
        </row>
        <row r="143">
          <cell r="I143" t="str">
            <v>59100240 THAILUBEBASE</v>
          </cell>
          <cell r="K143" t="str">
            <v>10109004 คอ.รธก.</v>
          </cell>
        </row>
        <row r="144">
          <cell r="I144" t="str">
            <v>59100250 RBA</v>
          </cell>
          <cell r="K144" t="str">
            <v>10109101 บชก.</v>
          </cell>
        </row>
        <row r="145">
          <cell r="I145" t="str">
            <v>59200000 GAS</v>
          </cell>
          <cell r="K145" t="str">
            <v>10109102 งส.ฝชก.</v>
          </cell>
        </row>
        <row r="146">
          <cell r="I146" t="str">
            <v>59200010 PTTEP</v>
          </cell>
          <cell r="K146" t="str">
            <v>10109103 บช.บชก.</v>
          </cell>
        </row>
        <row r="147">
          <cell r="I147" t="str">
            <v>59200020 TLNG</v>
          </cell>
          <cell r="K147" t="str">
            <v>10109104 บห.บชก.</v>
          </cell>
        </row>
        <row r="148">
          <cell r="I148" t="str">
            <v>59200030 PTTNGD</v>
          </cell>
          <cell r="K148" t="str">
            <v>10109201 บคก.</v>
          </cell>
        </row>
        <row r="149">
          <cell r="I149" t="str">
            <v>59200040 TTM-Thai</v>
          </cell>
          <cell r="K149" t="str">
            <v>10109301 ผผก.</v>
          </cell>
        </row>
        <row r="150">
          <cell r="I150" t="str">
            <v>59200050 TTM-Malaysia</v>
          </cell>
          <cell r="K150" t="str">
            <v>10109302 วผก.</v>
          </cell>
        </row>
        <row r="151">
          <cell r="I151" t="str">
            <v>59200060 บ.ผลิตไฟฟ้า</v>
          </cell>
          <cell r="K151" t="str">
            <v>10109303 พธก.</v>
          </cell>
        </row>
        <row r="152">
          <cell r="I152" t="str">
            <v>59200070 PTTUT</v>
          </cell>
          <cell r="K152" t="str">
            <v>10109304 บษก.</v>
          </cell>
        </row>
        <row r="153">
          <cell r="I153" t="str">
            <v>59300000 PETRO</v>
          </cell>
          <cell r="K153" t="str">
            <v>10109451 ผคก.</v>
          </cell>
        </row>
        <row r="154">
          <cell r="I154" t="str">
            <v>59300010 ATC</v>
          </cell>
          <cell r="K154" t="str">
            <v>10109452 สคก.</v>
          </cell>
        </row>
        <row r="155">
          <cell r="I155" t="str">
            <v>59300020 TOC</v>
          </cell>
          <cell r="K155" t="str">
            <v>10109453 กด.สคก.</v>
          </cell>
        </row>
        <row r="156">
          <cell r="I156" t="str">
            <v>59300030 NPC</v>
          </cell>
          <cell r="K156" t="str">
            <v>10109454 วล.สคก.</v>
          </cell>
        </row>
        <row r="157">
          <cell r="I157" t="str">
            <v>59300040 NFC</v>
          </cell>
          <cell r="K157" t="str">
            <v>10109455 มส.สคก.</v>
          </cell>
        </row>
        <row r="158">
          <cell r="I158" t="str">
            <v>59300050 TPX</v>
          </cell>
          <cell r="K158" t="str">
            <v>10200101 ยรก.</v>
          </cell>
        </row>
        <row r="159">
          <cell r="I159" t="str">
            <v>59300060 BCP</v>
          </cell>
          <cell r="K159" t="str">
            <v>10200102 ปผ.ยรก.</v>
          </cell>
        </row>
        <row r="160">
          <cell r="I160" t="str">
            <v>59300070 RRC</v>
          </cell>
          <cell r="K160" t="str">
            <v>10200103 วผ.ยรก.</v>
          </cell>
        </row>
        <row r="161">
          <cell r="I161" t="str">
            <v>59300080 SPRC</v>
          </cell>
          <cell r="K161" t="str">
            <v>10200104 คภ.ยรก.</v>
          </cell>
        </row>
        <row r="162">
          <cell r="I162" t="str">
            <v>59300090 ARC</v>
          </cell>
          <cell r="K162" t="str">
            <v>10200105 วจ.ยรก.</v>
          </cell>
        </row>
        <row r="163">
          <cell r="I163" t="str">
            <v>59300100 PPCL</v>
          </cell>
          <cell r="K163" t="str">
            <v>10200201 วบก.</v>
          </cell>
        </row>
        <row r="164">
          <cell r="I164" t="str">
            <v>59300110 PTTPE</v>
          </cell>
          <cell r="K164" t="str">
            <v>10200202 วก.วบก.</v>
          </cell>
        </row>
        <row r="165">
          <cell r="I165" t="str">
            <v>59400000 SUPPORT</v>
          </cell>
          <cell r="K165" t="str">
            <v>10200203 พย.วบก.</v>
          </cell>
        </row>
        <row r="166">
          <cell r="I166" t="str">
            <v>59400010 TIP</v>
          </cell>
          <cell r="K166" t="str">
            <v>10200204 บร.วบก.</v>
          </cell>
        </row>
        <row r="167">
          <cell r="I167" t="str">
            <v>59400020 ENCO</v>
          </cell>
          <cell r="K167" t="str">
            <v>10200205 บฟ.วบก.</v>
          </cell>
        </row>
        <row r="168">
          <cell r="I168" t="str">
            <v>59999999 หน่วยรับโอน</v>
          </cell>
          <cell r="K168" t="str">
            <v>10200206 รร.วบก.</v>
          </cell>
        </row>
        <row r="169">
          <cell r="I169" t="str">
            <v>60000000 รผน.</v>
          </cell>
          <cell r="K169" t="str">
            <v>10200207 อท.วบก.</v>
          </cell>
        </row>
        <row r="170">
          <cell r="I170" t="str">
            <v>61000000 ธกน.</v>
          </cell>
          <cell r="K170" t="str">
            <v>10200208 ผ.อย.อท.วบก.</v>
          </cell>
        </row>
        <row r="171">
          <cell r="I171" t="str">
            <v>61000010 ธน.</v>
          </cell>
          <cell r="K171" t="str">
            <v>10200209 ผ.อข.อท.วบก.</v>
          </cell>
        </row>
        <row r="172">
          <cell r="I172" t="str">
            <v>61000020 ปพ.ธกน.</v>
          </cell>
          <cell r="K172" t="str">
            <v>10200281 หน่วยซ่อม_Inspector</v>
          </cell>
        </row>
        <row r="173">
          <cell r="I173" t="str">
            <v>61000030 คช.ธกน.</v>
          </cell>
          <cell r="K173" t="str">
            <v>10200301 จผก.</v>
          </cell>
        </row>
        <row r="174">
          <cell r="I174" t="str">
            <v>61001000 บษน.</v>
          </cell>
          <cell r="K174" t="str">
            <v>10200302 จจ.จผก.</v>
          </cell>
        </row>
        <row r="175">
          <cell r="I175" t="str">
            <v>61002000 บคน.</v>
          </cell>
          <cell r="K175" t="str">
            <v>10200303 ลภ.จผก.</v>
          </cell>
        </row>
        <row r="176">
          <cell r="I176" t="str">
            <v>61004000 ตลน.</v>
          </cell>
          <cell r="K176" t="str">
            <v>10200304 ทผ.จผก.</v>
          </cell>
        </row>
        <row r="177">
          <cell r="I177" t="str">
            <v>61004010 ตล.ตลน.</v>
          </cell>
          <cell r="K177" t="str">
            <v>10200751 คยก.5</v>
          </cell>
        </row>
        <row r="178">
          <cell r="I178" t="str">
            <v>61004020 ทล.ตลน.</v>
          </cell>
          <cell r="K178" t="str">
            <v>10209001 ผยก.</v>
          </cell>
        </row>
        <row r="179">
          <cell r="I179" t="str">
            <v>61004030 นล.ตลน.</v>
          </cell>
          <cell r="K179" t="str">
            <v>10209002 บง.ผยก.</v>
          </cell>
        </row>
        <row r="180">
          <cell r="I180" t="str">
            <v>61010000 ผผน.</v>
          </cell>
          <cell r="K180" t="str">
            <v>10209003 ปภ.ผยก.</v>
          </cell>
        </row>
        <row r="181">
          <cell r="I181" t="str">
            <v>61011000 วผน.</v>
          </cell>
          <cell r="K181" t="str">
            <v>10250481 ผ.คท.วบ.ยขก.</v>
          </cell>
        </row>
        <row r="182">
          <cell r="I182" t="str">
            <v>61012000 พธน.</v>
          </cell>
          <cell r="K182" t="str">
            <v>10250482 ผ.ฟค.วบ.ยขก.</v>
          </cell>
        </row>
        <row r="183">
          <cell r="I183" t="str">
            <v>61020000 ผชน.</v>
          </cell>
          <cell r="K183" t="str">
            <v>10259001 ยขก.</v>
          </cell>
        </row>
        <row r="184">
          <cell r="I184" t="str">
            <v>61020300 กง.ผชน.</v>
          </cell>
          <cell r="K184" t="str">
            <v>10259002 ปข.ยขก.</v>
          </cell>
        </row>
        <row r="185">
          <cell r="I185" t="str">
            <v>61020310 งน.กง.ผชน.</v>
          </cell>
          <cell r="K185" t="str">
            <v>10259003 วบ.ยขก.</v>
          </cell>
        </row>
        <row r="186">
          <cell r="I186" t="str">
            <v>61020320 งต.กง.ผชน.</v>
          </cell>
          <cell r="K186" t="str">
            <v>10259003 วบ.ยขก.</v>
          </cell>
        </row>
        <row r="187">
          <cell r="I187" t="str">
            <v>61021000 บชน.</v>
          </cell>
          <cell r="K187" t="str">
            <v>10300101 ทจก.</v>
          </cell>
        </row>
        <row r="188">
          <cell r="I188" t="str">
            <v>61021010 ชข.บชน.</v>
          </cell>
          <cell r="K188" t="str">
            <v>10300102 ตข.ทจก.</v>
          </cell>
        </row>
        <row r="189">
          <cell r="I189" t="str">
            <v>61021020 ชธ.ฝชน.</v>
          </cell>
          <cell r="K189" t="str">
            <v>10300103 บซ.ทจก.</v>
          </cell>
        </row>
        <row r="190">
          <cell r="I190" t="str">
            <v>61021030 บล.บชน.</v>
          </cell>
          <cell r="K190" t="str">
            <v>10300104 วค.ทจก.</v>
          </cell>
        </row>
        <row r="191">
          <cell r="I191" t="str">
            <v>61021040 บจ.บชน.</v>
          </cell>
          <cell r="K191" t="str">
            <v>10300201 ตยก.</v>
          </cell>
        </row>
        <row r="192">
          <cell r="I192" t="str">
            <v>61021050 บห.บชน.</v>
          </cell>
          <cell r="K192" t="str">
            <v>10300202 ตพ.ตยก.</v>
          </cell>
        </row>
        <row r="193">
          <cell r="I193" t="str">
            <v>61021060 ภท.บชน.</v>
          </cell>
          <cell r="K193" t="str">
            <v>10300203 ทซ.ตยก.</v>
          </cell>
        </row>
        <row r="194">
          <cell r="I194" t="str">
            <v>61022000 สชน.</v>
          </cell>
          <cell r="K194" t="str">
            <v>10300204 บถ.ตยก.</v>
          </cell>
        </row>
        <row r="195">
          <cell r="I195" t="str">
            <v>61022010 ชป.สชน.</v>
          </cell>
          <cell r="K195" t="str">
            <v>10300551 คกย._โครงสร้างเก่า</v>
          </cell>
        </row>
        <row r="196">
          <cell r="I196" t="str">
            <v>61022020 สภ.ฝสน.</v>
          </cell>
          <cell r="K196" t="str">
            <v>10400101 ปทก.</v>
          </cell>
        </row>
        <row r="197">
          <cell r="I197" t="str">
            <v>61022030 ชพ.สชน.</v>
          </cell>
          <cell r="K197" t="str">
            <v>10400102 ปล.ปทก.</v>
          </cell>
        </row>
        <row r="198">
          <cell r="I198" t="str">
            <v>61022040 บส.สชน.</v>
          </cell>
          <cell r="K198" t="str">
            <v>10400103 ปท.1 ปทก.</v>
          </cell>
        </row>
        <row r="199">
          <cell r="I199" t="str">
            <v>61022050 ชต.สชน.</v>
          </cell>
          <cell r="K199" t="str">
            <v>10400104 ปท.2 ปทก.</v>
          </cell>
        </row>
        <row r="200">
          <cell r="I200" t="str">
            <v>61030000 ผตน.</v>
          </cell>
          <cell r="K200" t="str">
            <v>10400105 ปท.3 ปทก.</v>
          </cell>
        </row>
        <row r="201">
          <cell r="I201" t="str">
            <v>61030010 ศส.ผตน.</v>
          </cell>
          <cell r="K201" t="str">
            <v>10400106 ปท.5 ปทก.</v>
          </cell>
        </row>
        <row r="202">
          <cell r="I202" t="str">
            <v>61031000 ตปน.</v>
          </cell>
          <cell r="K202" t="str">
            <v>10400201 ปท.4 ปทก.</v>
          </cell>
        </row>
        <row r="203">
          <cell r="I203" t="str">
            <v>61031010 กต.ตปน.</v>
          </cell>
          <cell r="K203" t="str">
            <v>10400353 คทพ.</v>
          </cell>
        </row>
        <row r="204">
          <cell r="I204" t="str">
            <v>61031020 ฆส.ตปน.</v>
          </cell>
          <cell r="K204" t="str">
            <v>10400354 คกจ.</v>
          </cell>
        </row>
        <row r="205">
          <cell r="I205" t="str">
            <v>61031030 พถ.ตปน.</v>
          </cell>
          <cell r="K205" t="str">
            <v>10400355 คกร.</v>
          </cell>
        </row>
        <row r="206">
          <cell r="I206" t="str">
            <v>61032000 บสน.</v>
          </cell>
          <cell r="K206" t="str">
            <v>10400356 คนต.</v>
          </cell>
        </row>
        <row r="207">
          <cell r="I207" t="str">
            <v>61032010 ขป.บสน.</v>
          </cell>
          <cell r="K207" t="str">
            <v>10400357 คกข.</v>
          </cell>
        </row>
        <row r="208">
          <cell r="I208" t="str">
            <v>61032020 ขล.บสน.</v>
          </cell>
          <cell r="K208" t="str">
            <v>10400358 คทก.3</v>
          </cell>
        </row>
        <row r="209">
          <cell r="I209" t="str">
            <v>61032030 ขก.บสน.</v>
          </cell>
          <cell r="K209" t="str">
            <v>10400360 คก.ท่อวังน้อยแก่งคอย</v>
          </cell>
        </row>
        <row r="210">
          <cell r="I210" t="str">
            <v>61032040 ขน.บสน.</v>
          </cell>
          <cell r="K210" t="str">
            <v>10400361 คก.ติดตั้งCompressor</v>
          </cell>
        </row>
        <row r="211">
          <cell r="I211" t="str">
            <v>61032050 ขฉ.บสน.</v>
          </cell>
          <cell r="K211" t="str">
            <v>10409001 ผทก.</v>
          </cell>
        </row>
        <row r="212">
          <cell r="I212" t="str">
            <v>61032060 ขต.บสน.</v>
          </cell>
          <cell r="K212" t="str">
            <v>10409002 บล.ผทก.</v>
          </cell>
        </row>
        <row r="213">
          <cell r="I213" t="str">
            <v>61032070 ขม.บสน.</v>
          </cell>
          <cell r="K213" t="str">
            <v>10409003 ปว.ผทก.</v>
          </cell>
        </row>
        <row r="214">
          <cell r="I214" t="str">
            <v>61034000 วตน.</v>
          </cell>
          <cell r="K214" t="str">
            <v>10409004 บท.ผทก.</v>
          </cell>
        </row>
        <row r="215">
          <cell r="I215" t="str">
            <v>61034010 วอ.วตน.</v>
          </cell>
          <cell r="K215" t="str">
            <v>10409005 คป.บทก.</v>
          </cell>
        </row>
        <row r="216">
          <cell r="I216" t="str">
            <v>61034020 จซ.วตน.</v>
          </cell>
          <cell r="K216" t="str">
            <v>10409006 คซ.บทก.</v>
          </cell>
        </row>
        <row r="217">
          <cell r="I217" t="str">
            <v>61035000 พสน.</v>
          </cell>
          <cell r="K217" t="str">
            <v>10409007 จบ.บทก.</v>
          </cell>
        </row>
        <row r="218">
          <cell r="I218" t="str">
            <v>61035010 พซ.พสน.</v>
          </cell>
          <cell r="K218" t="str">
            <v>10409008 บทก.</v>
          </cell>
        </row>
        <row r="219">
          <cell r="I219" t="str">
            <v>61035020 พร.พสน.</v>
          </cell>
          <cell r="K219" t="str">
            <v>10409101 วท.บทก.</v>
          </cell>
        </row>
        <row r="220">
          <cell r="I220" t="str">
            <v>61035030 บน.พสน.</v>
          </cell>
          <cell r="K220" t="str">
            <v>10409101 วท.บทก.</v>
          </cell>
        </row>
        <row r="221">
          <cell r="I221" t="str">
            <v>61040000 ผพน.</v>
          </cell>
          <cell r="K221" t="str">
            <v>10500001 ผตน.</v>
          </cell>
        </row>
        <row r="222">
          <cell r="I222" t="str">
            <v>61041000 ตหน.</v>
          </cell>
          <cell r="K222" t="str">
            <v>10500002 ศส.ผตน.</v>
          </cell>
        </row>
        <row r="223">
          <cell r="I223" t="str">
            <v>61041010 กห.ตหน.</v>
          </cell>
          <cell r="K223" t="str">
            <v>10500101 ตปน.</v>
          </cell>
        </row>
        <row r="224">
          <cell r="I224" t="str">
            <v>61041020 ขส.ตหน.</v>
          </cell>
          <cell r="K224" t="str">
            <v>10500102 กต.ตปน.</v>
          </cell>
        </row>
        <row r="225">
          <cell r="I225" t="str">
            <v>61041030 ขภ.ตหน.</v>
          </cell>
          <cell r="K225" t="str">
            <v>10500103 ฆส.ตปน.</v>
          </cell>
        </row>
        <row r="226">
          <cell r="I226" t="str">
            <v>61042000 ตรน.</v>
          </cell>
          <cell r="K226" t="str">
            <v>10500104 พถ.ตปน.</v>
          </cell>
        </row>
        <row r="227">
          <cell r="I227" t="str">
            <v>61042010 ขอ.ตรน.</v>
          </cell>
          <cell r="K227" t="str">
            <v>10500201 บสน.</v>
          </cell>
        </row>
        <row r="228">
          <cell r="I228" t="str">
            <v>61042020 ขร.ตรน.</v>
          </cell>
          <cell r="K228" t="str">
            <v>10500202 ขป.บสน.</v>
          </cell>
        </row>
        <row r="229">
          <cell r="I229" t="str">
            <v>61042030 บณ.ตรน.</v>
          </cell>
          <cell r="K229" t="str">
            <v>10500203 ขล.บสน.</v>
          </cell>
        </row>
        <row r="230">
          <cell r="I230" t="str">
            <v>61042040 ขพ.ตรน.</v>
          </cell>
          <cell r="K230" t="str">
            <v>10500204 ขก.บสน.</v>
          </cell>
        </row>
        <row r="231">
          <cell r="I231" t="str">
            <v>61043000 ตอน.</v>
          </cell>
          <cell r="K231" t="str">
            <v>10500205 ขน.บสน.</v>
          </cell>
        </row>
        <row r="232">
          <cell r="I232" t="str">
            <v>61043010 ทร.ฝขน.</v>
          </cell>
          <cell r="K232" t="str">
            <v>10500206 ขฉ.บสน.</v>
          </cell>
        </row>
        <row r="233">
          <cell r="I233" t="str">
            <v>61043020 ขย.ตอน.</v>
          </cell>
          <cell r="K233" t="str">
            <v>10500207 ขต.บสน.</v>
          </cell>
        </row>
        <row r="234">
          <cell r="I234" t="str">
            <v>61043030 พต.ตอน.</v>
          </cell>
          <cell r="K234" t="str">
            <v>10500208 ขม.บสน.</v>
          </cell>
        </row>
        <row r="235">
          <cell r="I235" t="str">
            <v>61044000 ตตน.</v>
          </cell>
          <cell r="K235" t="str">
            <v>10500301 วตน.</v>
          </cell>
        </row>
        <row r="236">
          <cell r="I236" t="str">
            <v>61050000 ผทน.</v>
          </cell>
          <cell r="K236" t="str">
            <v>10500302 วอ.วตน.</v>
          </cell>
        </row>
        <row r="237">
          <cell r="I237" t="str">
            <v>61051000 ฝทน.</v>
          </cell>
          <cell r="K237" t="str">
            <v>10500303 จซ.วตน.</v>
          </cell>
        </row>
        <row r="238">
          <cell r="I238" t="str">
            <v>61051010 สง.สจ.ฝทน.</v>
          </cell>
          <cell r="K238" t="str">
            <v>10500401 พสน.</v>
          </cell>
        </row>
        <row r="239">
          <cell r="I239" t="str">
            <v>61052000 ฝรน.</v>
          </cell>
          <cell r="K239" t="str">
            <v>10500402 พซ.พสน.</v>
          </cell>
        </row>
        <row r="240">
          <cell r="I240" t="str">
            <v>61052010 สง.สล.ฝรน.</v>
          </cell>
          <cell r="K240" t="str">
            <v>10500403 พร.พสน.</v>
          </cell>
        </row>
        <row r="241">
          <cell r="I241" t="str">
            <v>61052020 สง.กช.ฝรน.</v>
          </cell>
          <cell r="K241" t="str">
            <v>10500501 บน.ฝพน.</v>
          </cell>
        </row>
        <row r="242">
          <cell r="I242" t="str">
            <v>61052030 สง.สว.ฝรน.</v>
          </cell>
          <cell r="K242" t="str">
            <v>10501001 ผพน.</v>
          </cell>
        </row>
        <row r="243">
          <cell r="I243" t="str">
            <v>61060000 ผปน.</v>
          </cell>
          <cell r="K243" t="str">
            <v>10501101 ตหน.</v>
          </cell>
        </row>
        <row r="244">
          <cell r="I244" t="str">
            <v>61060010 คป.ผปน.</v>
          </cell>
          <cell r="K244" t="str">
            <v>10501102 กห.ตหน.</v>
          </cell>
        </row>
        <row r="245">
          <cell r="I245" t="str">
            <v>61060020 จข.ผปน.</v>
          </cell>
          <cell r="K245" t="str">
            <v>10501103 ขส.ตหน.</v>
          </cell>
        </row>
        <row r="246">
          <cell r="I246" t="str">
            <v>61061000 นดน.</v>
          </cell>
          <cell r="K246" t="str">
            <v>10501104 ขภ.ตหน.</v>
          </cell>
        </row>
        <row r="247">
          <cell r="I247" t="str">
            <v>61062000 นสน.</v>
          </cell>
          <cell r="K247" t="str">
            <v>10501201 ตรน.</v>
          </cell>
        </row>
        <row r="248">
          <cell r="I248" t="str">
            <v>61063000 วสน.</v>
          </cell>
          <cell r="K248" t="str">
            <v>10501202 ขอ.ตรน.</v>
          </cell>
        </row>
        <row r="249">
          <cell r="I249" t="str">
            <v>61063010 คส.วสน.</v>
          </cell>
          <cell r="K249" t="str">
            <v>10501203 ขร.ตรน.</v>
          </cell>
        </row>
        <row r="250">
          <cell r="I250" t="str">
            <v>61063020 ตต.วสน.</v>
          </cell>
          <cell r="K250" t="str">
            <v>10501204 บณ.ตรน.</v>
          </cell>
        </row>
        <row r="251">
          <cell r="I251" t="str">
            <v>61070000 ผจน.</v>
          </cell>
          <cell r="K251" t="str">
            <v>10501205 ขพ.ตรน.</v>
          </cell>
        </row>
        <row r="252">
          <cell r="I252" t="str">
            <v>61070001 ผ.ตร.</v>
          </cell>
          <cell r="K252" t="str">
            <v>10501301 ตอน.</v>
          </cell>
        </row>
        <row r="253">
          <cell r="I253" t="str">
            <v>61071000 จหน.</v>
          </cell>
          <cell r="K253" t="str">
            <v>10501302 ทร.ตอน.</v>
          </cell>
        </row>
        <row r="254">
          <cell r="I254" t="str">
            <v>61071010 ผห.จหน.</v>
          </cell>
          <cell r="K254" t="str">
            <v>10501303 ขย.ตอน.</v>
          </cell>
        </row>
        <row r="255">
          <cell r="I255" t="str">
            <v>61071020 ผส.จหน.</v>
          </cell>
          <cell r="K255" t="str">
            <v>10501304 พต.ตอน.</v>
          </cell>
        </row>
        <row r="256">
          <cell r="I256" t="str">
            <v>61072000 ปจน.</v>
          </cell>
          <cell r="K256" t="str">
            <v>10501401 ตตน.</v>
          </cell>
        </row>
        <row r="257">
          <cell r="I257" t="str">
            <v>61072010 จด.ฝจน.</v>
          </cell>
          <cell r="K257" t="str">
            <v>10503001 ผจน.</v>
          </cell>
        </row>
        <row r="258">
          <cell r="I258" t="str">
            <v>61072020 ปห.ปจน.</v>
          </cell>
          <cell r="K258" t="str">
            <v>10503002 ผ.ตร.ผจน.</v>
          </cell>
        </row>
        <row r="259">
          <cell r="I259" t="str">
            <v>61072030 ขง.ปจน.</v>
          </cell>
          <cell r="K259" t="str">
            <v>10503101 จหน.</v>
          </cell>
        </row>
        <row r="260">
          <cell r="I260" t="str">
            <v>61072040 พอ.ปจน.</v>
          </cell>
          <cell r="K260" t="str">
            <v>10503102 ผห.จหน.</v>
          </cell>
        </row>
        <row r="261">
          <cell r="I261" t="str">
            <v>61073000 ขปน.</v>
          </cell>
          <cell r="K261" t="str">
            <v>10503103 ผส.จหน.</v>
          </cell>
        </row>
        <row r="262">
          <cell r="I262" t="str">
            <v>61073001 ผ.ปร.ขปน.</v>
          </cell>
          <cell r="K262" t="str">
            <v>10503201 ปจน.</v>
          </cell>
        </row>
        <row r="263">
          <cell r="I263" t="str">
            <v>61073010 รข.ขปน.</v>
          </cell>
          <cell r="K263" t="str">
            <v>10503203 ปห.ปจน.</v>
          </cell>
        </row>
        <row r="264">
          <cell r="I264" t="str">
            <v>61073020 ปง.ขปน.</v>
          </cell>
          <cell r="K264" t="str">
            <v>10503204 ขง.ปจน.</v>
          </cell>
        </row>
        <row r="265">
          <cell r="I265" t="str">
            <v>61080000 ผคน.</v>
          </cell>
          <cell r="K265" t="str">
            <v>10503205 พอ.ปจน.</v>
          </cell>
        </row>
        <row r="266">
          <cell r="I266" t="str">
            <v>61080010 คค.ผคน.</v>
          </cell>
          <cell r="K266" t="str">
            <v>10503301 ขปน.</v>
          </cell>
        </row>
        <row r="267">
          <cell r="I267" t="str">
            <v>61080011 ผ.คน. คค.</v>
          </cell>
          <cell r="K267" t="str">
            <v>10503302 รข.ขปน.</v>
          </cell>
        </row>
        <row r="268">
          <cell r="I268" t="str">
            <v>61080012 ผ.คล. คค.</v>
          </cell>
          <cell r="K268" t="str">
            <v>10503303 ปง.ขปน.</v>
          </cell>
        </row>
        <row r="269">
          <cell r="I269" t="str">
            <v>61080013 ผ.มว. คค.</v>
          </cell>
          <cell r="K269" t="str">
            <v>10504001 ผคน.</v>
          </cell>
        </row>
        <row r="270">
          <cell r="I270" t="str">
            <v>61080014 ผ.คพ. คค.</v>
          </cell>
          <cell r="K270" t="str">
            <v>10504002 สซ.ผคน.</v>
          </cell>
        </row>
        <row r="271">
          <cell r="I271" t="str">
            <v>61080020 สซ.ผคน.</v>
          </cell>
          <cell r="K271" t="str">
            <v>10504003 ปส.ผคน.</v>
          </cell>
        </row>
        <row r="272">
          <cell r="I272" t="str">
            <v>61080040 ปส.ผคน.</v>
          </cell>
          <cell r="K272" t="str">
            <v>10504101 คค.ผคน.</v>
          </cell>
        </row>
        <row r="273">
          <cell r="I273" t="str">
            <v>61081000 ปกน.</v>
          </cell>
          <cell r="K273" t="str">
            <v>10504102 ผ.คน. คค.</v>
          </cell>
        </row>
        <row r="274">
          <cell r="I274" t="str">
            <v>61081001 คน.ปอ.</v>
          </cell>
          <cell r="K274" t="str">
            <v>10504103 ผ.คล. คค.</v>
          </cell>
        </row>
        <row r="275">
          <cell r="I275" t="str">
            <v>61081002 คน.สค.</v>
          </cell>
          <cell r="K275" t="str">
            <v>10504104 ผ.มว. คค.</v>
          </cell>
        </row>
        <row r="276">
          <cell r="I276" t="str">
            <v>61081010 คน.พข.</v>
          </cell>
          <cell r="K276" t="str">
            <v>10504105 ผ.คพ. คค.</v>
          </cell>
        </row>
        <row r="277">
          <cell r="I277" t="str">
            <v>61081011 ผ.ปก.A คน.พข</v>
          </cell>
          <cell r="K277" t="str">
            <v>10504201 วซน.</v>
          </cell>
        </row>
        <row r="278">
          <cell r="I278" t="str">
            <v>61081012 ผ.ปก.B คน.พข</v>
          </cell>
          <cell r="K278" t="str">
            <v>10504202 วค.วซน.</v>
          </cell>
        </row>
        <row r="279">
          <cell r="I279" t="str">
            <v>61081013 ผ.ปก.C คน.พข</v>
          </cell>
          <cell r="K279" t="str">
            <v>10504203 คพ.วซน.</v>
          </cell>
        </row>
        <row r="280">
          <cell r="I280" t="str">
            <v>61081014 ผ.ปก.D คน.พข</v>
          </cell>
          <cell r="K280" t="str">
            <v>10504301 มว.วซน.</v>
          </cell>
        </row>
        <row r="281">
          <cell r="I281" t="str">
            <v>61081020 คป.บจ.</v>
          </cell>
          <cell r="K281" t="str">
            <v>10504302 ผ.ตม. มว.</v>
          </cell>
        </row>
        <row r="282">
          <cell r="I282" t="str">
            <v>61081021 ผ.ปก.A คป.บจ</v>
          </cell>
          <cell r="K282" t="str">
            <v>10504303 ผ.ตป. มว.</v>
          </cell>
        </row>
        <row r="283">
          <cell r="I283" t="str">
            <v>61081022 ผ.ปก.B คป.บจ</v>
          </cell>
          <cell r="K283" t="str">
            <v>10504304 ผ.คร. มว.</v>
          </cell>
        </row>
        <row r="284">
          <cell r="I284" t="str">
            <v>61081023 ผ.ปก.C คป.บจ</v>
          </cell>
          <cell r="K284" t="str">
            <v>10504401 ซบ.ฝวน.</v>
          </cell>
        </row>
        <row r="285">
          <cell r="I285" t="str">
            <v>61081024 ผ.ปก.D คป.บจ</v>
          </cell>
          <cell r="K285" t="str">
            <v>10504402 ผ.บษ.ซบ.</v>
          </cell>
        </row>
        <row r="286">
          <cell r="I286" t="str">
            <v>61081025 ผ.รถ. คป.บจ.</v>
          </cell>
          <cell r="K286" t="str">
            <v>10504403 ผ.บบ.ซบ.</v>
          </cell>
        </row>
        <row r="287">
          <cell r="I287" t="str">
            <v>61081026 ผ.บป. คป.บจ.</v>
          </cell>
          <cell r="K287" t="str">
            <v>10504404 ผ.ทบ.ซบ.</v>
          </cell>
        </row>
        <row r="288">
          <cell r="I288" t="str">
            <v>61081030 คน.ลก.</v>
          </cell>
          <cell r="K288" t="str">
            <v>10505001 ปกน.</v>
          </cell>
        </row>
        <row r="289">
          <cell r="I289" t="str">
            <v>61081031 ผ.ปม.คน.ลก.</v>
          </cell>
          <cell r="K289" t="str">
            <v>10505002 งค.ปกน.</v>
          </cell>
        </row>
        <row r="290">
          <cell r="I290" t="str">
            <v>61081032 ผ.บข.คน.ลก.</v>
          </cell>
          <cell r="K290" t="str">
            <v>10505111 คน.พข.</v>
          </cell>
        </row>
        <row r="291">
          <cell r="I291" t="str">
            <v>61081040 คน.สบ.</v>
          </cell>
          <cell r="K291" t="str">
            <v>10505201 หน่วยสนับสนุน คป.บจ.</v>
          </cell>
        </row>
        <row r="292">
          <cell r="I292" t="str">
            <v>61081041 ผ.ปม.คน.สบ.</v>
          </cell>
          <cell r="K292" t="str">
            <v>10505281 คน.บจ.</v>
          </cell>
        </row>
        <row r="293">
          <cell r="I293" t="str">
            <v>61081042 ผ.บข.คน.สบ.</v>
          </cell>
          <cell r="K293" t="str">
            <v>10505311 คน.ลก.</v>
          </cell>
        </row>
        <row r="294">
          <cell r="I294" t="str">
            <v>61081050 งค.ปกน.</v>
          </cell>
          <cell r="K294" t="str">
            <v>10505411 คน.สบ.</v>
          </cell>
        </row>
        <row r="295">
          <cell r="I295" t="str">
            <v>61082000 ปภน.</v>
          </cell>
          <cell r="K295" t="str">
            <v>10505511 คน.ปอ.</v>
          </cell>
        </row>
        <row r="296">
          <cell r="I296" t="str">
            <v>61082010 คน.ชม.</v>
          </cell>
          <cell r="K296" t="str">
            <v>10505611 คน.สค.</v>
          </cell>
        </row>
        <row r="297">
          <cell r="I297" t="str">
            <v>61082011 ผ.ปอ.คน.ชม.</v>
          </cell>
          <cell r="K297" t="str">
            <v>10506001 ปภน.</v>
          </cell>
        </row>
        <row r="298">
          <cell r="I298" t="str">
            <v>61082012 ผ.ปม.คน.ชม.</v>
          </cell>
          <cell r="K298" t="str">
            <v>10506101 หน่วยสนับสนุน คน.ชม.</v>
          </cell>
        </row>
        <row r="299">
          <cell r="I299" t="str">
            <v>61082013 ผ.บข.คน.ชม.</v>
          </cell>
          <cell r="K299" t="str">
            <v>10506181 คน.ชม.</v>
          </cell>
        </row>
        <row r="300">
          <cell r="I300" t="str">
            <v>61082020 คป.ลป.</v>
          </cell>
          <cell r="K300" t="str">
            <v>10506183 สอ.ชม.</v>
          </cell>
        </row>
        <row r="301">
          <cell r="I301" t="str">
            <v>61082021 ผ.ปก.คป.ลป.</v>
          </cell>
          <cell r="K301" t="str">
            <v>10506201 หน่วยสนับสนุน คป.ลป.</v>
          </cell>
        </row>
        <row r="302">
          <cell r="I302" t="str">
            <v>61082022 ผ.ปม.คป.ลป.</v>
          </cell>
          <cell r="K302" t="str">
            <v>10506281 คน.ลป.</v>
          </cell>
        </row>
        <row r="303">
          <cell r="I303" t="str">
            <v>61082023 ผ.บข.คป.ลป.</v>
          </cell>
          <cell r="K303" t="str">
            <v>10506282 คก.ลป.</v>
          </cell>
        </row>
        <row r="304">
          <cell r="I304" t="str">
            <v>61082030 คน.ดช.</v>
          </cell>
          <cell r="K304" t="str">
            <v>10506311 คน.ดช.</v>
          </cell>
        </row>
        <row r="305">
          <cell r="I305" t="str">
            <v>61082031 ผ.ปม.คน.ดช.</v>
          </cell>
          <cell r="K305" t="str">
            <v>10506411 คน.พล.</v>
          </cell>
        </row>
        <row r="306">
          <cell r="I306" t="str">
            <v>61082032 ผ.บข.คน.ดช.</v>
          </cell>
          <cell r="K306" t="str">
            <v>10506501 หน่วยสนับสนุน คป.นว.</v>
          </cell>
        </row>
        <row r="307">
          <cell r="I307" t="str">
            <v>61082040 คน.พล.</v>
          </cell>
          <cell r="K307" t="str">
            <v>10506581 คน.นว.</v>
          </cell>
        </row>
        <row r="308">
          <cell r="I308" t="str">
            <v>61082041 ผ.ปม.คน.พล.</v>
          </cell>
          <cell r="K308" t="str">
            <v>10506582 คก.นว.</v>
          </cell>
        </row>
        <row r="309">
          <cell r="I309" t="str">
            <v>61082042 ผ.บข.คน.พล.</v>
          </cell>
          <cell r="K309" t="str">
            <v>10506611 คน.อด.</v>
          </cell>
        </row>
        <row r="310">
          <cell r="I310" t="str">
            <v>61082050 คป.นว.</v>
          </cell>
          <cell r="K310" t="str">
            <v>10506701 หน่วยสนับสนุน คป.ขก.</v>
          </cell>
        </row>
        <row r="311">
          <cell r="I311" t="str">
            <v>61082051 ผ.ปม.คป.นว.</v>
          </cell>
          <cell r="K311" t="str">
            <v>10506781 คน.ขก.</v>
          </cell>
        </row>
        <row r="312">
          <cell r="I312" t="str">
            <v>61082052 ผ.ปก.คป.นว.</v>
          </cell>
          <cell r="K312" t="str">
            <v>10506782 คก.ขก.</v>
          </cell>
        </row>
        <row r="313">
          <cell r="I313" t="str">
            <v>61082053 ผ.บข.คป.นว.</v>
          </cell>
          <cell r="K313" t="str">
            <v>10506811 คน.นม.</v>
          </cell>
        </row>
        <row r="314">
          <cell r="I314" t="str">
            <v>61082060 คน.อด.</v>
          </cell>
          <cell r="K314" t="str">
            <v>10506911 คน.อบ.</v>
          </cell>
        </row>
        <row r="315">
          <cell r="I315" t="str">
            <v>61082061 ผ.ปม.คน.อด.</v>
          </cell>
          <cell r="K315" t="str">
            <v>10507001 หน่วยสนับสนุน คป.สร.</v>
          </cell>
        </row>
        <row r="316">
          <cell r="I316" t="str">
            <v>61082062 ผ.บข.คน.อด.</v>
          </cell>
          <cell r="K316" t="str">
            <v>10507081 คน.สร.</v>
          </cell>
        </row>
        <row r="317">
          <cell r="I317" t="str">
            <v>61082070 คป.ขก.</v>
          </cell>
          <cell r="K317" t="str">
            <v>10507082 คก.สร.</v>
          </cell>
        </row>
        <row r="318">
          <cell r="I318" t="str">
            <v>61082071 ผ.ปก.คป.ขก.</v>
          </cell>
          <cell r="K318" t="str">
            <v>10507111 คน.ปพ.</v>
          </cell>
        </row>
        <row r="319">
          <cell r="I319" t="str">
            <v>61082072 ผ.ปม.คป.ขก.</v>
          </cell>
          <cell r="K319" t="str">
            <v>10507201 หน่วยสนับสนุน คน.ภก.</v>
          </cell>
        </row>
        <row r="320">
          <cell r="I320" t="str">
            <v>61082073 ผ.บข.คป.ขก.</v>
          </cell>
          <cell r="K320" t="str">
            <v>10507281 คน.ภก.</v>
          </cell>
        </row>
        <row r="321">
          <cell r="I321" t="str">
            <v>61082080 คน.นม.</v>
          </cell>
          <cell r="K321" t="str">
            <v>10507283 สอ.ภก.</v>
          </cell>
        </row>
        <row r="322">
          <cell r="I322" t="str">
            <v>61082081 ผ.ปม.คน.นม.</v>
          </cell>
          <cell r="K322" t="str">
            <v>10507301 หน่วยสนับสนุน คป.สข.</v>
          </cell>
        </row>
        <row r="323">
          <cell r="I323" t="str">
            <v>61082082 ผ.บข.คน.นม.</v>
          </cell>
          <cell r="K323" t="str">
            <v>10507381 คน.สข.</v>
          </cell>
        </row>
        <row r="324">
          <cell r="I324" t="str">
            <v>61082090 คน.อบ.</v>
          </cell>
          <cell r="K324" t="str">
            <v>10507382 คก.สข.</v>
          </cell>
        </row>
        <row r="325">
          <cell r="I325" t="str">
            <v>61082091 ผ.ปม.คน.อบ.</v>
          </cell>
          <cell r="K325" t="str">
            <v>10507383 สอ.หญ.</v>
          </cell>
        </row>
        <row r="326">
          <cell r="I326" t="str">
            <v>61082092 ผ.บข.คน.อบ.</v>
          </cell>
          <cell r="K326" t="str">
            <v>10507431 สอ.อภ.</v>
          </cell>
        </row>
        <row r="327">
          <cell r="I327" t="str">
            <v>61082100 คป.สร.</v>
          </cell>
          <cell r="K327" t="str">
            <v>10508001 ปอน.</v>
          </cell>
        </row>
        <row r="328">
          <cell r="I328" t="str">
            <v>61082101 ผ.ปก.คป.สร.</v>
          </cell>
          <cell r="K328" t="str">
            <v>10508002 ผ.วภ. ปอน.</v>
          </cell>
        </row>
        <row r="329">
          <cell r="I329" t="str">
            <v>61082102 ผ.ปม.คป.สร.</v>
          </cell>
          <cell r="K329" t="str">
            <v>10508111 คน.ศร.</v>
          </cell>
        </row>
        <row r="330">
          <cell r="I330" t="str">
            <v>61082103 ผ.บข.คป.สร.</v>
          </cell>
          <cell r="K330" t="str">
            <v>10508221 คก.ขบ.</v>
          </cell>
        </row>
        <row r="331">
          <cell r="I331" t="str">
            <v>61082104 ผ.ทค.คป.สร.</v>
          </cell>
          <cell r="K331" t="str">
            <v>10508321 คก.บป.</v>
          </cell>
        </row>
        <row r="332">
          <cell r="I332" t="str">
            <v>61082110 คน.ปพ.</v>
          </cell>
          <cell r="K332" t="str">
            <v>10508411 บจ.ฝลน.</v>
          </cell>
        </row>
        <row r="333">
          <cell r="I333" t="str">
            <v>61082111 ผ.ปม.คน.ปพ.</v>
          </cell>
          <cell r="K333" t="str">
            <v>10508501 บก.ปอน.</v>
          </cell>
        </row>
        <row r="334">
          <cell r="I334" t="str">
            <v>61082112 ผ.บข.คน.ปพ.</v>
          </cell>
          <cell r="K334" t="str">
            <v>10508502 ผ.อส. บก.</v>
          </cell>
        </row>
        <row r="335">
          <cell r="I335" t="str">
            <v>61082120 คน.ภก.</v>
          </cell>
          <cell r="K335" t="str">
            <v>10508601 ซค.ปอน.</v>
          </cell>
        </row>
        <row r="336">
          <cell r="I336" t="str">
            <v>61082121 ผ.ปอ.คน.ภก.</v>
          </cell>
          <cell r="K336" t="str">
            <v>10509001 รธน.</v>
          </cell>
        </row>
        <row r="337">
          <cell r="I337" t="str">
            <v>61082122 ผ.ปม.คน.ภก.</v>
          </cell>
          <cell r="K337" t="str">
            <v>10509002 ธน.</v>
          </cell>
        </row>
        <row r="338">
          <cell r="I338" t="str">
            <v>61082123 ผ.บข.คน.ภก.</v>
          </cell>
          <cell r="K338" t="str">
            <v>10509003 ปพ.ธกน.</v>
          </cell>
        </row>
        <row r="339">
          <cell r="I339" t="str">
            <v>61082130 คป.สข.</v>
          </cell>
          <cell r="K339" t="str">
            <v>10509004 คช.ธกน.</v>
          </cell>
        </row>
        <row r="340">
          <cell r="I340" t="str">
            <v>61082131 ผ.ปอ.คป.สข.</v>
          </cell>
          <cell r="K340" t="str">
            <v>10509005 บษน.</v>
          </cell>
        </row>
        <row r="341">
          <cell r="I341" t="str">
            <v>61082132 ผ.ทค.คป.สข.</v>
          </cell>
          <cell r="K341" t="str">
            <v>10509101 ผงน.</v>
          </cell>
        </row>
        <row r="342">
          <cell r="I342" t="str">
            <v>61082133 ผ.ปม.คป.สข.</v>
          </cell>
          <cell r="K342" t="str">
            <v>10509102 กง.ผงน.</v>
          </cell>
        </row>
        <row r="343">
          <cell r="I343" t="str">
            <v>61082134 ผ.ปก.คป.สข.</v>
          </cell>
          <cell r="K343" t="str">
            <v>10509103 งน.กง.ผงน.</v>
          </cell>
        </row>
        <row r="344">
          <cell r="I344" t="str">
            <v>61082135 ผ.บข.คป.สข.</v>
          </cell>
          <cell r="K344" t="str">
            <v>10509104 งต.กง.ผงน.</v>
          </cell>
        </row>
        <row r="345">
          <cell r="I345" t="str">
            <v>61082136 ผ.บป.คป.สข.</v>
          </cell>
          <cell r="K345" t="str">
            <v>10509105 บชน.</v>
          </cell>
        </row>
        <row r="346">
          <cell r="I346" t="str">
            <v>61082140 สอ.อภ.</v>
          </cell>
          <cell r="K346" t="str">
            <v>10509106 ชข.บชน.</v>
          </cell>
        </row>
        <row r="347">
          <cell r="I347" t="str">
            <v>61083000 ปอน.</v>
          </cell>
          <cell r="K347" t="str">
            <v>10509107 ชธ.บชน.</v>
          </cell>
        </row>
        <row r="348">
          <cell r="I348" t="str">
            <v>61083001 ผ.วภ. ปอน.</v>
          </cell>
          <cell r="K348" t="str">
            <v>10509108 บล.บชน.</v>
          </cell>
        </row>
        <row r="349">
          <cell r="I349" t="str">
            <v>61083010 คน.ศร.</v>
          </cell>
          <cell r="K349" t="str">
            <v>10509109 บจ.บชน.</v>
          </cell>
        </row>
        <row r="350">
          <cell r="I350" t="str">
            <v>61083011 ผ.ปก.A คน.ศร</v>
          </cell>
          <cell r="K350" t="str">
            <v>10509110 บห.บชน.</v>
          </cell>
        </row>
        <row r="351">
          <cell r="I351" t="str">
            <v>61083012 ผ.ปก.B คน.ศร</v>
          </cell>
          <cell r="K351" t="str">
            <v>10509111 ภท.บชน.</v>
          </cell>
        </row>
        <row r="352">
          <cell r="I352" t="str">
            <v>61083013 ผ.ปก.C คน.ศร</v>
          </cell>
          <cell r="K352" t="str">
            <v>10509112 สชน.</v>
          </cell>
        </row>
        <row r="353">
          <cell r="I353" t="str">
            <v>61083014 ผ.ปก.D คน.ศร</v>
          </cell>
          <cell r="K353" t="str">
            <v>10509113 ชป.สชน.</v>
          </cell>
        </row>
        <row r="354">
          <cell r="I354" t="str">
            <v>61083015 ผ.บข.คน.ศร.</v>
          </cell>
          <cell r="K354" t="str">
            <v>10509114 สภ.สชน.</v>
          </cell>
        </row>
        <row r="355">
          <cell r="I355" t="str">
            <v>61083020 คก.ขบ.</v>
          </cell>
          <cell r="K355" t="str">
            <v>10509115 ชพ.สชน.</v>
          </cell>
        </row>
        <row r="356">
          <cell r="I356" t="str">
            <v>61083021 ผ.ปก.A คก.ขบ</v>
          </cell>
          <cell r="K356" t="str">
            <v>10509117 บส.สชน.</v>
          </cell>
        </row>
        <row r="357">
          <cell r="I357" t="str">
            <v>61083022 ผ.ปก.B คก.ขบ</v>
          </cell>
          <cell r="K357" t="str">
            <v>10509118 ชต.สชน.</v>
          </cell>
        </row>
        <row r="358">
          <cell r="I358" t="str">
            <v>61083023 ผ.ปก.C คก.ขบ</v>
          </cell>
          <cell r="K358" t="str">
            <v>10509201 บคน.</v>
          </cell>
        </row>
        <row r="359">
          <cell r="I359" t="str">
            <v>61083024 ผ.ปก.D คก.ขบ</v>
          </cell>
          <cell r="K359" t="str">
            <v>10509301 ผผน.</v>
          </cell>
        </row>
        <row r="360">
          <cell r="I360" t="str">
            <v>61083030 คก.บป.</v>
          </cell>
          <cell r="K360" t="str">
            <v>10509302 วผน.</v>
          </cell>
        </row>
        <row r="361">
          <cell r="I361" t="str">
            <v>61083031 ผ.ปข. คก.บป.</v>
          </cell>
          <cell r="K361" t="str">
            <v>10509303 พธน.</v>
          </cell>
        </row>
        <row r="362">
          <cell r="I362" t="str">
            <v>61083032 ผ.รซ. คก.บป.</v>
          </cell>
          <cell r="K362" t="str">
            <v>10509401 ตลน.</v>
          </cell>
        </row>
        <row r="363">
          <cell r="I363" t="str">
            <v>61083033 ผ.บข. คก.บป.</v>
          </cell>
          <cell r="K363" t="str">
            <v>10509402 ตล.ตลน.</v>
          </cell>
        </row>
        <row r="364">
          <cell r="I364" t="str">
            <v>61083040 บก.ปอน.</v>
          </cell>
          <cell r="K364" t="str">
            <v>10509403 ทล.ตลน.</v>
          </cell>
        </row>
        <row r="365">
          <cell r="I365" t="str">
            <v>61083041 ผ.อส. บก.</v>
          </cell>
          <cell r="K365" t="str">
            <v>10509404 นล.ตลน.</v>
          </cell>
        </row>
        <row r="366">
          <cell r="I366" t="str">
            <v>61083042 ผ.บป. บก.</v>
          </cell>
          <cell r="K366" t="str">
            <v>10700001 ผปน.</v>
          </cell>
        </row>
        <row r="367">
          <cell r="I367" t="str">
            <v>61083043 ผ.บผ. บก.</v>
          </cell>
          <cell r="K367" t="str">
            <v>10700002 คป.ผปน.</v>
          </cell>
        </row>
        <row r="368">
          <cell r="I368" t="str">
            <v>61083044 ผ.ดพ. บก.</v>
          </cell>
          <cell r="K368" t="str">
            <v>10700003 จข.ผปน.</v>
          </cell>
        </row>
        <row r="369">
          <cell r="I369" t="str">
            <v>61083050 บจ.ปอน.</v>
          </cell>
          <cell r="K369" t="str">
            <v>10700004 นดน.</v>
          </cell>
        </row>
        <row r="370">
          <cell r="I370" t="str">
            <v>61083060 ซค.ปอน.</v>
          </cell>
          <cell r="K370" t="str">
            <v>10700005 นสน.</v>
          </cell>
        </row>
        <row r="371">
          <cell r="I371" t="str">
            <v>61084000 วซน.</v>
          </cell>
          <cell r="K371" t="str">
            <v>10700101 วสน.</v>
          </cell>
        </row>
        <row r="372">
          <cell r="I372" t="str">
            <v>61084010 วค.วซน.</v>
          </cell>
          <cell r="K372" t="str">
            <v>10700102 คส.วสน.</v>
          </cell>
        </row>
        <row r="373">
          <cell r="I373" t="str">
            <v>61084020 มว.วซน.</v>
          </cell>
          <cell r="K373" t="str">
            <v>10700103 ตต.วสน.</v>
          </cell>
        </row>
        <row r="374">
          <cell r="I374" t="str">
            <v>61084021 ผ.ตม. มว.</v>
          </cell>
        </row>
        <row r="375">
          <cell r="I375" t="str">
            <v>61084022 ผ.ตป. มว.</v>
          </cell>
        </row>
        <row r="376">
          <cell r="I376" t="str">
            <v>61084023 ผ.คร. มว.</v>
          </cell>
        </row>
        <row r="377">
          <cell r="I377" t="str">
            <v>61084030 ซบ.วซน.</v>
          </cell>
        </row>
        <row r="378">
          <cell r="I378" t="str">
            <v>61084036 ผ.บษ.</v>
          </cell>
        </row>
        <row r="379">
          <cell r="I379" t="str">
            <v>61084037 ผ.บบ.</v>
          </cell>
        </row>
        <row r="380">
          <cell r="I380" t="str">
            <v>61084038 ผ.ทบ.</v>
          </cell>
        </row>
        <row r="381">
          <cell r="I381" t="str">
            <v>61084040 คพ.วซน.</v>
          </cell>
        </row>
        <row r="382">
          <cell r="I382" t="str">
            <v>69999999 หน่วยรับโอน</v>
          </cell>
        </row>
        <row r="383">
          <cell r="I383" t="str">
            <v>71000000 ธกก.</v>
          </cell>
        </row>
        <row r="384">
          <cell r="I384" t="str">
            <v>71000010 ธก.</v>
          </cell>
        </row>
        <row r="385">
          <cell r="I385" t="str">
            <v>71000020 ชพ.ธกก.</v>
          </cell>
        </row>
        <row r="386">
          <cell r="I386" t="str">
            <v>71000030 คอ.ธกก.</v>
          </cell>
        </row>
        <row r="387">
          <cell r="I387" t="str">
            <v>71001000 บคก.</v>
          </cell>
        </row>
        <row r="388">
          <cell r="I388" t="str">
            <v>71002000 บชก.</v>
          </cell>
        </row>
        <row r="389">
          <cell r="I389" t="str">
            <v>71002010 งส.ฝชก.</v>
          </cell>
        </row>
        <row r="390">
          <cell r="I390" t="str">
            <v>71002020 บช.บชก.</v>
          </cell>
        </row>
        <row r="391">
          <cell r="I391" t="str">
            <v>71002030 บห.บชก.</v>
          </cell>
        </row>
        <row r="392">
          <cell r="I392" t="str">
            <v>71003000 ทจก.</v>
          </cell>
        </row>
        <row r="393">
          <cell r="I393" t="str">
            <v>71003010 ตข.ทจก.</v>
          </cell>
        </row>
        <row r="394">
          <cell r="I394" t="str">
            <v>71003020 บซ.ทจก.</v>
          </cell>
        </row>
        <row r="395">
          <cell r="I395" t="str">
            <v>71003030 วค.ทจก.</v>
          </cell>
        </row>
        <row r="396">
          <cell r="I396" t="str">
            <v>71004000 ตยก.</v>
          </cell>
        </row>
        <row r="397">
          <cell r="I397" t="str">
            <v>71004010 ตพ. ตยก.</v>
          </cell>
        </row>
        <row r="398">
          <cell r="I398" t="str">
            <v>71004020 ทซ. ตยก.</v>
          </cell>
        </row>
        <row r="399">
          <cell r="I399" t="str">
            <v>71004030 บถ. ตยก.</v>
          </cell>
        </row>
        <row r="400">
          <cell r="I400" t="str">
            <v>71010000 ผคก.</v>
          </cell>
        </row>
        <row r="401">
          <cell r="I401" t="str">
            <v>71010010 คทพ.</v>
          </cell>
        </row>
        <row r="402">
          <cell r="I402" t="str">
            <v>71010011 คทพ.หน่วย1</v>
          </cell>
        </row>
        <row r="403">
          <cell r="I403" t="str">
            <v>71010012 คทพ.หน่วย2</v>
          </cell>
        </row>
        <row r="404">
          <cell r="I404" t="str">
            <v>71010013 คทพ.หน่วย3</v>
          </cell>
        </row>
        <row r="405">
          <cell r="I405" t="str">
            <v>71010020 คกจ.</v>
          </cell>
        </row>
        <row r="406">
          <cell r="I406" t="str">
            <v>71010030 คกร.</v>
          </cell>
        </row>
        <row r="407">
          <cell r="I407" t="str">
            <v>71010031 คกร.หน่วย1</v>
          </cell>
        </row>
        <row r="408">
          <cell r="I408" t="str">
            <v>71010032 คกร.หน่วย2</v>
          </cell>
        </row>
        <row r="409">
          <cell r="I409" t="str">
            <v>71010033 คกร.หน่วย3</v>
          </cell>
        </row>
        <row r="410">
          <cell r="I410" t="str">
            <v>71010040 คยก.5</v>
          </cell>
        </row>
        <row r="411">
          <cell r="I411" t="str">
            <v>71010041 คยก.5 หน่วย1</v>
          </cell>
        </row>
        <row r="412">
          <cell r="I412" t="str">
            <v>71010042 คยก.5 หน่วย2</v>
          </cell>
        </row>
        <row r="413">
          <cell r="I413" t="str">
            <v>71010043 คยก.5 หน่วย3</v>
          </cell>
        </row>
        <row r="414">
          <cell r="I414" t="str">
            <v>71010050 คนต.</v>
          </cell>
        </row>
        <row r="415">
          <cell r="I415" t="str">
            <v>71010051 คนต.หน่วย1</v>
          </cell>
        </row>
        <row r="416">
          <cell r="I416" t="str">
            <v>71010052 คนต.หน่วย2</v>
          </cell>
        </row>
        <row r="417">
          <cell r="I417" t="str">
            <v>71010053 คนต.หน่วย3</v>
          </cell>
        </row>
        <row r="418">
          <cell r="I418" t="str">
            <v>71010060 คกข.</v>
          </cell>
        </row>
        <row r="419">
          <cell r="I419" t="str">
            <v>71010070 คกย.</v>
          </cell>
        </row>
        <row r="420">
          <cell r="I420" t="str">
            <v>71010071 คกย.หน่วย1</v>
          </cell>
        </row>
        <row r="421">
          <cell r="I421" t="str">
            <v>71010072 คกย.หน่วย2</v>
          </cell>
        </row>
        <row r="422">
          <cell r="I422" t="str">
            <v>71010073 คกย.หน่วย3</v>
          </cell>
        </row>
        <row r="423">
          <cell r="I423" t="str">
            <v>71010080 คทก.3</v>
          </cell>
        </row>
        <row r="424">
          <cell r="I424" t="str">
            <v>71010081 คทก.3 หน่วย1</v>
          </cell>
        </row>
        <row r="425">
          <cell r="I425" t="str">
            <v>71010082 คทก.3 หน่วย2</v>
          </cell>
        </row>
        <row r="426">
          <cell r="I426" t="str">
            <v>71010083 คทก.3 หน่วย3</v>
          </cell>
        </row>
        <row r="427">
          <cell r="I427" t="str">
            <v>71011000 สคก.</v>
          </cell>
        </row>
        <row r="428">
          <cell r="I428" t="str">
            <v>71011010 กด.สคก.</v>
          </cell>
        </row>
        <row r="429">
          <cell r="I429" t="str">
            <v>71011020 วล.สคก.</v>
          </cell>
        </row>
        <row r="430">
          <cell r="I430" t="str">
            <v>71011030 มส.สคก.</v>
          </cell>
        </row>
        <row r="431">
          <cell r="I431" t="str">
            <v>71012000 คนก.</v>
          </cell>
        </row>
        <row r="432">
          <cell r="I432" t="str">
            <v>71012010 ตป.คนก.</v>
          </cell>
        </row>
        <row r="433">
          <cell r="I433" t="str">
            <v>71012020 วศ.คนก.</v>
          </cell>
        </row>
        <row r="434">
          <cell r="I434" t="str">
            <v>71012030 กส.คนก.</v>
          </cell>
        </row>
        <row r="435">
          <cell r="I435" t="str">
            <v>71013000 คตพ.</v>
          </cell>
        </row>
        <row r="436">
          <cell r="I436" t="str">
            <v>71013010 ตป.คตพ.</v>
          </cell>
        </row>
        <row r="437">
          <cell r="I437" t="str">
            <v>71013020 วศ.คตพ.</v>
          </cell>
        </row>
        <row r="438">
          <cell r="I438" t="str">
            <v>71013030 กส.คตพ.</v>
          </cell>
        </row>
        <row r="439">
          <cell r="I439" t="str">
            <v>71020000 ผผก.</v>
          </cell>
        </row>
        <row r="440">
          <cell r="I440" t="str">
            <v>71021000 วผก.</v>
          </cell>
        </row>
        <row r="441">
          <cell r="I441" t="str">
            <v>71022000 พธก.</v>
          </cell>
        </row>
        <row r="442">
          <cell r="I442" t="str">
            <v>71023000 บษก.</v>
          </cell>
        </row>
        <row r="443">
          <cell r="I443" t="str">
            <v>71030000 ผจก.</v>
          </cell>
        </row>
        <row r="444">
          <cell r="I444" t="str">
            <v>71030020 กส.ผจก.</v>
          </cell>
        </row>
        <row r="445">
          <cell r="I445" t="str">
            <v>71031000 จหก.</v>
          </cell>
        </row>
        <row r="446">
          <cell r="I446" t="str">
            <v>71031010 บจ.จหก.</v>
          </cell>
        </row>
        <row r="447">
          <cell r="I447" t="str">
            <v>71031020 บต.จหก.</v>
          </cell>
        </row>
        <row r="448">
          <cell r="I448" t="str">
            <v>71032000 ตสก.</v>
          </cell>
        </row>
        <row r="449">
          <cell r="I449" t="str">
            <v>71032010 ตธ.ตสก.</v>
          </cell>
        </row>
        <row r="450">
          <cell r="I450" t="str">
            <v>71032020 บห.ตสก.</v>
          </cell>
        </row>
        <row r="451">
          <cell r="I451" t="str">
            <v>71040000 ผทก.</v>
          </cell>
        </row>
        <row r="452">
          <cell r="I452" t="str">
            <v>71040010 บล.ผทก.</v>
          </cell>
        </row>
        <row r="453">
          <cell r="I453" t="str">
            <v>71040020 ปว.ผทก.</v>
          </cell>
        </row>
        <row r="454">
          <cell r="I454" t="str">
            <v>71040040 บท.ผทก.</v>
          </cell>
        </row>
        <row r="455">
          <cell r="I455" t="str">
            <v>71041000 ปทก.</v>
          </cell>
        </row>
        <row r="456">
          <cell r="I456" t="str">
            <v>71041010 ปล.ปทก.</v>
          </cell>
        </row>
        <row r="457">
          <cell r="I457" t="str">
            <v>71041011 ผ.ปล.1</v>
          </cell>
        </row>
        <row r="458">
          <cell r="I458" t="str">
            <v>71041012 ผ.ปล.2</v>
          </cell>
        </row>
        <row r="459">
          <cell r="I459" t="str">
            <v>71041050 ปท.4</v>
          </cell>
        </row>
        <row r="460">
          <cell r="I460" t="str">
            <v>71041053 ผ.ปท.4-2</v>
          </cell>
        </row>
        <row r="461">
          <cell r="I461" t="str">
            <v>71041054 ผ.ปท.4-1</v>
          </cell>
        </row>
        <row r="462">
          <cell r="I462" t="str">
            <v>71041300 ปท.1</v>
          </cell>
        </row>
        <row r="463">
          <cell r="I463" t="str">
            <v>71041301 ผ.ปท.1-1</v>
          </cell>
        </row>
        <row r="464">
          <cell r="I464" t="str">
            <v>71041310 ปท.1-2</v>
          </cell>
        </row>
        <row r="465">
          <cell r="I465" t="str">
            <v>71041400 ปท.2</v>
          </cell>
        </row>
        <row r="466">
          <cell r="I466" t="str">
            <v>71041401 ผ.ปท.2-1</v>
          </cell>
        </row>
        <row r="467">
          <cell r="I467" t="str">
            <v>71041402 ผ.ปท.2-3</v>
          </cell>
        </row>
        <row r="468">
          <cell r="I468" t="str">
            <v>71041410 ปท.2-2</v>
          </cell>
        </row>
        <row r="469">
          <cell r="I469" t="str">
            <v>71041500 ปท.3</v>
          </cell>
        </row>
        <row r="470">
          <cell r="I470" t="str">
            <v>71041501 ผ.ปท.3-1</v>
          </cell>
        </row>
        <row r="471">
          <cell r="I471" t="str">
            <v>71041502 ผ.ปท.3-3</v>
          </cell>
        </row>
        <row r="472">
          <cell r="I472" t="str">
            <v>71041510 ปท.3-2</v>
          </cell>
        </row>
        <row r="473">
          <cell r="I473" t="str">
            <v>71041600 ปท.5</v>
          </cell>
        </row>
        <row r="474">
          <cell r="I474" t="str">
            <v>71041601 ผ.ปท.5-1</v>
          </cell>
        </row>
        <row r="475">
          <cell r="I475" t="str">
            <v>71041602 ผ.ปท.5-3</v>
          </cell>
        </row>
        <row r="476">
          <cell r="I476" t="str">
            <v>71041610 ปท.5-2</v>
          </cell>
        </row>
        <row r="477">
          <cell r="I477" t="str">
            <v>71041620 ปท.5-4</v>
          </cell>
        </row>
        <row r="478">
          <cell r="I478" t="str">
            <v>71042000 บทก.</v>
          </cell>
        </row>
        <row r="479">
          <cell r="I479" t="str">
            <v>71042010 จบ.บทก.</v>
          </cell>
        </row>
        <row r="480">
          <cell r="I480" t="str">
            <v>71042020 คป.บทก.</v>
          </cell>
        </row>
        <row r="481">
          <cell r="I481" t="str">
            <v>71042300 วท.บทก.</v>
          </cell>
        </row>
        <row r="482">
          <cell r="I482" t="str">
            <v>71042310 วว.วท.</v>
          </cell>
        </row>
        <row r="483">
          <cell r="I483" t="str">
            <v>71042400 คซ.บทก.</v>
          </cell>
        </row>
        <row r="484">
          <cell r="I484" t="str">
            <v>71042401 ผ.คซ.3</v>
          </cell>
        </row>
        <row r="485">
          <cell r="I485" t="str">
            <v>71042410 คซ.1</v>
          </cell>
        </row>
        <row r="486">
          <cell r="I486" t="str">
            <v>71042420 คซ.2</v>
          </cell>
        </row>
        <row r="487">
          <cell r="I487" t="str">
            <v>71050000 ผยก.</v>
          </cell>
        </row>
        <row r="488">
          <cell r="I488" t="str">
            <v>71050010 บร.ผยก.</v>
          </cell>
        </row>
        <row r="489">
          <cell r="I489" t="str">
            <v>71050020 ปภ.ผยก.</v>
          </cell>
        </row>
        <row r="490">
          <cell r="I490" t="str">
            <v>71051000 ยรก.</v>
          </cell>
        </row>
        <row r="491">
          <cell r="I491" t="str">
            <v>71051001 ผ.วป.ยรก.</v>
          </cell>
        </row>
        <row r="492">
          <cell r="I492" t="str">
            <v>71051010 วผ.ยรก.</v>
          </cell>
        </row>
        <row r="493">
          <cell r="I493" t="str">
            <v>71051020 คภ.ยรก.</v>
          </cell>
        </row>
        <row r="494">
          <cell r="I494" t="str">
            <v>71051030 วจ.ยรก.</v>
          </cell>
        </row>
        <row r="495">
          <cell r="I495" t="str">
            <v>71051300 ปผ.ยรก.</v>
          </cell>
        </row>
        <row r="496">
          <cell r="I496" t="str">
            <v>71051310 คผ.A ปผ.ยรก.</v>
          </cell>
        </row>
        <row r="497">
          <cell r="I497" t="str">
            <v>71051320 คผ.B ปผ.ยรก.</v>
          </cell>
        </row>
        <row r="498">
          <cell r="I498" t="str">
            <v>71051330 คผ.C ปผ.ยรก.</v>
          </cell>
        </row>
        <row r="499">
          <cell r="I499" t="str">
            <v>71051340 คผ.D ปผ.ยรก.</v>
          </cell>
        </row>
        <row r="500">
          <cell r="I500" t="str">
            <v>71052000 ยขก.</v>
          </cell>
        </row>
        <row r="501">
          <cell r="I501" t="str">
            <v>71052001 ผ.บท.ยขก.</v>
          </cell>
        </row>
        <row r="502">
          <cell r="I502" t="str">
            <v>71052010 ปข.ยขก.</v>
          </cell>
        </row>
        <row r="503">
          <cell r="I503" t="str">
            <v>71052011 ผ.คผ.A ปข.</v>
          </cell>
        </row>
        <row r="504">
          <cell r="I504" t="str">
            <v>71052012 ผ.คผ.B ปข.</v>
          </cell>
        </row>
        <row r="505">
          <cell r="I505" t="str">
            <v>71052013 ผ.คผ.C ปข.</v>
          </cell>
        </row>
        <row r="506">
          <cell r="I506" t="str">
            <v>71052014 ผ.คผ.D ปข.</v>
          </cell>
        </row>
        <row r="507">
          <cell r="I507" t="str">
            <v>71052015 ผ.รจ. ปข.</v>
          </cell>
        </row>
        <row r="508">
          <cell r="I508" t="str">
            <v>71052020 วบ.ยขก.</v>
          </cell>
        </row>
        <row r="509">
          <cell r="I509" t="str">
            <v>71052021 ผ.ฟค.วบ.ยขก.</v>
          </cell>
        </row>
        <row r="510">
          <cell r="I510" t="str">
            <v>71052022 ผ.คท.วบ.ยขก.</v>
          </cell>
        </row>
        <row r="511">
          <cell r="I511" t="str">
            <v>71052023 ผ.บว.วบ.ยขก.</v>
          </cell>
        </row>
        <row r="512">
          <cell r="I512" t="str">
            <v>71053000 จผก.</v>
          </cell>
        </row>
        <row r="513">
          <cell r="I513" t="str">
            <v>71053010 จจ.จผก.</v>
          </cell>
        </row>
        <row r="514">
          <cell r="I514" t="str">
            <v>71053020 ลภ.จผก.</v>
          </cell>
        </row>
        <row r="515">
          <cell r="I515" t="str">
            <v>71053030 ทผ.จผก.</v>
          </cell>
        </row>
        <row r="516">
          <cell r="I516" t="str">
            <v>71054000 วบก.</v>
          </cell>
        </row>
        <row r="517">
          <cell r="I517" t="str">
            <v>71054010 วก.วบก.</v>
          </cell>
        </row>
        <row r="518">
          <cell r="I518" t="str">
            <v>71054011 ผ.ตร.วก.วบก.</v>
          </cell>
        </row>
        <row r="519">
          <cell r="I519" t="str">
            <v>71054012 ผ.วง.วก.วบก.</v>
          </cell>
        </row>
        <row r="520">
          <cell r="I520" t="str">
            <v>71054013 ผ.รบ.วก.วบก.</v>
          </cell>
        </row>
        <row r="521">
          <cell r="I521" t="str">
            <v>71054020 บร.วบก.</v>
          </cell>
        </row>
        <row r="522">
          <cell r="I522" t="str">
            <v>71054030 บฟ.วบก.</v>
          </cell>
        </row>
        <row r="523">
          <cell r="I523" t="str">
            <v>71054040 รร.วบก.</v>
          </cell>
        </row>
        <row r="524">
          <cell r="I524" t="str">
            <v>71054050 พย.วบก.</v>
          </cell>
        </row>
        <row r="525">
          <cell r="I525" t="str">
            <v>71054051 ผ.จด.พย.วบก.</v>
          </cell>
        </row>
        <row r="526">
          <cell r="I526" t="str">
            <v>71054052 ผ.บพ.พย.วบก.</v>
          </cell>
        </row>
        <row r="527">
          <cell r="I527" t="str">
            <v>71054060 อท.วบก.</v>
          </cell>
        </row>
        <row r="528">
          <cell r="I528" t="str">
            <v>71054061 ผ.อย.อท.วบก.</v>
          </cell>
        </row>
        <row r="529">
          <cell r="I529" t="str">
            <v>71054062 ผ.อข.อท.วบก.</v>
          </cell>
        </row>
        <row r="530">
          <cell r="I530" t="str">
            <v>79999999 หน่วยรับโอน</v>
          </cell>
        </row>
      </sheetData>
      <sheetData sheetId="1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
          <cell r="A1" t="str">
            <v>CARAT MEDIA SERVICES (THAILAND) CO., LTD.</v>
          </cell>
        </row>
        <row r="2">
          <cell r="A2" t="str">
            <v>12.31.01</v>
          </cell>
        </row>
        <row r="3">
          <cell r="A3" t="str">
            <v>MEDIA ANALYTICAL REVIEW</v>
          </cell>
        </row>
        <row r="5">
          <cell r="A5" t="str">
            <v xml:space="preserve">Customers' name </v>
          </cell>
          <cell r="B5" t="str">
            <v>Carat Media Service</v>
          </cell>
          <cell r="C5" t="str">
            <v>Cost</v>
          </cell>
          <cell r="D5" t="str">
            <v>Sale</v>
          </cell>
          <cell r="E5" t="str">
            <v>Gross Profit(%)</v>
          </cell>
        </row>
      </sheetData>
      <sheetData sheetId="25" refreshError="1"/>
      <sheetData sheetId="26" refreshError="1"/>
      <sheetData sheetId="27" refreshError="1"/>
      <sheetData sheetId="2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ING"/>
      <sheetName val="Citrix Feb"/>
      <sheetName val="Profit and Loss"/>
      <sheetName val="Cashflow"/>
      <sheetName val="Balance Sheet"/>
      <sheetName val="Interco"/>
      <sheetName val="Overheads"/>
      <sheetName val="TWI Share"/>
      <sheetName val="COMMENTARY"/>
      <sheetName val="PRINT MACROS"/>
      <sheetName val="Citrix_Feb"/>
      <sheetName val="Profit_and_Loss"/>
      <sheetName val="Balance_Sheet"/>
      <sheetName val="TWI_Share"/>
      <sheetName val="PRINT_MACROS"/>
      <sheetName val="Citrix_Feb1"/>
      <sheetName val="Profit_and_Loss1"/>
      <sheetName val="Balance_Sheet1"/>
      <sheetName val="TWI_Share1"/>
      <sheetName val="PRINT_MACROS1"/>
    </sheetNames>
    <sheetDataSet>
      <sheetData sheetId="0"/>
      <sheetData sheetId="1"/>
      <sheetData sheetId="2">
        <row r="1">
          <cell r="C1" t="str">
            <v>Company Name</v>
          </cell>
        </row>
        <row r="2">
          <cell r="B2" t="str">
            <v>COMPANY</v>
          </cell>
          <cell r="C2" t="str">
            <v>Pathum Thani Operations Co.,Ltd.</v>
          </cell>
          <cell r="J2" t="str">
            <v xml:space="preserve"> PROFIT AND LOSS ACCOUNT- Q1RF</v>
          </cell>
          <cell r="R2">
            <v>38124.459067708332</v>
          </cell>
          <cell r="S2">
            <v>38124.459067708332</v>
          </cell>
        </row>
        <row r="3">
          <cell r="B3" t="str">
            <v>YEAR END</v>
          </cell>
          <cell r="C3">
            <v>38352</v>
          </cell>
        </row>
        <row r="4">
          <cell r="B4" t="str">
            <v>CURRENCY</v>
          </cell>
          <cell r="C4" t="str">
            <v>THB</v>
          </cell>
          <cell r="R4" t="str">
            <v xml:space="preserve"> </v>
          </cell>
        </row>
        <row r="5">
          <cell r="B5" t="str">
            <v>UNITS</v>
          </cell>
          <cell r="C5" t="str">
            <v>THOUSANDS</v>
          </cell>
        </row>
        <row r="7">
          <cell r="D7">
            <v>2003</v>
          </cell>
          <cell r="E7">
            <v>2004</v>
          </cell>
          <cell r="F7">
            <v>2004</v>
          </cell>
        </row>
        <row r="8">
          <cell r="D8" t="str">
            <v>Actual</v>
          </cell>
          <cell r="E8" t="str">
            <v>OB</v>
          </cell>
          <cell r="F8" t="str">
            <v>MBP</v>
          </cell>
          <cell r="H8" t="str">
            <v>JAN</v>
          </cell>
          <cell r="I8" t="str">
            <v>FEB</v>
          </cell>
          <cell r="J8" t="str">
            <v>MAR</v>
          </cell>
          <cell r="K8" t="str">
            <v>APR</v>
          </cell>
          <cell r="L8" t="str">
            <v>MAY</v>
          </cell>
          <cell r="M8" t="str">
            <v>JUN</v>
          </cell>
          <cell r="N8" t="str">
            <v>JUL</v>
          </cell>
          <cell r="O8" t="str">
            <v>AUG</v>
          </cell>
          <cell r="P8" t="str">
            <v>SEP</v>
          </cell>
          <cell r="Q8" t="str">
            <v>OCT</v>
          </cell>
          <cell r="R8" t="str">
            <v>NOV</v>
          </cell>
          <cell r="S8" t="str">
            <v>DEC</v>
          </cell>
        </row>
        <row r="11">
          <cell r="B11" t="str">
            <v>Turnover</v>
          </cell>
          <cell r="D11">
            <v>184662</v>
          </cell>
          <cell r="E11">
            <v>200081</v>
          </cell>
          <cell r="F11">
            <v>200269.35387000002</v>
          </cell>
          <cell r="H11">
            <v>16613.798869999999</v>
          </cell>
          <cell r="I11">
            <v>15138.295</v>
          </cell>
          <cell r="J11">
            <v>16707.915000000001</v>
          </cell>
          <cell r="K11">
            <v>16247.25</v>
          </cell>
          <cell r="L11">
            <v>16869.735000000001</v>
          </cell>
          <cell r="M11">
            <v>16403.849999999999</v>
          </cell>
          <cell r="N11">
            <v>17031.555</v>
          </cell>
          <cell r="O11">
            <v>17112.465</v>
          </cell>
          <cell r="P11">
            <v>16638.75</v>
          </cell>
          <cell r="Q11">
            <v>17274.285</v>
          </cell>
          <cell r="R11">
            <v>16795.349999999999</v>
          </cell>
          <cell r="S11">
            <v>17436.105</v>
          </cell>
        </row>
        <row r="12">
          <cell r="B12" t="str">
            <v>Cost of Sales</v>
          </cell>
          <cell r="D12">
            <v>-157431</v>
          </cell>
          <cell r="E12">
            <v>-168941</v>
          </cell>
          <cell r="F12">
            <v>-165229.04933030999</v>
          </cell>
          <cell r="H12">
            <v>-12374.264115310001</v>
          </cell>
          <cell r="I12">
            <v>-12136.510834999999</v>
          </cell>
          <cell r="J12">
            <v>-14236.487895</v>
          </cell>
          <cell r="K12">
            <v>-13843.964249999999</v>
          </cell>
          <cell r="L12">
            <v>-14374.371555</v>
          </cell>
          <cell r="M12">
            <v>-13977.40005</v>
          </cell>
          <cell r="N12">
            <v>-14512.255214999999</v>
          </cell>
          <cell r="O12">
            <v>-14581.197044999999</v>
          </cell>
          <cell r="P12">
            <v>-13476.303750000001</v>
          </cell>
          <cell r="Q12">
            <v>-13991.045705</v>
          </cell>
          <cell r="R12">
            <v>-13603.13955</v>
          </cell>
          <cell r="S12">
            <v>-14122.109365</v>
          </cell>
        </row>
        <row r="14">
          <cell r="B14" t="str">
            <v>Gross Margin</v>
          </cell>
          <cell r="D14">
            <v>27231</v>
          </cell>
          <cell r="E14">
            <v>31140</v>
          </cell>
          <cell r="F14">
            <v>35040.304539690027</v>
          </cell>
          <cell r="H14">
            <v>4239.5347546899975</v>
          </cell>
          <cell r="I14">
            <v>3001.7841650000009</v>
          </cell>
          <cell r="J14">
            <v>2471.4271050000007</v>
          </cell>
          <cell r="K14">
            <v>2403.2857500000009</v>
          </cell>
          <cell r="L14">
            <v>2495.3634450000009</v>
          </cell>
          <cell r="M14">
            <v>2426.4499499999984</v>
          </cell>
          <cell r="N14">
            <v>2519.2997850000011</v>
          </cell>
          <cell r="O14">
            <v>2531.2679550000012</v>
          </cell>
          <cell r="P14">
            <v>3162.4462499999991</v>
          </cell>
          <cell r="Q14">
            <v>3283.2392949999994</v>
          </cell>
          <cell r="R14">
            <v>3192.2104499999987</v>
          </cell>
          <cell r="S14">
            <v>3313.9956349999993</v>
          </cell>
        </row>
        <row r="15">
          <cell r="C15" t="str">
            <v>%age</v>
          </cell>
          <cell r="D15">
            <v>0.14746401533612763</v>
          </cell>
          <cell r="E15">
            <v>0.15563696702835353</v>
          </cell>
          <cell r="F15">
            <v>0.17496588400857171</v>
          </cell>
          <cell r="H15">
            <v>0.25518153842258462</v>
          </cell>
          <cell r="I15">
            <v>0.19829076953514255</v>
          </cell>
          <cell r="J15">
            <v>0.1479195402298851</v>
          </cell>
          <cell r="K15">
            <v>0.14791954022988513</v>
          </cell>
          <cell r="L15">
            <v>0.1479195402298851</v>
          </cell>
          <cell r="M15">
            <v>0.14791954022988496</v>
          </cell>
          <cell r="N15">
            <v>0.14791954022988513</v>
          </cell>
          <cell r="O15">
            <v>0.14791954022988513</v>
          </cell>
          <cell r="P15">
            <v>0.19006513409961681</v>
          </cell>
          <cell r="Q15">
            <v>0.19006513409961681</v>
          </cell>
          <cell r="R15">
            <v>0.19006513409961678</v>
          </cell>
          <cell r="S15">
            <v>0.19006513409961681</v>
          </cell>
        </row>
        <row r="17">
          <cell r="B17" t="str">
            <v>Depreciation - Cost of Sales</v>
          </cell>
          <cell r="D17">
            <v>-12</v>
          </cell>
          <cell r="E17">
            <v>-12</v>
          </cell>
          <cell r="F17">
            <v>-11.5</v>
          </cell>
          <cell r="H17">
            <v>-0.5</v>
          </cell>
          <cell r="I17">
            <v>-1</v>
          </cell>
          <cell r="J17">
            <v>-1</v>
          </cell>
          <cell r="K17">
            <v>-1</v>
          </cell>
          <cell r="L17">
            <v>-1</v>
          </cell>
          <cell r="M17">
            <v>-1</v>
          </cell>
          <cell r="N17">
            <v>-1</v>
          </cell>
          <cell r="O17">
            <v>-1</v>
          </cell>
          <cell r="P17">
            <v>-1</v>
          </cell>
          <cell r="Q17">
            <v>-1</v>
          </cell>
          <cell r="R17">
            <v>-1</v>
          </cell>
          <cell r="S17">
            <v>-1</v>
          </cell>
        </row>
        <row r="18">
          <cell r="B18" t="str">
            <v>Depreciation - Overheads</v>
          </cell>
          <cell r="D18">
            <v>0</v>
          </cell>
          <cell r="E18">
            <v>0</v>
          </cell>
          <cell r="F18">
            <v>0</v>
          </cell>
          <cell r="H18">
            <v>0</v>
          </cell>
          <cell r="I18">
            <v>0</v>
          </cell>
          <cell r="J18">
            <v>0</v>
          </cell>
          <cell r="K18">
            <v>0</v>
          </cell>
          <cell r="L18">
            <v>0</v>
          </cell>
          <cell r="M18">
            <v>0</v>
          </cell>
          <cell r="N18">
            <v>0</v>
          </cell>
          <cell r="O18">
            <v>0</v>
          </cell>
          <cell r="P18">
            <v>0</v>
          </cell>
          <cell r="Q18">
            <v>0</v>
          </cell>
          <cell r="R18">
            <v>0</v>
          </cell>
          <cell r="S18">
            <v>0</v>
          </cell>
        </row>
        <row r="19">
          <cell r="B19" t="str">
            <v>Pre-operating expenses written off</v>
          </cell>
          <cell r="D19">
            <v>-267</v>
          </cell>
          <cell r="E19">
            <v>-420</v>
          </cell>
          <cell r="F19">
            <v>-421</v>
          </cell>
          <cell r="H19">
            <v>-36</v>
          </cell>
          <cell r="I19">
            <v>-35</v>
          </cell>
          <cell r="J19">
            <v>-35</v>
          </cell>
          <cell r="K19">
            <v>-35</v>
          </cell>
          <cell r="L19">
            <v>-35</v>
          </cell>
          <cell r="M19">
            <v>-35</v>
          </cell>
          <cell r="N19">
            <v>-35</v>
          </cell>
          <cell r="O19">
            <v>-35</v>
          </cell>
          <cell r="P19">
            <v>-35</v>
          </cell>
          <cell r="Q19">
            <v>-35</v>
          </cell>
          <cell r="R19">
            <v>-35</v>
          </cell>
          <cell r="S19">
            <v>-35</v>
          </cell>
        </row>
        <row r="20">
          <cell r="B20" t="str">
            <v>Profit/(Loss) on Sale of Fixed Assets</v>
          </cell>
          <cell r="D20">
            <v>0</v>
          </cell>
          <cell r="E20">
            <v>0</v>
          </cell>
          <cell r="F20">
            <v>0</v>
          </cell>
          <cell r="H20">
            <v>0</v>
          </cell>
          <cell r="I20">
            <v>0</v>
          </cell>
          <cell r="J20">
            <v>0</v>
          </cell>
          <cell r="K20">
            <v>0</v>
          </cell>
          <cell r="L20">
            <v>0</v>
          </cell>
          <cell r="M20">
            <v>0</v>
          </cell>
          <cell r="N20">
            <v>0</v>
          </cell>
          <cell r="O20">
            <v>0</v>
          </cell>
          <cell r="P20">
            <v>0</v>
          </cell>
          <cell r="Q20">
            <v>0</v>
          </cell>
          <cell r="R20">
            <v>0</v>
          </cell>
          <cell r="S20">
            <v>0</v>
          </cell>
        </row>
        <row r="21">
          <cell r="B21" t="str">
            <v>Other Sales &amp; Distribution Costs</v>
          </cell>
          <cell r="D21">
            <v>0</v>
          </cell>
          <cell r="E21">
            <v>0</v>
          </cell>
          <cell r="F21">
            <v>0</v>
          </cell>
          <cell r="H21">
            <v>0</v>
          </cell>
          <cell r="I21">
            <v>0</v>
          </cell>
          <cell r="J21">
            <v>0</v>
          </cell>
          <cell r="K21">
            <v>0</v>
          </cell>
          <cell r="L21">
            <v>0</v>
          </cell>
          <cell r="M21">
            <v>0</v>
          </cell>
          <cell r="N21">
            <v>0</v>
          </cell>
          <cell r="O21">
            <v>0</v>
          </cell>
          <cell r="P21">
            <v>0</v>
          </cell>
          <cell r="Q21">
            <v>0</v>
          </cell>
          <cell r="R21">
            <v>0</v>
          </cell>
          <cell r="S21">
            <v>0</v>
          </cell>
        </row>
        <row r="22">
          <cell r="B22" t="str">
            <v>Other Administrative Costs</v>
          </cell>
          <cell r="D22">
            <v>-1069</v>
          </cell>
          <cell r="E22">
            <v>-1363</v>
          </cell>
          <cell r="F22">
            <v>-1327</v>
          </cell>
          <cell r="H22">
            <v>-115</v>
          </cell>
          <cell r="I22">
            <v>-75</v>
          </cell>
          <cell r="J22">
            <v>-100</v>
          </cell>
          <cell r="K22">
            <v>-101</v>
          </cell>
          <cell r="L22">
            <v>-102</v>
          </cell>
          <cell r="M22">
            <v>-102</v>
          </cell>
          <cell r="N22">
            <v>-102</v>
          </cell>
          <cell r="O22">
            <v>-102</v>
          </cell>
          <cell r="P22">
            <v>-102</v>
          </cell>
          <cell r="Q22">
            <v>-102</v>
          </cell>
          <cell r="R22">
            <v>-102</v>
          </cell>
          <cell r="S22">
            <v>-222</v>
          </cell>
        </row>
        <row r="23">
          <cell r="B23" t="str">
            <v>Rental Income</v>
          </cell>
          <cell r="D23">
            <v>0</v>
          </cell>
          <cell r="E23">
            <v>0</v>
          </cell>
          <cell r="F23">
            <v>0</v>
          </cell>
          <cell r="H23">
            <v>0</v>
          </cell>
          <cell r="I23">
            <v>0</v>
          </cell>
          <cell r="J23">
            <v>0</v>
          </cell>
          <cell r="K23">
            <v>0</v>
          </cell>
          <cell r="L23">
            <v>0</v>
          </cell>
          <cell r="M23">
            <v>0</v>
          </cell>
          <cell r="N23">
            <v>0</v>
          </cell>
          <cell r="O23">
            <v>0</v>
          </cell>
          <cell r="P23">
            <v>0</v>
          </cell>
          <cell r="Q23">
            <v>0</v>
          </cell>
          <cell r="R23">
            <v>0</v>
          </cell>
          <cell r="S23">
            <v>0</v>
          </cell>
        </row>
        <row r="24">
          <cell r="B24" t="str">
            <v>Other Sundry Income</v>
          </cell>
          <cell r="D24">
            <v>4785</v>
          </cell>
          <cell r="E24">
            <v>0</v>
          </cell>
          <cell r="F24">
            <v>0</v>
          </cell>
          <cell r="H24">
            <v>0</v>
          </cell>
          <cell r="I24">
            <v>0</v>
          </cell>
          <cell r="J24">
            <v>0</v>
          </cell>
          <cell r="K24">
            <v>0</v>
          </cell>
          <cell r="L24">
            <v>0</v>
          </cell>
          <cell r="M24">
            <v>0</v>
          </cell>
          <cell r="N24">
            <v>0</v>
          </cell>
          <cell r="O24">
            <v>0</v>
          </cell>
          <cell r="P24">
            <v>0</v>
          </cell>
          <cell r="Q24">
            <v>0</v>
          </cell>
          <cell r="R24">
            <v>0</v>
          </cell>
          <cell r="S24">
            <v>0</v>
          </cell>
        </row>
        <row r="25">
          <cell r="B25" t="str">
            <v>Related Company Investment Income</v>
          </cell>
          <cell r="D25">
            <v>0</v>
          </cell>
          <cell r="E25">
            <v>0</v>
          </cell>
          <cell r="F25">
            <v>0</v>
          </cell>
          <cell r="H25">
            <v>0</v>
          </cell>
          <cell r="I25">
            <v>0</v>
          </cell>
          <cell r="J25">
            <v>0</v>
          </cell>
          <cell r="K25">
            <v>0</v>
          </cell>
          <cell r="L25">
            <v>0</v>
          </cell>
          <cell r="M25">
            <v>0</v>
          </cell>
          <cell r="N25">
            <v>0</v>
          </cell>
          <cell r="O25">
            <v>0</v>
          </cell>
          <cell r="P25">
            <v>0</v>
          </cell>
          <cell r="Q25">
            <v>0</v>
          </cell>
          <cell r="R25">
            <v>0</v>
          </cell>
          <cell r="S25">
            <v>0</v>
          </cell>
        </row>
        <row r="27">
          <cell r="B27" t="str">
            <v>Operating Profit</v>
          </cell>
          <cell r="D27">
            <v>30668</v>
          </cell>
          <cell r="E27">
            <v>29345</v>
          </cell>
          <cell r="F27">
            <v>33280.804539690027</v>
          </cell>
          <cell r="H27">
            <v>4088.0347546899975</v>
          </cell>
          <cell r="I27">
            <v>2890.7841650000009</v>
          </cell>
          <cell r="J27">
            <v>2335.4271050000007</v>
          </cell>
          <cell r="K27">
            <v>2266.2857500000009</v>
          </cell>
          <cell r="L27">
            <v>2357.3634450000009</v>
          </cell>
          <cell r="M27">
            <v>2288.4499499999984</v>
          </cell>
          <cell r="N27">
            <v>2381.2997850000011</v>
          </cell>
          <cell r="O27">
            <v>2393.2679550000012</v>
          </cell>
          <cell r="P27">
            <v>3024.4462499999991</v>
          </cell>
          <cell r="Q27">
            <v>3145.2392949999994</v>
          </cell>
          <cell r="R27">
            <v>3054.2104499999987</v>
          </cell>
          <cell r="S27">
            <v>3055.9956349999993</v>
          </cell>
        </row>
        <row r="29">
          <cell r="B29" t="str">
            <v>Net Interest - Internal</v>
          </cell>
          <cell r="D29">
            <v>0</v>
          </cell>
          <cell r="E29">
            <v>0</v>
          </cell>
          <cell r="F29">
            <v>0</v>
          </cell>
          <cell r="H29">
            <v>0</v>
          </cell>
          <cell r="I29">
            <v>0</v>
          </cell>
          <cell r="J29">
            <v>0</v>
          </cell>
          <cell r="K29">
            <v>0</v>
          </cell>
          <cell r="L29">
            <v>0</v>
          </cell>
          <cell r="M29">
            <v>0</v>
          </cell>
          <cell r="N29">
            <v>0</v>
          </cell>
          <cell r="O29">
            <v>0</v>
          </cell>
          <cell r="P29">
            <v>0</v>
          </cell>
          <cell r="Q29">
            <v>0</v>
          </cell>
          <cell r="R29">
            <v>0</v>
          </cell>
          <cell r="S29">
            <v>0</v>
          </cell>
        </row>
        <row r="30">
          <cell r="B30" t="str">
            <v>Net Interest - External</v>
          </cell>
          <cell r="D30">
            <v>56</v>
          </cell>
          <cell r="E30">
            <v>60</v>
          </cell>
          <cell r="F30">
            <v>57</v>
          </cell>
          <cell r="H30">
            <v>4</v>
          </cell>
          <cell r="I30">
            <v>3</v>
          </cell>
          <cell r="J30">
            <v>5</v>
          </cell>
          <cell r="K30">
            <v>5</v>
          </cell>
          <cell r="L30">
            <v>5</v>
          </cell>
          <cell r="M30">
            <v>5</v>
          </cell>
          <cell r="N30">
            <v>5</v>
          </cell>
          <cell r="O30">
            <v>5</v>
          </cell>
          <cell r="P30">
            <v>5</v>
          </cell>
          <cell r="Q30">
            <v>5</v>
          </cell>
          <cell r="R30">
            <v>5</v>
          </cell>
          <cell r="S30">
            <v>5</v>
          </cell>
        </row>
        <row r="31">
          <cell r="B31" t="str">
            <v>Net Acquis'n Interest - Internal</v>
          </cell>
          <cell r="D31">
            <v>0</v>
          </cell>
          <cell r="E31">
            <v>0</v>
          </cell>
          <cell r="F31">
            <v>0</v>
          </cell>
          <cell r="H31">
            <v>0</v>
          </cell>
          <cell r="I31">
            <v>0</v>
          </cell>
          <cell r="J31">
            <v>0</v>
          </cell>
          <cell r="K31">
            <v>0</v>
          </cell>
          <cell r="L31">
            <v>0</v>
          </cell>
          <cell r="M31">
            <v>0</v>
          </cell>
          <cell r="N31">
            <v>0</v>
          </cell>
          <cell r="O31">
            <v>0</v>
          </cell>
          <cell r="P31">
            <v>0</v>
          </cell>
          <cell r="Q31">
            <v>0</v>
          </cell>
          <cell r="R31">
            <v>0</v>
          </cell>
          <cell r="S31">
            <v>0</v>
          </cell>
        </row>
        <row r="32">
          <cell r="B32" t="str">
            <v>Net Acquis'n Interest - External</v>
          </cell>
          <cell r="D32">
            <v>0</v>
          </cell>
          <cell r="E32">
            <v>0</v>
          </cell>
          <cell r="F32">
            <v>0</v>
          </cell>
          <cell r="H32">
            <v>0</v>
          </cell>
          <cell r="I32">
            <v>0</v>
          </cell>
          <cell r="J32">
            <v>0</v>
          </cell>
          <cell r="K32">
            <v>0</v>
          </cell>
          <cell r="L32">
            <v>0</v>
          </cell>
          <cell r="M32">
            <v>0</v>
          </cell>
          <cell r="N32">
            <v>0</v>
          </cell>
          <cell r="O32">
            <v>0</v>
          </cell>
          <cell r="P32">
            <v>0</v>
          </cell>
          <cell r="Q32">
            <v>0</v>
          </cell>
          <cell r="R32">
            <v>0</v>
          </cell>
          <cell r="S32">
            <v>0</v>
          </cell>
        </row>
        <row r="34">
          <cell r="B34" t="str">
            <v>Profit Before Tax &amp; Exceptionals</v>
          </cell>
          <cell r="D34">
            <v>30724</v>
          </cell>
          <cell r="E34">
            <v>29405</v>
          </cell>
          <cell r="F34">
            <v>33337.804539690027</v>
          </cell>
          <cell r="H34">
            <v>4092.0347546899975</v>
          </cell>
          <cell r="I34">
            <v>2893.7841650000009</v>
          </cell>
          <cell r="J34">
            <v>2340.4271050000007</v>
          </cell>
          <cell r="K34">
            <v>2271.2857500000009</v>
          </cell>
          <cell r="L34">
            <v>2362.3634450000009</v>
          </cell>
          <cell r="M34">
            <v>2293.4499499999984</v>
          </cell>
          <cell r="N34">
            <v>2386.2997850000011</v>
          </cell>
          <cell r="O34">
            <v>2398.2679550000012</v>
          </cell>
          <cell r="P34">
            <v>3029.4462499999991</v>
          </cell>
          <cell r="Q34">
            <v>3150.2392949999994</v>
          </cell>
          <cell r="R34">
            <v>3059.2104499999987</v>
          </cell>
          <cell r="S34">
            <v>3060.9956349999993</v>
          </cell>
        </row>
        <row r="36">
          <cell r="B36" t="str">
            <v>Exceptional Items</v>
          </cell>
          <cell r="D36">
            <v>0</v>
          </cell>
          <cell r="E36">
            <v>0</v>
          </cell>
          <cell r="F36">
            <v>0</v>
          </cell>
          <cell r="H36">
            <v>0</v>
          </cell>
          <cell r="I36">
            <v>0</v>
          </cell>
          <cell r="J36">
            <v>0</v>
          </cell>
          <cell r="K36">
            <v>0</v>
          </cell>
          <cell r="L36">
            <v>0</v>
          </cell>
          <cell r="M36">
            <v>0</v>
          </cell>
          <cell r="N36">
            <v>0</v>
          </cell>
          <cell r="O36">
            <v>0</v>
          </cell>
          <cell r="P36">
            <v>0</v>
          </cell>
          <cell r="Q36">
            <v>0</v>
          </cell>
          <cell r="R36">
            <v>0</v>
          </cell>
          <cell r="S36">
            <v>0</v>
          </cell>
        </row>
        <row r="38">
          <cell r="B38" t="str">
            <v>Profit Before - Tax Non Regulated</v>
          </cell>
          <cell r="D38">
            <v>30724</v>
          </cell>
          <cell r="E38">
            <v>29405</v>
          </cell>
          <cell r="F38">
            <v>33337.804539690027</v>
          </cell>
          <cell r="H38">
            <v>4092.0347546899975</v>
          </cell>
          <cell r="I38">
            <v>2893.7841650000009</v>
          </cell>
          <cell r="J38">
            <v>2340.4271050000007</v>
          </cell>
          <cell r="K38">
            <v>2271.2857500000009</v>
          </cell>
          <cell r="L38">
            <v>2362.3634450000009</v>
          </cell>
          <cell r="M38">
            <v>2293.4499499999984</v>
          </cell>
          <cell r="N38">
            <v>2386.2997850000011</v>
          </cell>
          <cell r="O38">
            <v>2398.2679550000012</v>
          </cell>
          <cell r="P38">
            <v>3029.4462499999991</v>
          </cell>
          <cell r="Q38">
            <v>3150.2392949999994</v>
          </cell>
          <cell r="R38">
            <v>3059.2104499999987</v>
          </cell>
          <cell r="S38">
            <v>3060.9956349999993</v>
          </cell>
        </row>
        <row r="40">
          <cell r="B40" t="str">
            <v>Tax: UK Corporation Tax</v>
          </cell>
          <cell r="D40">
            <v>0</v>
          </cell>
          <cell r="E40">
            <v>0</v>
          </cell>
          <cell r="F40">
            <v>0</v>
          </cell>
          <cell r="H40">
            <v>0</v>
          </cell>
          <cell r="I40">
            <v>0</v>
          </cell>
          <cell r="J40">
            <v>0</v>
          </cell>
          <cell r="K40">
            <v>0</v>
          </cell>
          <cell r="L40">
            <v>0</v>
          </cell>
          <cell r="M40">
            <v>0</v>
          </cell>
          <cell r="N40">
            <v>0</v>
          </cell>
          <cell r="O40">
            <v>0</v>
          </cell>
          <cell r="P40">
            <v>0</v>
          </cell>
          <cell r="Q40">
            <v>0</v>
          </cell>
          <cell r="R40">
            <v>0</v>
          </cell>
          <cell r="S40">
            <v>0</v>
          </cell>
        </row>
        <row r="41">
          <cell r="B41" t="str">
            <v>Tax: Overseas Taxation</v>
          </cell>
          <cell r="D41">
            <v>0</v>
          </cell>
          <cell r="E41">
            <v>0</v>
          </cell>
          <cell r="F41">
            <v>0</v>
          </cell>
          <cell r="H41">
            <v>0</v>
          </cell>
          <cell r="I41">
            <v>0</v>
          </cell>
          <cell r="J41">
            <v>0</v>
          </cell>
          <cell r="K41">
            <v>0</v>
          </cell>
          <cell r="L41">
            <v>0</v>
          </cell>
          <cell r="M41">
            <v>0</v>
          </cell>
          <cell r="N41">
            <v>0</v>
          </cell>
          <cell r="O41">
            <v>0</v>
          </cell>
          <cell r="P41">
            <v>0</v>
          </cell>
          <cell r="Q41">
            <v>0</v>
          </cell>
          <cell r="R41">
            <v>0</v>
          </cell>
          <cell r="S41">
            <v>0</v>
          </cell>
        </row>
        <row r="42">
          <cell r="B42" t="str">
            <v>Corporation Tax 30 %</v>
          </cell>
          <cell r="D42">
            <v>-2162</v>
          </cell>
          <cell r="E42">
            <v>-8821.5</v>
          </cell>
          <cell r="F42">
            <v>-10001.341361906998</v>
          </cell>
          <cell r="H42">
            <v>-1227.6104264069993</v>
          </cell>
          <cell r="I42">
            <v>-868.13524950000021</v>
          </cell>
          <cell r="J42">
            <v>-702.12813150000022</v>
          </cell>
          <cell r="K42">
            <v>-681.38572500000021</v>
          </cell>
          <cell r="L42">
            <v>-708.70903350000026</v>
          </cell>
          <cell r="M42">
            <v>-688.03498499999944</v>
          </cell>
          <cell r="N42">
            <v>-715.88993550000032</v>
          </cell>
          <cell r="O42">
            <v>-719.48038650000035</v>
          </cell>
          <cell r="P42">
            <v>-908.83387499999969</v>
          </cell>
          <cell r="Q42">
            <v>-945.0717884999998</v>
          </cell>
          <cell r="R42">
            <v>-917.76313499999958</v>
          </cell>
          <cell r="S42">
            <v>-918.29869049999979</v>
          </cell>
        </row>
        <row r="43">
          <cell r="B43" t="str">
            <v>Withholding Tax</v>
          </cell>
          <cell r="D43">
            <v>0</v>
          </cell>
          <cell r="E43">
            <v>0</v>
          </cell>
          <cell r="F43">
            <v>0</v>
          </cell>
          <cell r="H43">
            <v>0</v>
          </cell>
          <cell r="I43">
            <v>0</v>
          </cell>
          <cell r="J43">
            <v>0</v>
          </cell>
          <cell r="K43">
            <v>0</v>
          </cell>
          <cell r="L43">
            <v>0</v>
          </cell>
          <cell r="M43">
            <v>0</v>
          </cell>
          <cell r="N43">
            <v>0</v>
          </cell>
          <cell r="O43">
            <v>0</v>
          </cell>
          <cell r="P43">
            <v>0</v>
          </cell>
          <cell r="Q43">
            <v>0</v>
          </cell>
          <cell r="R43">
            <v>0</v>
          </cell>
          <cell r="S43">
            <v>0</v>
          </cell>
        </row>
        <row r="45">
          <cell r="B45" t="str">
            <v>Profit After Tax</v>
          </cell>
          <cell r="D45">
            <v>28562</v>
          </cell>
          <cell r="E45">
            <v>20583.5</v>
          </cell>
          <cell r="F45">
            <v>23336.463177783029</v>
          </cell>
          <cell r="H45">
            <v>2864.4243282829984</v>
          </cell>
          <cell r="I45">
            <v>2025.6489155000008</v>
          </cell>
          <cell r="J45">
            <v>1638.2989735000006</v>
          </cell>
          <cell r="K45">
            <v>1589.9000250000008</v>
          </cell>
          <cell r="L45">
            <v>1653.6544115000006</v>
          </cell>
          <cell r="M45">
            <v>1605.414964999999</v>
          </cell>
          <cell r="N45">
            <v>1670.4098495000007</v>
          </cell>
          <cell r="O45">
            <v>1678.7875685000008</v>
          </cell>
          <cell r="P45">
            <v>2120.6123749999992</v>
          </cell>
          <cell r="Q45">
            <v>2205.1675064999995</v>
          </cell>
          <cell r="R45">
            <v>2141.447314999999</v>
          </cell>
          <cell r="S45">
            <v>2142.6969444999995</v>
          </cell>
        </row>
        <row r="47">
          <cell r="B47" t="str">
            <v>Dividends - Internal</v>
          </cell>
          <cell r="D47">
            <v>0</v>
          </cell>
          <cell r="E47">
            <v>0</v>
          </cell>
          <cell r="F47">
            <v>0</v>
          </cell>
          <cell r="H47">
            <v>0</v>
          </cell>
          <cell r="I47">
            <v>0</v>
          </cell>
          <cell r="J47">
            <v>0</v>
          </cell>
          <cell r="K47">
            <v>0</v>
          </cell>
          <cell r="L47">
            <v>0</v>
          </cell>
          <cell r="M47">
            <v>0</v>
          </cell>
          <cell r="N47">
            <v>0</v>
          </cell>
          <cell r="O47">
            <v>0</v>
          </cell>
          <cell r="P47">
            <v>0</v>
          </cell>
          <cell r="Q47">
            <v>0</v>
          </cell>
          <cell r="R47">
            <v>0</v>
          </cell>
          <cell r="S47">
            <v>0</v>
          </cell>
        </row>
        <row r="48">
          <cell r="B48" t="str">
            <v>Dividends - External</v>
          </cell>
          <cell r="D48">
            <v>-12000</v>
          </cell>
          <cell r="E48">
            <v>-20000</v>
          </cell>
          <cell r="F48">
            <v>-20000</v>
          </cell>
          <cell r="H48">
            <v>0</v>
          </cell>
          <cell r="I48">
            <v>0</v>
          </cell>
          <cell r="J48">
            <v>0</v>
          </cell>
          <cell r="K48">
            <v>0</v>
          </cell>
          <cell r="L48">
            <v>0</v>
          </cell>
          <cell r="M48">
            <v>-20000</v>
          </cell>
          <cell r="N48">
            <v>0</v>
          </cell>
          <cell r="O48">
            <v>0</v>
          </cell>
          <cell r="P48">
            <v>0</v>
          </cell>
          <cell r="Q48">
            <v>0</v>
          </cell>
          <cell r="R48">
            <v>0</v>
          </cell>
          <cell r="S48">
            <v>0</v>
          </cell>
        </row>
        <row r="50">
          <cell r="B50" t="str">
            <v>Retained Earnings</v>
          </cell>
          <cell r="D50">
            <v>16562</v>
          </cell>
          <cell r="E50">
            <v>583.5</v>
          </cell>
          <cell r="F50">
            <v>3336.4631777830291</v>
          </cell>
          <cell r="H50">
            <v>2864.4243282829984</v>
          </cell>
          <cell r="I50">
            <v>2025.6489155000008</v>
          </cell>
          <cell r="J50">
            <v>1638.2989735000006</v>
          </cell>
          <cell r="K50">
            <v>1589.9000250000008</v>
          </cell>
          <cell r="L50">
            <v>1653.6544115000006</v>
          </cell>
          <cell r="M50">
            <v>-18394.585035</v>
          </cell>
          <cell r="N50">
            <v>1670.4098495000007</v>
          </cell>
          <cell r="O50">
            <v>1678.7875685000008</v>
          </cell>
          <cell r="P50">
            <v>2120.6123749999992</v>
          </cell>
          <cell r="Q50">
            <v>2205.1675064999995</v>
          </cell>
          <cell r="R50">
            <v>2141.447314999999</v>
          </cell>
          <cell r="S50">
            <v>2142.6969444999995</v>
          </cell>
        </row>
        <row r="52">
          <cell r="B52" t="str">
            <v>ROS</v>
          </cell>
          <cell r="D52">
            <v>0.16637965580357628</v>
          </cell>
          <cell r="E52">
            <v>0.1469654789810127</v>
          </cell>
          <cell r="F52">
            <v>0.16646483296356193</v>
          </cell>
          <cell r="H52">
            <v>0.24630337629036181</v>
          </cell>
          <cell r="I52">
            <v>0.19115654470995583</v>
          </cell>
          <cell r="J52">
            <v>0.14007894491921946</v>
          </cell>
          <cell r="K52">
            <v>0.13979508839957536</v>
          </cell>
          <cell r="L52">
            <v>0.14003559895872703</v>
          </cell>
          <cell r="M52">
            <v>0.13981168750019041</v>
          </cell>
          <cell r="N52">
            <v>0.14011050576415371</v>
          </cell>
          <cell r="O52">
            <v>0.14014742791292786</v>
          </cell>
          <cell r="P52">
            <v>0.18207174517316499</v>
          </cell>
          <cell r="Q52">
            <v>0.18236582845541796</v>
          </cell>
          <cell r="R52">
            <v>0.18214627560604565</v>
          </cell>
          <cell r="S52">
            <v>0.17555501271642945</v>
          </cell>
        </row>
        <row r="54">
          <cell r="B54" t="str">
            <v>Notes:</v>
          </cell>
          <cell r="C54" t="str">
            <v>1. All income to be entered as positive, all costs to be entered as negative</v>
          </cell>
        </row>
        <row r="55">
          <cell r="C55" t="str">
            <v>2. Overheads include business unit, subsidiary and allocated corporate overheads</v>
          </cell>
        </row>
        <row r="65">
          <cell r="T65" t="str">
            <v>.</v>
          </cell>
        </row>
      </sheetData>
      <sheetData sheetId="3"/>
      <sheetData sheetId="4"/>
      <sheetData sheetId="5"/>
      <sheetData sheetId="6"/>
      <sheetData sheetId="7"/>
      <sheetData sheetId="8"/>
      <sheetData sheetId="9" refreshError="1"/>
      <sheetData sheetId="10"/>
      <sheetData sheetId="11">
        <row r="1">
          <cell r="C1" t="str">
            <v>Company Name</v>
          </cell>
        </row>
      </sheetData>
      <sheetData sheetId="12"/>
      <sheetData sheetId="13"/>
      <sheetData sheetId="14"/>
      <sheetData sheetId="15"/>
      <sheetData sheetId="16">
        <row r="1">
          <cell r="C1" t="str">
            <v>Company Name</v>
          </cell>
        </row>
      </sheetData>
      <sheetData sheetId="17"/>
      <sheetData sheetId="18"/>
      <sheetData sheetId="1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nb530306\Share Main Assumpt"/>
      <sheetName val="Financing (Main)"/>
      <sheetName val="PTTUT Financial Assumption.xlsx"/>
      <sheetName val="PTTUT Financial Assumption"/>
      <sheetName val="\Documents and Settings\ut51002"/>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
      <sheetName val="Debt Info"/>
      <sheetName val="FAX ROMA"/>
      <sheetName val="FAX SVENSKA"/>
      <sheetName val="FAX BoA"/>
      <sheetName val="FAX SL"/>
      <sheetName val="Lear Invest"/>
      <sheetName val="Banca di Roma"/>
      <sheetName val="Bank of America"/>
      <sheetName val="BNP wire"/>
      <sheetName val="Citibank wire"/>
      <sheetName val="IBJ wire"/>
      <sheetName val="Svenska wire"/>
      <sheetName val="Investment wire"/>
      <sheetName val="Comerica wire"/>
      <sheetName val="Contacts"/>
      <sheetName val="Data"/>
      <sheetName val="LastYearData"/>
      <sheetName val="InputAdmin"/>
      <sheetName val="Config"/>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TB Worksheet"/>
      <sheetName val="CompanyAtt"/>
      <sheetName val="CST1198"/>
      <sheetName val="Co info"/>
      <sheetName val="F041"/>
      <sheetName val="Basic_Information"/>
      <sheetName val="J2"/>
      <sheetName val="Header"/>
      <sheetName val="Group"/>
      <sheetName val="PDT-015"/>
      <sheetName val="10"/>
      <sheetName val="DEP12"/>
      <sheetName val="jul04-dec04pnl"/>
      <sheetName val="fy05bsJul-dec04"/>
      <sheetName val="SOPSG"/>
      <sheetName val="Index"/>
      <sheetName val="GENERAL"/>
      <sheetName val="J1"/>
      <sheetName val="cho"/>
      <sheetName val="fac"/>
      <sheetName val="HOF"/>
      <sheetName val="mal"/>
      <sheetName val="mang"/>
    </sheetNames>
    <sheetDataSet>
      <sheetData sheetId="0" refreshError="1">
        <row r="4">
          <cell r="B4" t="str">
            <v>Australia &amp; New Zealand</v>
          </cell>
        </row>
        <row r="5">
          <cell r="B5" t="str">
            <v>Nutrimetics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Summary"/>
      <sheetName val="P&amp;L"/>
      <sheetName val="IB"/>
      <sheetName val="kpi"/>
      <sheetName val="Balance Sheet"/>
      <sheetName val="Consultant"/>
      <sheetName val="DD Count"/>
      <sheetName val="Asset"/>
      <sheetName val="PN"/>
      <sheetName val="Royalty"/>
      <sheetName val="AV.Investment-OL1"/>
      <sheetName val="AV.Investment-OL1update"/>
      <sheetName val="Mat"/>
      <sheetName val="input data"/>
      <sheetName val="Balance_Sheet"/>
      <sheetName val="DD_Count"/>
      <sheetName val="AV_Investment-OL1"/>
      <sheetName val="AV_Investment-OL1update"/>
      <sheetName val="SEA"/>
      <sheetName val="CompanyList"/>
      <sheetName val="วิเคราะห์"/>
      <sheetName val="CST1198"/>
      <sheetName val="GENERAL"/>
      <sheetName val="data"/>
      <sheetName val="PL _ ผลงานใหม่รวม"/>
      <sheetName val="Group"/>
      <sheetName val="Sheet3"/>
      <sheetName val="ws"/>
      <sheetName val="INTER"/>
      <sheetName val="M.1"/>
      <sheetName val="M.10"/>
      <sheetName val="M.11"/>
      <sheetName val="M.14(BOI)"/>
      <sheetName val="M.5"/>
      <sheetName val="M.9"/>
      <sheetName val="MAC"/>
      <sheetName val="PAT"/>
      <sheetName val="RCS"/>
      <sheetName val="TRADE"/>
      <sheetName val="DEP12"/>
      <sheetName val="input_data"/>
      <sheetName val="frptolocal"/>
    </sheetNames>
    <sheetDataSet>
      <sheetData sheetId="0">
        <row r="9">
          <cell r="D9" t="str">
            <v>NMI Thailand</v>
          </cell>
        </row>
        <row r="10">
          <cell r="D10" t="str">
            <v>FY01-03</v>
          </cell>
        </row>
        <row r="11">
          <cell r="D11" t="str">
            <v>Long Range Plan</v>
          </cell>
        </row>
        <row r="14">
          <cell r="D14" t="str">
            <v>'000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
      <sheetName val="총괄표"/>
      <sheetName val="inform"/>
      <sheetName val="BS"/>
      <sheetName val="PL"/>
      <sheetName val="RE"/>
      <sheetName val="COGM"/>
      <sheetName val="T1"/>
      <sheetName val="T1-2"/>
      <sheetName val="T2"/>
      <sheetName val="T2A"/>
      <sheetName val="T3-1(7)"/>
      <sheetName val="T3-3A"/>
      <sheetName val="T3-3B"/>
      <sheetName val="T5"/>
      <sheetName val="T5-2A"/>
      <sheetName val="T5-2B"/>
      <sheetName val="T6"/>
      <sheetName val="T6A"/>
      <sheetName val="T6B"/>
      <sheetName val="T6-1"/>
      <sheetName val="T6-2(1)"/>
      <sheetName val="T6-2(7)"/>
      <sheetName val="T6-2(11)A"/>
      <sheetName val="T6-3(2)"/>
      <sheetName val="T6-3(3)"/>
      <sheetName val="T6-3(4)"/>
      <sheetName val="T6-5A"/>
      <sheetName val="T6-5B"/>
      <sheetName val="T6-6(2)"/>
      <sheetName val="T6-6(3)"/>
      <sheetName val="T6-6(4)"/>
      <sheetName val="T6-6(5)"/>
      <sheetName val="T6-6(6)"/>
      <sheetName val="T6-6(7)"/>
      <sheetName val="T6-6A"/>
      <sheetName val="T6-6B"/>
      <sheetName val="T6-7A"/>
      <sheetName val="T6-7B"/>
      <sheetName val="T6-10"/>
      <sheetName val="T6-11"/>
      <sheetName val="T6-12"/>
      <sheetName val="T6-13"/>
      <sheetName val="T6-14A"/>
      <sheetName val="T6-14B"/>
      <sheetName val="T6-14C"/>
      <sheetName val="T8"/>
      <sheetName val="T9A"/>
      <sheetName val="T9B"/>
      <sheetName val="T10(2)"/>
      <sheetName val="T10(3)"/>
      <sheetName val="T10(3)A"/>
      <sheetName val="T10(4)"/>
      <sheetName val="T11"/>
      <sheetName val="T12"/>
      <sheetName val="T14-1A"/>
      <sheetName val="T14-1B"/>
      <sheetName val="T15A"/>
      <sheetName val="T15B"/>
      <sheetName val="T16"/>
      <sheetName val="T17A"/>
      <sheetName val="제조소득"/>
      <sheetName val="공장면제신청"/>
      <sheetName val="공장감면"/>
      <sheetName val="T27"/>
      <sheetName val="T36"/>
      <sheetName val="T43"/>
      <sheetName val="T56"/>
      <sheetName val="T59"/>
      <sheetName val="T60A"/>
      <sheetName val="T60B"/>
      <sheetName val="법인세Provision"/>
      <sheetName val="이연법인세"/>
      <sheetName val="21"/>
      <sheetName val="23(갑)"/>
      <sheetName val="23(을)"/>
      <sheetName val="32"/>
      <sheetName val="33"/>
      <sheetName val="퇴직급여충당금"/>
      <sheetName val="대손충당금"/>
      <sheetName val="CTR"/>
      <sheetName val="CTR.XLS"/>
      <sheetName val="\Documents and Settings\aphupai"/>
      <sheetName val="\C\Documents and Settings\aphup"/>
      <sheetName val="\C\C\Documents and Settings\aph"/>
      <sheetName val="\C\C\C\Documents and Settings\a"/>
      <sheetName val="\Documents and Settings\Adminis"/>
      <sheetName val="\\psf\C\Documents and Settings\"/>
      <sheetName val="10-1 Media"/>
      <sheetName val="10-cut"/>
    </sheetNames>
    <definedNames>
      <definedName name="conb12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 Sheet"/>
      <sheetName val="Content"/>
      <sheetName val="F-CD-01-03-Contract Development"/>
      <sheetName val="F-CD-01-06-Payment Status_Plant"/>
      <sheetName val="F-CD-01-07-Cash Flow"/>
      <sheetName val="F-CD-01-02 Work Progress RevA"/>
      <sheetName val="F-CD-01-01-Project Monitoring"/>
      <sheetName val="F-CD-02-01-Site location map"/>
      <sheetName val="F-CD-01-04-Budget Control (1)"/>
      <sheetName val="F-CD-01-05-Budget Control (2)"/>
      <sheetName val="APPROVAL BUDGET"/>
      <sheetName val="F-CK-09-02-NCR"/>
      <sheetName val="F-CD-01-12-Safety"/>
      <sheetName val="F-CK-19-01-Customer Expectation"/>
      <sheetName val="F-CK-13-02-คำร้องเรียน"/>
      <sheetName val="F-CD-01-10-Staff Schedule"/>
      <sheetName val="F-CD-01-11-Supplier &amp; Sub-C"/>
      <sheetName val="F-CD-01-13-Major Event Report"/>
      <sheetName val="F-CD-01-08-Material DelivReport"/>
      <sheetName val="Sheet1"/>
    </sheetNames>
    <sheetDataSet>
      <sheetData sheetId="0" refreshError="1"/>
      <sheetData sheetId="1" refreshError="1">
        <row r="3">
          <cell r="B3" t="str">
            <v>The West of Bangkok Water Treatment and Distribution Facilities
 Expansion Phase I Project</v>
          </cell>
        </row>
        <row r="5">
          <cell r="B5" t="str">
            <v>Contract Amount 638,926,000.00 THB</v>
          </cell>
        </row>
        <row r="6">
          <cell r="B6" t="str">
            <v>Contract beginning date  29 December 2008   Ending date 21 June 2010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arameters"/>
      <sheetName val="Detail"/>
      <sheetName val="เงินกู้ธนชาติ"/>
      <sheetName val="เงินกู้ MGC"/>
      <sheetName val="SRO CLOZ"/>
      <sheetName val="0-Basics"/>
      <sheetName val="Lead"/>
      <sheetName val="Dosing H&amp;L (10) 24mth tax"/>
      <sheetName val="Dosing H&amp;L (10) 48mth tax"/>
      <sheetName val="ADJ - RATE"/>
      <sheetName val="Call Down Data OLD"/>
      <sheetName val="ELEC45-01"/>
      <sheetName val=" IB-PL-00-01 SUMMARY"/>
      <sheetName val="Links"/>
      <sheetName val="Sheet6"/>
      <sheetName val="GL"/>
      <sheetName val="Law"/>
      <sheetName val="Dept Consolidation"/>
      <sheetName val="Stock Aging"/>
      <sheetName val="COMMON"/>
      <sheetName val="Sheet1"/>
      <sheetName val="N-4 Patent right"/>
      <sheetName val="wk"/>
      <sheetName val="AFEMAI"/>
      <sheetName val="KEY"/>
      <sheetName val="Data Sheet"/>
      <sheetName val="PopCache"/>
      <sheetName val="stockทุน"/>
      <sheetName val="Co info"/>
      <sheetName val="Detail Movment"/>
      <sheetName val="Sumary AUC"/>
    </sheetNames>
    <sheetDataSet>
      <sheetData sheetId="0"/>
      <sheetData sheetId="1" refreshError="1">
        <row r="13">
          <cell r="A13" t="str">
            <v>USD</v>
          </cell>
          <cell r="C13" t="str">
            <v>*</v>
          </cell>
          <cell r="D13">
            <v>1</v>
          </cell>
        </row>
        <row r="14">
          <cell r="A14" t="str">
            <v>THB</v>
          </cell>
          <cell r="C14" t="str">
            <v>/</v>
          </cell>
          <cell r="D14">
            <v>41.7014</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 val="GENERAL"/>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sales-np"/>
      <sheetName val="sale-np00-01"/>
      <sheetName val="PL_รวม"/>
      <sheetName val="PL_SUM_NEW  PF"/>
      <sheetName val="PROFIT_96-99"/>
      <sheetName val="PROFIT_96-99 new"/>
      <sheetName val="PROFIT_96-99 old"/>
      <sheetName val="PL _ ผลงานใหม่"/>
      <sheetName val="PL _ ผลงานใหม่รวม"/>
      <sheetName val="PL_cost"/>
      <sheetName val="PL _ ผลงานใหม่ (3)"/>
      <sheetName val="PL_SUM_NEW__PF"/>
      <sheetName val="PROFIT_96-99_new"/>
      <sheetName val="PROFIT_96-99_old"/>
      <sheetName val="PL___ผลงานใหม่"/>
      <sheetName val="PL___ผลงานใหม่รวม"/>
      <sheetName val="PL___ผลงานใหม่_(3)"/>
      <sheetName val="PL _ ????????????"/>
      <sheetName val="Header"/>
      <sheetName val="GENERAL"/>
      <sheetName val="group-C2001 ADD"/>
      <sheetName val="input data"/>
      <sheetName val="BUDGET"/>
      <sheetName val="COSUB"/>
      <sheetName val="PL___????????????"/>
      <sheetName val="group-C2001_ADD"/>
      <sheetName val="Parameter"/>
      <sheetName val="10-1 Media"/>
      <sheetName val="10-cut"/>
      <sheetName val="Parameters"/>
      <sheetName val="Group"/>
      <sheetName val="J1"/>
      <sheetName val="0200MK"/>
      <sheetName val="0200IM"/>
      <sheetName val="0100PL_MF"/>
      <sheetName val="Ref_Data"/>
      <sheetName val="สอน.05(Gasoline)Vobs(มิถุนายน)"/>
      <sheetName val="PDT-015"/>
      <sheetName val="CompanyList"/>
      <sheetName val="Basic_Information"/>
      <sheetName val="Du_lieu"/>
      <sheetName val="cost06"/>
      <sheetName val="MS"/>
      <sheetName val="code G"/>
      <sheetName val="BASIC"/>
      <sheetName val="CPT ﾃﾞｰﾀ"/>
      <sheetName val="ZQ_F0911_002BSCR"/>
      <sheetName val="Data Sheet"/>
      <sheetName val="RUN OFF"/>
      <sheetName val="PRINT"/>
      <sheetName val="Summary"/>
      <sheetName val="COGS2006"/>
      <sheetName val="C100-KICK"/>
      <sheetName val="แบบฟอร์ม"/>
      <sheetName val="Product"/>
      <sheetName val="COGS"/>
      <sheetName val="VLOOKUP"/>
      <sheetName val="cost4-47"/>
      <sheetName val="Company Info"/>
      <sheetName val="CA Comp"/>
      <sheetName val="PL _ ____________"/>
      <sheetName val="PL_______________"/>
      <sheetName val="report"/>
      <sheetName val="10.25"/>
      <sheetName val="Table_TB"/>
      <sheetName val="ComData"/>
      <sheetName val="GoData"/>
      <sheetName val="Quota"/>
      <sheetName val="SaleData"/>
      <sheetName val="SaleBrData"/>
      <sheetName val="SaleSRData"/>
      <sheetName val="เงื่อนไขคำนวณ"/>
      <sheetName val="Co-Products"/>
      <sheetName val="Customer"/>
      <sheetName val="Products"/>
      <sheetName val=""/>
      <sheetName val="PL_SUM_NEW__PF1"/>
      <sheetName val="PROFIT_96-99_new1"/>
      <sheetName val="PROFIT_96-99_old1"/>
      <sheetName val="PL___ผลงานใหม่1"/>
      <sheetName val="PL___ผลงานใหม่รวม1"/>
      <sheetName val="PL___ผลงานใหม่_(3)1"/>
      <sheetName val="PL___????????????1"/>
      <sheetName val="input_data"/>
      <sheetName val="group-C2001_ADD1"/>
      <sheetName val="10-1_Media"/>
      <sheetName val="code_G"/>
      <sheetName val="CPT_ﾃﾞｰﾀ"/>
      <sheetName val="Data_Sheet"/>
      <sheetName val="frptolocal"/>
      <sheetName val="31-12-03"/>
      <sheetName val="SOPSG"/>
      <sheetName val="Sheet1"/>
      <sheetName val="CST1198"/>
      <sheetName val="สอน_05(Gasoline)Vobs(มิถุนายน)"/>
      <sheetName val="RUN_OFF"/>
      <sheetName val="PL_______________1"/>
      <sheetName val="P.6"/>
      <sheetName val="PL___ผลงานใหม่รวม2"/>
      <sheetName val="PL_SUM_NEW__PF2"/>
      <sheetName val="PROFIT_96-99_new2"/>
      <sheetName val="PROFIT_96-99_old2"/>
      <sheetName val="PL___ผลงานใหม่2"/>
      <sheetName val="PL___ผลงานใหม่_(3)2"/>
      <sheetName val="PL___ผลงานใหม่รวม3"/>
      <sheetName val="PL_SUM_NEW__PF3"/>
      <sheetName val="PROFIT_96-99_new3"/>
      <sheetName val="PROFIT_96-99_old3"/>
      <sheetName val="PL___ผลงานใหม่3"/>
      <sheetName val="PL___ผลงานใหม่_(3)3"/>
      <sheetName val="PL___ผลงานใหม่รวม4"/>
      <sheetName val="PL_SUM_NEW__PF4"/>
      <sheetName val="PROFIT_96-99_new4"/>
      <sheetName val="PROFIT_96-99_old4"/>
      <sheetName val="PL___ผลงานใหม่4"/>
      <sheetName val="PL___ผลงานใหม่_(3)4"/>
      <sheetName val="PL___????????????2"/>
      <sheetName val="group-C2001_ADD2"/>
      <sheetName val="input_data1"/>
      <sheetName val="10-1_Media1"/>
      <sheetName val="N-4 Patent right"/>
      <sheetName val="PL___ผลงานใหม่รวม5"/>
      <sheetName val="PL_SUM_NEW__PF5"/>
      <sheetName val="PROFIT_96-99_new5"/>
      <sheetName val="PROFIT_96-99_old5"/>
      <sheetName val="PL___ผลงานใหม่5"/>
      <sheetName val="PL___ผลงานใหม่_(3)5"/>
      <sheetName val="PL___????????????3"/>
      <sheetName val="group-C2001_ADD3"/>
      <sheetName val="input_data2"/>
      <sheetName val="10-1_Media2"/>
      <sheetName val="N-4_Patent_right"/>
      <sheetName val="PL___ผลงานใหม่รวม6"/>
      <sheetName val="PL_SUM_NEW__PF6"/>
      <sheetName val="PROFIT_96-99_new6"/>
      <sheetName val="PROFIT_96-99_old6"/>
      <sheetName val="PL___ผลงานใหม่6"/>
      <sheetName val="PL___ผลงานใหม่_(3)6"/>
      <sheetName val="PL___????????????4"/>
      <sheetName val="group-C2001_ADD4"/>
      <sheetName val="input_data3"/>
      <sheetName val="10-1_Media3"/>
      <sheetName val="N-4_Patent_right1"/>
      <sheetName val="Assumptions"/>
      <sheetName val="Summary (full)"/>
      <sheetName val="Summary (12 mth fwd)"/>
      <sheetName val="Detail P&amp;L Tower A รวม .8"/>
      <sheetName val="Base Rental"/>
      <sheetName val="Service Charge"/>
      <sheetName val="Common Service"/>
      <sheetName val="Lease Supporting"/>
      <sheetName val="Down Time"/>
      <sheetName val="Leasing Comm"/>
      <sheetName val="Consignment"/>
      <sheetName val="Utility Rev &amp; Cost"/>
      <sheetName val="Other Income"/>
      <sheetName val="Expense Budget 2006"/>
      <sheetName val="Occupancy"/>
      <sheetName val="Configuration"/>
      <sheetName val="HISTORICO"/>
      <sheetName val="DI-ESTI"/>
      <sheetName val="Summary_(full)"/>
      <sheetName val="Summary_(12_mth_fwd)"/>
      <sheetName val="Detail_P&amp;L_Tower_A_รวม__8"/>
      <sheetName val="Base_Rental"/>
      <sheetName val="Service_Charge"/>
      <sheetName val="Common_Service"/>
      <sheetName val="Lease_Supporting"/>
      <sheetName val="Down_Time"/>
      <sheetName val="Leasing_Comm"/>
      <sheetName val="Utility_Rev_&amp;_Cost"/>
      <sheetName val="Other_Income"/>
      <sheetName val="Expense_Budget_2006"/>
      <sheetName val="Summary_(full)1"/>
      <sheetName val="Summary_(12_mth_fwd)1"/>
      <sheetName val="Detail_P&amp;L_Tower_A_รวม__81"/>
      <sheetName val="Base_Rental1"/>
      <sheetName val="Service_Charge1"/>
      <sheetName val="Common_Service1"/>
      <sheetName val="Lease_Supporting1"/>
      <sheetName val="Down_Time1"/>
      <sheetName val="Leasing_Comm1"/>
      <sheetName val="Utility_Rev_&amp;_Cost1"/>
      <sheetName val="Other_Income1"/>
      <sheetName val="Expense_Budget_20061"/>
      <sheetName val="Summary_(full)2"/>
      <sheetName val="Summary_(12_mth_fwd)2"/>
      <sheetName val="Detail_P&amp;L_Tower_A_รวม__82"/>
      <sheetName val="Base_Rental2"/>
      <sheetName val="Service_Charge2"/>
      <sheetName val="Common_Service2"/>
      <sheetName val="Lease_Supporting2"/>
      <sheetName val="Down_Time2"/>
      <sheetName val="Leasing_Comm2"/>
      <sheetName val="Utility_Rev_&amp;_Cost2"/>
      <sheetName val="Other_Income2"/>
      <sheetName val="Expense_Budget_20062"/>
      <sheetName val="Summary_(full)3"/>
      <sheetName val="Summary_(12_mth_fwd)3"/>
      <sheetName val="Detail_P&amp;L_Tower_A_รวม__83"/>
      <sheetName val="Base_Rental3"/>
      <sheetName val="Service_Charge3"/>
      <sheetName val="Common_Service3"/>
      <sheetName val="Lease_Supporting3"/>
      <sheetName val="Down_Time3"/>
      <sheetName val="Leasing_Comm3"/>
      <sheetName val="Utility_Rev_&amp;_Cost3"/>
      <sheetName val="Other_Income3"/>
      <sheetName val="Expense_Budget_20063"/>
      <sheetName val="Summary_(full)4"/>
      <sheetName val="Summary_(12_mth_fwd)4"/>
      <sheetName val="Detail_P&amp;L_Tower_A_รวม__84"/>
      <sheetName val="Base_Rental4"/>
      <sheetName val="Service_Charge4"/>
      <sheetName val="Common_Service4"/>
      <sheetName val="Lease_Supporting4"/>
      <sheetName val="Down_Time4"/>
      <sheetName val="Leasing_Comm4"/>
      <sheetName val="Utility_Rev_&amp;_Cost4"/>
      <sheetName val="Other_Income4"/>
      <sheetName val="Expense_Budget_20064"/>
      <sheetName val="TrialBalance Q3-2002"/>
      <sheetName val="Summary_(full)5"/>
      <sheetName val="Summary_(12_mth_fwd)5"/>
      <sheetName val="Detail_P&amp;L_Tower_A_รวม__85"/>
      <sheetName val="Base_Rental5"/>
      <sheetName val="Service_Charge5"/>
      <sheetName val="Common_Service5"/>
      <sheetName val="Lease_Supporting5"/>
      <sheetName val="Down_Time5"/>
      <sheetName val="Leasing_Comm5"/>
      <sheetName val="Utility_Rev_&amp;_Cost5"/>
      <sheetName val="Other_Income5"/>
      <sheetName val="Expense_Budget_20065"/>
      <sheetName val="TrialBalance_Q3-2002"/>
      <sheetName val="F_OH"/>
      <sheetName val="TB as of Sep 2002"/>
      <sheetName val="ยานพาหนะ"/>
      <sheetName val="เครื่องมือ"/>
      <sheetName val="PL-D1"/>
      <sheetName val="CJEs"/>
      <sheetName val="BS ATTACH"/>
      <sheetName val="M_Maincomp"/>
      <sheetName val="PL"/>
      <sheetName val="CRJE"/>
      <sheetName val=" IB-PL-YTD"/>
      <sheetName val="BS"/>
      <sheetName val="Summary_(full)6"/>
      <sheetName val="Summary_(12_mth_fwd)6"/>
      <sheetName val="Detail_P&amp;L_Tower_A_รวม__86"/>
      <sheetName val="Base_Rental6"/>
      <sheetName val="Service_Charge6"/>
      <sheetName val="Common_Service6"/>
      <sheetName val="Lease_Supporting6"/>
      <sheetName val="Down_Time6"/>
      <sheetName val="Leasing_Comm6"/>
      <sheetName val="Utility_Rev_&amp;_Cost6"/>
      <sheetName val="Other_Income6"/>
      <sheetName val="Expense_Budget_20066"/>
      <sheetName val="TrialBalance_Q3-20021"/>
      <sheetName val="TB_as_of_Sep_2002"/>
      <sheetName val="BS_ATTACH"/>
      <sheetName val="_IB-PL-YTD"/>
      <sheetName val="Assignment 2020"/>
      <sheetName val="SAD2019 "/>
      <sheetName val="SUAD"/>
      <sheetName val="SAD20"/>
      <sheetName val="FS"/>
      <sheetName val="TB"/>
      <sheetName val="K"/>
      <sheetName val="J3"/>
      <sheetName val="J7"/>
      <sheetName val="F1"/>
      <sheetName val="L1"/>
      <sheetName val="L2"/>
      <sheetName val="O"/>
      <sheetName val="RA3"/>
      <sheetName val="RB3"/>
      <sheetName val="P1"/>
      <sheetName val="Sale Oct'06 "/>
      <sheetName val="Prepaid"/>
      <sheetName val="Sheet3"/>
      <sheetName val="วิเคราะห์"/>
      <sheetName val="Sale_Oct'06_"/>
      <sheetName val="Sale_Oct'06_1"/>
      <sheetName val="Dt"/>
      <sheetName val="data"/>
      <sheetName val="Inputs"/>
      <sheetName val="List Data"/>
      <sheetName val="Sales Summary For Bu"/>
      <sheetName val="Sale_Oct'06_2"/>
      <sheetName val="Sale_Oct'06_3"/>
      <sheetName val="List_Data"/>
      <sheetName val="Sales_Summary_For_Bu"/>
      <sheetName val="Sale_Oct'06_4"/>
      <sheetName val="List_Data1"/>
      <sheetName val="Sales_Summary_For_Bu1"/>
      <sheetName val="Sale_Oct'06_5"/>
      <sheetName val="List_Data2"/>
      <sheetName val="Sales_Summary_For_Bu2"/>
      <sheetName val="Sale_Oct'06_6"/>
      <sheetName val="List_Data3"/>
      <sheetName val="Sales_Summary_For_Bu3"/>
      <sheetName val="Exchange Rate"/>
      <sheetName val="Class"/>
      <sheetName val="001 Warren"/>
      <sheetName val="002 Evendale Plant"/>
      <sheetName val="002-1 Evendale HQ"/>
      <sheetName val="003 Rocklin"/>
      <sheetName val="004 Odenton"/>
      <sheetName val="005 Atlanta"/>
      <sheetName val="006 Dallas"/>
      <sheetName val="007 INDIANAPOLIS"/>
      <sheetName val="008 Mt. BETHEL"/>
      <sheetName val="010 QUEBEC"/>
      <sheetName val="012 PUERTO RICO"/>
      <sheetName val="013 MEXICO CITY"/>
      <sheetName val="014 SAN BERNARDO"/>
      <sheetName val="016 NEWTON"/>
      <sheetName val="017 NORTH SHIELDS"/>
      <sheetName val="018 GALDAKAO"/>
      <sheetName val="018A GALDAKO WH"/>
      <sheetName val="019 ALBAL"/>
      <sheetName val="020 QUILAN HPL"/>
      <sheetName val="020A QUILAN PLATE"/>
      <sheetName val="021 LOGNES"/>
      <sheetName val="022 ST AVOLD"/>
      <sheetName val="023 PERSTORP"/>
      <sheetName val="024 PERSTORP"/>
      <sheetName val="025 TAASTRUP"/>
      <sheetName val="026 NESBRU"/>
      <sheetName val="029 OUBEIJERLAND"/>
      <sheetName val="030 WARSAW"/>
      <sheetName val="031 BANGKOK"/>
      <sheetName val="032 SAMUTPRAKARN"/>
      <sheetName val="033 SHANGHAI"/>
      <sheetName val="034 SHANGHAI"/>
      <sheetName val="035 HONG KONG"/>
      <sheetName val="036 HSINFENG"/>
      <sheetName val="037 TIAPEI"/>
      <sheetName val="038 SEOUL"/>
      <sheetName val="039 SINGAPORE"/>
      <sheetName val="040 SELANGER"/>
      <sheetName val="Sheet6"/>
      <sheetName val="DEP12"/>
      <sheetName val="Exchange_Rate"/>
      <sheetName val="001_Warren"/>
      <sheetName val="002_Evendale_Plant"/>
      <sheetName val="002-1_Evendale_HQ"/>
      <sheetName val="003_Rocklin"/>
      <sheetName val="004_Odenton"/>
      <sheetName val="005_Atlanta"/>
      <sheetName val="006_Dallas"/>
      <sheetName val="007_INDIANAPOLIS"/>
      <sheetName val="008_Mt__BETHEL"/>
      <sheetName val="010_QUEBEC"/>
      <sheetName val="012_PUERTO_RICO"/>
      <sheetName val="013_MEXICO_CITY"/>
      <sheetName val="014_SAN_BERNARDO"/>
      <sheetName val="016_NEWTON"/>
      <sheetName val="017_NORTH_SHIELDS"/>
      <sheetName val="018_GALDAKAO"/>
      <sheetName val="018A_GALDAKO_WH"/>
      <sheetName val="019_ALBAL"/>
      <sheetName val="020_QUILAN_HPL"/>
      <sheetName val="020A_QUILAN_PLATE"/>
      <sheetName val="021_LOGNES"/>
      <sheetName val="022_ST_AVOLD"/>
      <sheetName val="023_PERSTORP"/>
      <sheetName val="024_PERSTORP"/>
      <sheetName val="025_TAASTRUP"/>
      <sheetName val="026_NESBRU"/>
      <sheetName val="029_OUBEIJERLAND"/>
      <sheetName val="030_WARSAW"/>
      <sheetName val="031_BANGKOK"/>
      <sheetName val="032_SAMUTPRAKARN"/>
      <sheetName val="033_SHANGHAI"/>
      <sheetName val="034_SHANGHAI"/>
      <sheetName val="035_HONG_KONG"/>
      <sheetName val="036_HSINFENG"/>
      <sheetName val="037_TIAPEI"/>
      <sheetName val="038_SEOUL"/>
      <sheetName val="039_SINGAPORE"/>
      <sheetName val="040_SELANGER"/>
      <sheetName val="Exchange_Rate1"/>
      <sheetName val="001_Warren1"/>
      <sheetName val="002_Evendale_Plant1"/>
      <sheetName val="002-1_Evendale_HQ1"/>
      <sheetName val="003_Rocklin1"/>
      <sheetName val="004_Odenton1"/>
      <sheetName val="005_Atlanta1"/>
      <sheetName val="006_Dallas1"/>
      <sheetName val="007_INDIANAPOLIS1"/>
      <sheetName val="008_Mt__BETHEL1"/>
      <sheetName val="010_QUEBEC1"/>
      <sheetName val="012_PUERTO_RICO1"/>
      <sheetName val="013_MEXICO_CITY1"/>
      <sheetName val="014_SAN_BERNARDO1"/>
      <sheetName val="016_NEWTON1"/>
      <sheetName val="017_NORTH_SHIELDS1"/>
      <sheetName val="018_GALDAKAO1"/>
      <sheetName val="018A_GALDAKO_WH1"/>
      <sheetName val="019_ALBAL1"/>
      <sheetName val="020_QUILAN_HPL1"/>
      <sheetName val="020A_QUILAN_PLATE1"/>
      <sheetName val="021_LOGNES1"/>
      <sheetName val="022_ST_AVOLD1"/>
      <sheetName val="023_PERSTORP1"/>
      <sheetName val="024_PERSTORP1"/>
      <sheetName val="025_TAASTRUP1"/>
      <sheetName val="026_NESBRU1"/>
      <sheetName val="029_OUBEIJERLAND1"/>
      <sheetName val="030_WARSAW1"/>
      <sheetName val="031_BANGKOK1"/>
      <sheetName val="032_SAMUTPRAKARN1"/>
      <sheetName val="033_SHANGHAI1"/>
      <sheetName val="034_SHANGHAI1"/>
      <sheetName val="035_HONG_KONG1"/>
      <sheetName val="036_HSINFENG1"/>
      <sheetName val="037_TIAPEI1"/>
      <sheetName val="038_SEOUL1"/>
      <sheetName val="039_SINGAPORE1"/>
      <sheetName val="040_SELANGER1"/>
      <sheetName val="Exchange_Rate2"/>
      <sheetName val="001_Warren2"/>
      <sheetName val="002_Evendale_Plant2"/>
      <sheetName val="002-1_Evendale_HQ2"/>
      <sheetName val="003_Rocklin2"/>
      <sheetName val="004_Odenton2"/>
      <sheetName val="005_Atlanta2"/>
      <sheetName val="006_Dallas2"/>
      <sheetName val="007_INDIANAPOLIS2"/>
      <sheetName val="008_Mt__BETHEL2"/>
      <sheetName val="010_QUEBEC2"/>
      <sheetName val="012_PUERTO_RICO2"/>
      <sheetName val="013_MEXICO_CITY2"/>
      <sheetName val="014_SAN_BERNARDO2"/>
      <sheetName val="016_NEWTON2"/>
      <sheetName val="017_NORTH_SHIELDS2"/>
      <sheetName val="018_GALDAKAO2"/>
      <sheetName val="018A_GALDAKO_WH2"/>
      <sheetName val="019_ALBAL2"/>
      <sheetName val="020_QUILAN_HPL2"/>
      <sheetName val="020A_QUILAN_PLATE2"/>
      <sheetName val="021_LOGNES2"/>
      <sheetName val="022_ST_AVOLD2"/>
      <sheetName val="023_PERSTORP2"/>
      <sheetName val="024_PERSTORP2"/>
      <sheetName val="025_TAASTRUP2"/>
      <sheetName val="026_NESBRU2"/>
      <sheetName val="029_OUBEIJERLAND2"/>
      <sheetName val="030_WARSAW2"/>
      <sheetName val="031_BANGKOK2"/>
      <sheetName val="032_SAMUTPRAKARN2"/>
      <sheetName val="033_SHANGHAI2"/>
      <sheetName val="034_SHANGHAI2"/>
      <sheetName val="035_HONG_KONG2"/>
      <sheetName val="036_HSINFENG2"/>
      <sheetName val="037_TIAPEI2"/>
      <sheetName val="038_SEOUL2"/>
      <sheetName val="039_SINGAPORE2"/>
      <sheetName val="040_SELANGER2"/>
      <sheetName val="Exchange_Rate3"/>
      <sheetName val="001_Warren3"/>
      <sheetName val="002_Evendale_Plant3"/>
      <sheetName val="002-1_Evendale_HQ3"/>
      <sheetName val="003_Rocklin3"/>
      <sheetName val="004_Odenton3"/>
      <sheetName val="005_Atlanta3"/>
      <sheetName val="006_Dallas3"/>
      <sheetName val="007_INDIANAPOLIS3"/>
      <sheetName val="008_Mt__BETHEL3"/>
      <sheetName val="010_QUEBEC3"/>
      <sheetName val="012_PUERTO_RICO3"/>
      <sheetName val="013_MEXICO_CITY3"/>
      <sheetName val="014_SAN_BERNARDO3"/>
      <sheetName val="016_NEWTON3"/>
      <sheetName val="017_NORTH_SHIELDS3"/>
      <sheetName val="018_GALDAKAO3"/>
      <sheetName val="018A_GALDAKO_WH3"/>
      <sheetName val="019_ALBAL3"/>
      <sheetName val="020_QUILAN_HPL3"/>
      <sheetName val="020A_QUILAN_PLATE3"/>
      <sheetName val="021_LOGNES3"/>
      <sheetName val="022_ST_AVOLD3"/>
      <sheetName val="023_PERSTORP3"/>
      <sheetName val="024_PERSTORP3"/>
      <sheetName val="025_TAASTRUP3"/>
      <sheetName val="026_NESBRU3"/>
      <sheetName val="029_OUBEIJERLAND3"/>
      <sheetName val="030_WARSAW3"/>
      <sheetName val="031_BANGKOK3"/>
      <sheetName val="032_SAMUTPRAKARN3"/>
      <sheetName val="033_SHANGHAI3"/>
      <sheetName val="034_SHANGHAI3"/>
      <sheetName val="035_HONG_KONG3"/>
      <sheetName val="036_HSINFENG3"/>
      <sheetName val="037_TIAPEI3"/>
      <sheetName val="038_SEOUL3"/>
      <sheetName val="039_SINGAPORE3"/>
      <sheetName val="040_SELANGER3"/>
      <sheetName val="Exchange_Rate4"/>
      <sheetName val="001_Warren4"/>
      <sheetName val="002_Evendale_Plant4"/>
      <sheetName val="002-1_Evendale_HQ4"/>
      <sheetName val="003_Rocklin4"/>
      <sheetName val="004_Odenton4"/>
      <sheetName val="005_Atlanta4"/>
      <sheetName val="006_Dallas4"/>
      <sheetName val="007_INDIANAPOLIS4"/>
      <sheetName val="008_Mt__BETHEL4"/>
      <sheetName val="010_QUEBEC4"/>
      <sheetName val="012_PUERTO_RICO4"/>
      <sheetName val="013_MEXICO_CITY4"/>
      <sheetName val="014_SAN_BERNARDO4"/>
      <sheetName val="016_NEWTON4"/>
      <sheetName val="017_NORTH_SHIELDS4"/>
      <sheetName val="018_GALDAKAO4"/>
      <sheetName val="018A_GALDAKO_WH4"/>
      <sheetName val="019_ALBAL4"/>
      <sheetName val="020_QUILAN_HPL4"/>
      <sheetName val="020A_QUILAN_PLATE4"/>
      <sheetName val="021_LOGNES4"/>
      <sheetName val="022_ST_AVOLD4"/>
      <sheetName val="023_PERSTORP4"/>
      <sheetName val="024_PERSTORP4"/>
      <sheetName val="025_TAASTRUP4"/>
      <sheetName val="026_NESBRU4"/>
      <sheetName val="029_OUBEIJERLAND4"/>
      <sheetName val="030_WARSAW4"/>
      <sheetName val="031_BANGKOK4"/>
      <sheetName val="032_SAMUTPRAKARN4"/>
      <sheetName val="033_SHANGHAI4"/>
      <sheetName val="034_SHANGHAI4"/>
      <sheetName val="035_HONG_KONG4"/>
      <sheetName val="036_HSINFENG4"/>
      <sheetName val="037_TIAPEI4"/>
      <sheetName val="038_SEOUL4"/>
      <sheetName val="039_SINGAPORE4"/>
      <sheetName val="040_SELANGER4"/>
      <sheetName val="Exchange_Rate5"/>
      <sheetName val="001_Warren5"/>
      <sheetName val="002_Evendale_Plant5"/>
      <sheetName val="002-1_Evendale_HQ5"/>
      <sheetName val="003_Rocklin5"/>
      <sheetName val="004_Odenton5"/>
      <sheetName val="005_Atlanta5"/>
      <sheetName val="006_Dallas5"/>
      <sheetName val="007_INDIANAPOLIS5"/>
      <sheetName val="008_Mt__BETHEL5"/>
      <sheetName val="010_QUEBEC5"/>
      <sheetName val="012_PUERTO_RICO5"/>
      <sheetName val="013_MEXICO_CITY5"/>
      <sheetName val="014_SAN_BERNARDO5"/>
      <sheetName val="016_NEWTON5"/>
      <sheetName val="017_NORTH_SHIELDS5"/>
      <sheetName val="018_GALDAKAO5"/>
      <sheetName val="018A_GALDAKO_WH5"/>
      <sheetName val="019_ALBAL5"/>
      <sheetName val="020_QUILAN_HPL5"/>
      <sheetName val="020A_QUILAN_PLATE5"/>
      <sheetName val="021_LOGNES5"/>
      <sheetName val="022_ST_AVOLD5"/>
      <sheetName val="023_PERSTORP5"/>
      <sheetName val="024_PERSTORP5"/>
      <sheetName val="025_TAASTRUP5"/>
      <sheetName val="026_NESBRU5"/>
      <sheetName val="029_OUBEIJERLAND5"/>
      <sheetName val="030_WARSAW5"/>
      <sheetName val="031_BANGKOK5"/>
      <sheetName val="032_SAMUTPRAKARN5"/>
      <sheetName val="033_SHANGHAI5"/>
      <sheetName val="034_SHANGHAI5"/>
      <sheetName val="035_HONG_KONG5"/>
      <sheetName val="036_HSINFENG5"/>
      <sheetName val="037_TIAPEI5"/>
      <sheetName val="038_SEOUL5"/>
      <sheetName val="039_SINGAPORE5"/>
      <sheetName val="040_SELANGER5"/>
      <sheetName val="@Master9612"/>
      <sheetName val="NZDUTY-JAN01"/>
      <sheetName val="Q300_old"/>
      <sheetName val="งบกำไรฯ_48(1)"/>
      <sheetName val="Wkgs_BS Lead"/>
      <sheetName val="J2"/>
      <sheetName val="INFO"/>
      <sheetName val="List_valid_date"/>
      <sheetName val="Exchange_Rate6"/>
      <sheetName val="001_Warren6"/>
      <sheetName val="002_Evendale_Plant6"/>
      <sheetName val="002-1_Evendale_HQ6"/>
      <sheetName val="003_Rocklin6"/>
      <sheetName val="004_Odenton6"/>
      <sheetName val="005_Atlanta6"/>
      <sheetName val="006_Dallas6"/>
      <sheetName val="007_INDIANAPOLIS6"/>
      <sheetName val="008_Mt__BETHEL6"/>
      <sheetName val="010_QUEBEC6"/>
      <sheetName val="012_PUERTO_RICO6"/>
      <sheetName val="013_MEXICO_CITY6"/>
      <sheetName val="014_SAN_BERNARDO6"/>
      <sheetName val="016_NEWTON6"/>
      <sheetName val="017_NORTH_SHIELDS6"/>
      <sheetName val="018_GALDAKAO6"/>
      <sheetName val="018A_GALDAKO_WH6"/>
      <sheetName val="019_ALBAL6"/>
      <sheetName val="020_QUILAN_HPL6"/>
      <sheetName val="020A_QUILAN_PLATE6"/>
      <sheetName val="021_LOGNES6"/>
      <sheetName val="022_ST_AVOLD6"/>
      <sheetName val="023_PERSTORP6"/>
      <sheetName val="024_PERSTORP6"/>
      <sheetName val="025_TAASTRUP6"/>
      <sheetName val="026_NESBRU6"/>
      <sheetName val="029_OUBEIJERLAND6"/>
      <sheetName val="030_WARSAW6"/>
      <sheetName val="031_BANGKOK6"/>
      <sheetName val="032_SAMUTPRAKARN6"/>
      <sheetName val="033_SHANGHAI6"/>
      <sheetName val="034_SHANGHAI6"/>
      <sheetName val="035_HONG_KONG6"/>
      <sheetName val="036_HSINFENG6"/>
      <sheetName val="037_TIAPEI6"/>
      <sheetName val="038_SEOUL6"/>
      <sheetName val="039_SINGAPORE6"/>
      <sheetName val="040_SELANGER6"/>
      <sheetName val="Wkgs_BS_Lead"/>
      <sheetName val="EL COA"/>
      <sheetName val="Help"/>
      <sheetName val="Master"/>
      <sheetName val="ELIM"/>
      <sheetName val="MAPPING"/>
      <sheetName val="TB_YTD"/>
      <sheetName val="Consol_YTD"/>
      <sheetName val="Consol_Mth"/>
      <sheetName val="PL v Forecast ALL"/>
      <sheetName val="EL1"/>
      <sheetName val="EL2"/>
      <sheetName val="EL3"/>
      <sheetName val="EL4"/>
      <sheetName val="PL v Forecast"/>
      <sheetName val="EL2_GROUP"/>
      <sheetName val="Date"/>
      <sheetName val="Main"/>
      <sheetName val="Related"/>
      <sheetName val="งบBS"/>
      <sheetName val="งบPL"/>
      <sheetName val="งบADM"/>
      <sheetName val="ส่วนของผู้ถือ"/>
      <sheetName val="งบดุลARAP"/>
      <sheetName val="งบดุลARAP(oth)"/>
      <sheetName val="งบดุล_CACL"/>
      <sheetName val="AgingAR"/>
      <sheetName val="AgingAP"/>
      <sheetName val="งบกำไรฯ_48 (M1)"/>
      <sheetName val="งบกำไรฯ_48 (M2)"/>
      <sheetName val="งบกำไรฯ_48(M3)"/>
      <sheetName val="งบกำไรฯ_48(2)"/>
      <sheetName val="งบกำไรฯ_48(3)"/>
      <sheetName val="สินค้า-สุรา48(1)"/>
      <sheetName val="สินค้า-เบียร์48(2)"/>
      <sheetName val="สินค้า-อื่นๆ48(3)"/>
      <sheetName val="ทั่วไป"/>
      <sheetName val="นโยบาย"/>
      <sheetName val="ค่าใช้จ่าย"/>
      <sheetName val="งบกำไรฯ_48_(M1)"/>
      <sheetName val="งบกำไรฯ_48_(M2)"/>
      <sheetName val="S-5"/>
      <sheetName val="งบกำไรฯ_48_(M1)1"/>
      <sheetName val="งบกำไรฯ_48_(M2)1"/>
      <sheetName val="งบกำไรฯ_48_(M1)2"/>
      <sheetName val="งบกำไรฯ_48_(M2)2"/>
      <sheetName val="เครื่องตกแต่ง"/>
      <sheetName val="อาคาร"/>
      <sheetName val="BSLA"/>
      <sheetName val="DataSheet"/>
      <sheetName val="Utility"/>
      <sheetName val="cost"/>
      <sheetName val="code_G1"/>
      <sheetName val="Data_Sheet1"/>
      <sheetName val="CPT_ﾃﾞｰﾀ1"/>
      <sheetName val="Company_Info"/>
      <sheetName val="CA_Comp"/>
      <sheetName val="10_25"/>
      <sheetName val="0-Basics"/>
      <sheetName val="LookupTable"/>
      <sheetName val="MCS_P&amp;L_By_Sub_ USD"/>
      <sheetName val="Marshal"/>
      <sheetName val="part-import"/>
      <sheetName val="part-local"/>
      <sheetName val="cho"/>
      <sheetName val="fac"/>
      <sheetName val="HOF"/>
      <sheetName val="mal"/>
      <sheetName val="mang"/>
      <sheetName val="Produced Products"/>
      <sheetName val="Data2009"/>
      <sheetName val="Use"/>
      <sheetName val="Qty Produce(Case)"/>
      <sheetName val="PRICE(Link)"/>
      <sheetName val="TONGKE3p "/>
      <sheetName val="TDTKP"/>
      <sheetName val="ThongSo"/>
      <sheetName val="CT Thang Mo"/>
      <sheetName val="CT  PL"/>
      <sheetName val="ActSheetList"/>
      <sheetName val="PL_SUM_NEW__PF7"/>
      <sheetName val="PROFIT_96-99_new7"/>
      <sheetName val="PROFIT_96-99_old7"/>
      <sheetName val="PL___ผลงานใหม่7"/>
      <sheetName val="PL___ผลงานใหม่รวม7"/>
      <sheetName val="PL___ผลงานใหม่_(3)7"/>
      <sheetName val="PL___????????????5"/>
      <sheetName val="group-C2001_ADD5"/>
      <sheetName val="input_data4"/>
      <sheetName val="10-1_Media4"/>
      <sheetName val="code_G2"/>
      <sheetName val="Data_Sheet2"/>
      <sheetName val="CPT_ﾃﾞｰﾀ2"/>
      <sheetName val="สอน_05(Gasoline)Vobs(มิถุนายน)1"/>
      <sheetName val="RUN_OFF1"/>
      <sheetName val="Company_Info1"/>
      <sheetName val="CA_Comp1"/>
      <sheetName val="PL_______________2"/>
      <sheetName val="10_251"/>
      <sheetName val="N-4_Patent_right2"/>
      <sheetName val="Summary_(full)7"/>
      <sheetName val="Summary_(12_mth_fwd)7"/>
      <sheetName val="Detail_P&amp;L_Tower_A_รวม__87"/>
      <sheetName val="Base_Rental7"/>
      <sheetName val="Service_Charge7"/>
      <sheetName val="Common_Service7"/>
      <sheetName val="Lease_Supporting7"/>
      <sheetName val="Down_Time7"/>
      <sheetName val="Leasing_Comm7"/>
      <sheetName val="Utility_Rev_&amp;_Cost7"/>
      <sheetName val="Other_Income7"/>
      <sheetName val="Expense_Budget_20067"/>
      <sheetName val="TrialBalance_Q3-20022"/>
      <sheetName val="TB_as_of_Sep_20021"/>
      <sheetName val="BS_ATTACH1"/>
      <sheetName val="_IB-PL-YTD1"/>
      <sheetName val="Assignment_2020"/>
      <sheetName val="SAD2019_"/>
      <sheetName val="Qty_Produce(Case)"/>
      <sheetName val="TONGKE3p_"/>
      <sheetName val="Sale_Oct'06_7"/>
      <sheetName val="List_Data4"/>
      <sheetName val="Sales_Summary_For_Bu4"/>
      <sheetName val="Exchange_Rate7"/>
      <sheetName val="001_Warren7"/>
      <sheetName val="002_Evendale_Plant7"/>
      <sheetName val="002-1_Evendale_HQ7"/>
      <sheetName val="003_Rocklin7"/>
      <sheetName val="004_Odenton7"/>
      <sheetName val="005_Atlanta7"/>
      <sheetName val="006_Dallas7"/>
      <sheetName val="007_INDIANAPOLIS7"/>
      <sheetName val="008_Mt__BETHEL7"/>
      <sheetName val="010_QUEBEC7"/>
      <sheetName val="012_PUERTO_RICO7"/>
      <sheetName val="013_MEXICO_CITY7"/>
      <sheetName val="014_SAN_BERNARDO7"/>
      <sheetName val="016_NEWTON7"/>
      <sheetName val="017_NORTH_SHIELDS7"/>
      <sheetName val="018_GALDAKAO7"/>
      <sheetName val="018A_GALDAKO_WH7"/>
      <sheetName val="019_ALBAL7"/>
      <sheetName val="020_QUILAN_HPL7"/>
      <sheetName val="020A_QUILAN_PLATE7"/>
      <sheetName val="021_LOGNES7"/>
      <sheetName val="022_ST_AVOLD7"/>
      <sheetName val="023_PERSTORP7"/>
      <sheetName val="024_PERSTORP7"/>
      <sheetName val="025_TAASTRUP7"/>
      <sheetName val="026_NESBRU7"/>
      <sheetName val="029_OUBEIJERLAND7"/>
      <sheetName val="030_WARSAW7"/>
      <sheetName val="031_BANGKOK7"/>
      <sheetName val="032_SAMUTPRAKARN7"/>
      <sheetName val="033_SHANGHAI7"/>
      <sheetName val="034_SHANGHAI7"/>
      <sheetName val="035_HONG_KONG7"/>
      <sheetName val="036_HSINFENG7"/>
      <sheetName val="037_TIAPEI7"/>
      <sheetName val="038_SEOUL7"/>
      <sheetName val="039_SINGAPORE7"/>
      <sheetName val="040_SELANGER7"/>
      <sheetName val="Wkgs_BS_Lead1"/>
      <sheetName val="EL_COA"/>
      <sheetName val="PL_v_Forecast_ALL"/>
      <sheetName val="PL_v_Forecast"/>
      <sheetName val="งบกำไรฯ_48_(M1)3"/>
      <sheetName val="งบกำไรฯ_48_(M2)3"/>
      <sheetName val="P_6"/>
      <sheetName val="Plant&amp;SLOC"/>
      <sheetName val="MTP"/>
      <sheetName val="Country"/>
      <sheetName val="gVL"/>
      <sheetName val="twc-d"/>
      <sheetName val="B1"/>
      <sheetName val="P&amp;L"/>
      <sheetName val="EFR30696"/>
      <sheetName val="库存.外购原料"/>
      <sheetName val="#REF!"/>
      <sheetName val="CHITIET"/>
      <sheetName val="fg-issued"/>
      <sheetName val="tttram"/>
      <sheetName val="外销明细帐"/>
      <sheetName val="Calendar"/>
      <sheetName val="CC"/>
      <sheetName val="DD"/>
      <sheetName val="AS"/>
      <sheetName val="INDEX"/>
      <sheetName val="RE-Mo"/>
      <sheetName val="RE-Qt"/>
      <sheetName val="CompanyA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S7">
            <v>244642</v>
          </cell>
          <cell r="T7">
            <v>17110</v>
          </cell>
        </row>
        <row r="8">
          <cell r="S8">
            <v>-149442</v>
          </cell>
          <cell r="T8">
            <v>-14196</v>
          </cell>
        </row>
        <row r="11">
          <cell r="J11">
            <v>-11603</v>
          </cell>
          <cell r="K11">
            <v>-11845</v>
          </cell>
        </row>
        <row r="12">
          <cell r="J12">
            <v>-6385</v>
          </cell>
          <cell r="K12">
            <v>-6132</v>
          </cell>
        </row>
        <row r="13">
          <cell r="J13">
            <v>-1891</v>
          </cell>
          <cell r="K13">
            <v>-2217</v>
          </cell>
        </row>
        <row r="14">
          <cell r="J14">
            <v>-2750</v>
          </cell>
          <cell r="K14">
            <v>-2761</v>
          </cell>
        </row>
        <row r="15">
          <cell r="J15">
            <v>-41</v>
          </cell>
          <cell r="K15">
            <v>-1586</v>
          </cell>
        </row>
        <row r="16">
          <cell r="J16">
            <v>10860</v>
          </cell>
          <cell r="K16">
            <v>4526</v>
          </cell>
        </row>
        <row r="17">
          <cell r="J17">
            <v>0</v>
          </cell>
          <cell r="K17">
            <v>0</v>
          </cell>
        </row>
        <row r="18">
          <cell r="J18">
            <v>0</v>
          </cell>
          <cell r="K18">
            <v>0</v>
          </cell>
        </row>
        <row r="19">
          <cell r="J19">
            <v>0</v>
          </cell>
          <cell r="K19">
            <v>0</v>
          </cell>
        </row>
        <row r="22">
          <cell r="G22">
            <v>-17439</v>
          </cell>
          <cell r="H22">
            <v>-610</v>
          </cell>
        </row>
        <row r="33">
          <cell r="G33">
            <v>87191</v>
          </cell>
          <cell r="H33">
            <v>1170</v>
          </cell>
          <cell r="N33">
            <v>14343</v>
          </cell>
          <cell r="O33">
            <v>5738</v>
          </cell>
          <cell r="P33">
            <v>2404</v>
          </cell>
          <cell r="Q33">
            <v>2019</v>
          </cell>
          <cell r="R33">
            <v>0</v>
          </cell>
          <cell r="Y33">
            <v>2704</v>
          </cell>
          <cell r="Z33">
            <v>2152</v>
          </cell>
          <cell r="AA33">
            <v>0</v>
          </cell>
          <cell r="AB33">
            <v>5367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7">
          <cell r="S7">
            <v>244642</v>
          </cell>
        </row>
      </sheetData>
      <sheetData sheetId="78">
        <row r="7">
          <cell r="S7">
            <v>244642</v>
          </cell>
        </row>
      </sheetData>
      <sheetData sheetId="79">
        <row r="7">
          <cell r="S7">
            <v>244642</v>
          </cell>
        </row>
      </sheetData>
      <sheetData sheetId="80"/>
      <sheetData sheetId="81">
        <row r="7">
          <cell r="S7">
            <v>244642</v>
          </cell>
        </row>
      </sheetData>
      <sheetData sheetId="82">
        <row r="7">
          <cell r="S7">
            <v>244642</v>
          </cell>
        </row>
      </sheetData>
      <sheetData sheetId="83">
        <row r="7">
          <cell r="S7">
            <v>244642</v>
          </cell>
        </row>
      </sheetData>
      <sheetData sheetId="84"/>
      <sheetData sheetId="85"/>
      <sheetData sheetId="86">
        <row r="7">
          <cell r="S7">
            <v>244642</v>
          </cell>
        </row>
      </sheetData>
      <sheetData sheetId="87">
        <row r="7">
          <cell r="S7">
            <v>244642</v>
          </cell>
        </row>
      </sheetData>
      <sheetData sheetId="88"/>
      <sheetData sheetId="89">
        <row r="7">
          <cell r="S7">
            <v>244642</v>
          </cell>
        </row>
      </sheetData>
      <sheetData sheetId="90" refreshError="1"/>
      <sheetData sheetId="91" refreshError="1"/>
      <sheetData sheetId="92" refreshError="1"/>
      <sheetData sheetId="93" refreshError="1"/>
      <sheetData sheetId="94" refreshError="1"/>
      <sheetData sheetId="95"/>
      <sheetData sheetId="96"/>
      <sheetData sheetId="97"/>
      <sheetData sheetId="98" refreshError="1"/>
      <sheetData sheetId="99">
        <row r="7">
          <cell r="S7">
            <v>244642</v>
          </cell>
        </row>
      </sheetData>
      <sheetData sheetId="100">
        <row r="7">
          <cell r="S7">
            <v>244642</v>
          </cell>
        </row>
      </sheetData>
      <sheetData sheetId="101"/>
      <sheetData sheetId="102"/>
      <sheetData sheetId="103"/>
      <sheetData sheetId="104">
        <row r="7">
          <cell r="S7">
            <v>244642</v>
          </cell>
        </row>
      </sheetData>
      <sheetData sheetId="105">
        <row r="7">
          <cell r="S7">
            <v>244642</v>
          </cell>
        </row>
      </sheetData>
      <sheetData sheetId="106">
        <row r="7">
          <cell r="S7">
            <v>244642</v>
          </cell>
        </row>
      </sheetData>
      <sheetData sheetId="107"/>
      <sheetData sheetId="108"/>
      <sheetData sheetId="109">
        <row r="7">
          <cell r="S7">
            <v>244642</v>
          </cell>
        </row>
      </sheetData>
      <sheetData sheetId="110"/>
      <sheetData sheetId="111">
        <row r="7">
          <cell r="S7">
            <v>244642</v>
          </cell>
        </row>
      </sheetData>
      <sheetData sheetId="112">
        <row r="7">
          <cell r="S7">
            <v>244642</v>
          </cell>
        </row>
      </sheetData>
      <sheetData sheetId="113"/>
      <sheetData sheetId="114"/>
      <sheetData sheetId="115"/>
      <sheetData sheetId="116"/>
      <sheetData sheetId="117"/>
      <sheetData sheetId="118"/>
      <sheetData sheetId="119"/>
      <sheetData sheetId="120"/>
      <sheetData sheetId="121" refreshError="1"/>
      <sheetData sheetId="122">
        <row r="7">
          <cell r="S7">
            <v>244642</v>
          </cell>
        </row>
      </sheetData>
      <sheetData sheetId="123"/>
      <sheetData sheetId="124"/>
      <sheetData sheetId="125"/>
      <sheetData sheetId="126"/>
      <sheetData sheetId="127"/>
      <sheetData sheetId="128"/>
      <sheetData sheetId="129"/>
      <sheetData sheetId="130"/>
      <sheetData sheetId="131"/>
      <sheetData sheetId="132"/>
      <sheetData sheetId="133">
        <row r="7">
          <cell r="S7">
            <v>244642</v>
          </cell>
        </row>
      </sheetData>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6">
          <cell r="D6" t="str">
            <v>Account #</v>
          </cell>
        </row>
      </sheetData>
      <sheetData sheetId="268"/>
      <sheetData sheetId="269">
        <row r="1">
          <cell r="A1" t="str">
            <v>RPM Aqua Park Co., Ltd.</v>
          </cell>
        </row>
      </sheetData>
      <sheetData sheetId="270">
        <row r="2">
          <cell r="H2" t="str">
            <v>Prepared by ……..Date……...….</v>
          </cell>
        </row>
      </sheetData>
      <sheetData sheetId="271"/>
      <sheetData sheetId="272">
        <row r="3">
          <cell r="B3" t="str">
            <v>as at 31 March 2020</v>
          </cell>
        </row>
      </sheetData>
      <sheetData sheetId="273"/>
      <sheetData sheetId="274"/>
      <sheetData sheetId="275"/>
      <sheetData sheetId="276"/>
      <sheetData sheetId="277"/>
      <sheetData sheetId="278"/>
      <sheetData sheetId="279"/>
      <sheetData sheetId="280" refreshError="1"/>
      <sheetData sheetId="281" refreshError="1"/>
      <sheetData sheetId="282" refreshError="1"/>
      <sheetData sheetId="283" refreshError="1"/>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ow r="1">
          <cell r="A1" t="str">
            <v>BRL</v>
          </cell>
        </row>
      </sheetData>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ow r="1">
          <cell r="A1" t="str">
            <v>BRL</v>
          </cell>
        </row>
      </sheetData>
      <sheetData sheetId="347">
        <row r="1">
          <cell r="A1" t="str">
            <v>BRL</v>
          </cell>
        </row>
      </sheetData>
      <sheetData sheetId="348">
        <row r="1">
          <cell r="A1" t="str">
            <v>BRL</v>
          </cell>
        </row>
      </sheetData>
      <sheetData sheetId="349">
        <row r="1">
          <cell r="A1" t="str">
            <v>BRL</v>
          </cell>
        </row>
      </sheetData>
      <sheetData sheetId="350">
        <row r="1">
          <cell r="A1" t="str">
            <v>BRL</v>
          </cell>
        </row>
      </sheetData>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ow r="1">
          <cell r="A1" t="str">
            <v>BRL</v>
          </cell>
        </row>
      </sheetData>
      <sheetData sheetId="383">
        <row r="1">
          <cell r="A1" t="str">
            <v>BRL</v>
          </cell>
        </row>
      </sheetData>
      <sheetData sheetId="384">
        <row r="1">
          <cell r="A1" t="str">
            <v>BRL</v>
          </cell>
        </row>
      </sheetData>
      <sheetData sheetId="385">
        <row r="1">
          <cell r="A1" t="str">
            <v>BRL</v>
          </cell>
        </row>
      </sheetData>
      <sheetData sheetId="386">
        <row r="1">
          <cell r="A1" t="str">
            <v>BRL</v>
          </cell>
        </row>
      </sheetData>
      <sheetData sheetId="387">
        <row r="1">
          <cell r="A1" t="str">
            <v>BRL</v>
          </cell>
        </row>
      </sheetData>
      <sheetData sheetId="388">
        <row r="1">
          <cell r="A1" t="str">
            <v>BRL</v>
          </cell>
        </row>
      </sheetData>
      <sheetData sheetId="389">
        <row r="1">
          <cell r="A1" t="str">
            <v>BRL</v>
          </cell>
        </row>
      </sheetData>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ow r="1">
          <cell r="A1" t="str">
            <v>BRL</v>
          </cell>
        </row>
      </sheetData>
      <sheetData sheetId="422">
        <row r="1">
          <cell r="A1" t="str">
            <v>BRL</v>
          </cell>
        </row>
      </sheetData>
      <sheetData sheetId="423">
        <row r="1">
          <cell r="A1" t="str">
            <v>BRL</v>
          </cell>
        </row>
      </sheetData>
      <sheetData sheetId="424">
        <row r="1">
          <cell r="A1" t="str">
            <v>BRL</v>
          </cell>
        </row>
      </sheetData>
      <sheetData sheetId="425">
        <row r="1">
          <cell r="A1" t="str">
            <v>BRL</v>
          </cell>
        </row>
      </sheetData>
      <sheetData sheetId="426">
        <row r="1">
          <cell r="A1" t="str">
            <v>BRL</v>
          </cell>
        </row>
      </sheetData>
      <sheetData sheetId="427">
        <row r="1">
          <cell r="A1" t="str">
            <v>BRL</v>
          </cell>
        </row>
      </sheetData>
      <sheetData sheetId="428">
        <row r="1">
          <cell r="A1" t="str">
            <v>BRL</v>
          </cell>
        </row>
      </sheetData>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1">
          <cell r="A1" t="str">
            <v>BRL</v>
          </cell>
        </row>
      </sheetData>
      <sheetData sheetId="461">
        <row r="1">
          <cell r="A1" t="str">
            <v>BRL</v>
          </cell>
        </row>
      </sheetData>
      <sheetData sheetId="462">
        <row r="1">
          <cell r="A1" t="str">
            <v>BRL</v>
          </cell>
        </row>
      </sheetData>
      <sheetData sheetId="463">
        <row r="1">
          <cell r="A1" t="str">
            <v>BRL</v>
          </cell>
        </row>
      </sheetData>
      <sheetData sheetId="464">
        <row r="1">
          <cell r="A1" t="str">
            <v>BRL</v>
          </cell>
        </row>
      </sheetData>
      <sheetData sheetId="465">
        <row r="1">
          <cell r="A1" t="str">
            <v>BRL</v>
          </cell>
        </row>
      </sheetData>
      <sheetData sheetId="466">
        <row r="1">
          <cell r="A1" t="str">
            <v>BRL</v>
          </cell>
        </row>
      </sheetData>
      <sheetData sheetId="467">
        <row r="1">
          <cell r="A1" t="str">
            <v>BRL</v>
          </cell>
        </row>
      </sheetData>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row r="1">
          <cell r="A1" t="str">
            <v>BRL</v>
          </cell>
        </row>
      </sheetData>
      <sheetData sheetId="500">
        <row r="1">
          <cell r="A1" t="str">
            <v>BRL</v>
          </cell>
        </row>
      </sheetData>
      <sheetData sheetId="501">
        <row r="1">
          <cell r="A1" t="str">
            <v>BRL</v>
          </cell>
        </row>
      </sheetData>
      <sheetData sheetId="502">
        <row r="1">
          <cell r="A1" t="str">
            <v>BRL</v>
          </cell>
        </row>
      </sheetData>
      <sheetData sheetId="503">
        <row r="1">
          <cell r="A1" t="str">
            <v>BRL</v>
          </cell>
        </row>
      </sheetData>
      <sheetData sheetId="504">
        <row r="1">
          <cell r="A1" t="str">
            <v>BRL</v>
          </cell>
        </row>
      </sheetData>
      <sheetData sheetId="505">
        <row r="1">
          <cell r="A1" t="str">
            <v>BRL</v>
          </cell>
        </row>
      </sheetData>
      <sheetData sheetId="506">
        <row r="1">
          <cell r="A1" t="str">
            <v>BRL</v>
          </cell>
        </row>
      </sheetData>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ow r="1">
          <cell r="A1" t="str">
            <v>BRL</v>
          </cell>
        </row>
      </sheetData>
      <sheetData sheetId="539">
        <row r="1">
          <cell r="A1" t="str">
            <v>BRL</v>
          </cell>
        </row>
      </sheetData>
      <sheetData sheetId="540">
        <row r="1">
          <cell r="A1" t="str">
            <v>BRL</v>
          </cell>
        </row>
      </sheetData>
      <sheetData sheetId="541">
        <row r="1">
          <cell r="A1" t="str">
            <v>BRL</v>
          </cell>
        </row>
      </sheetData>
      <sheetData sheetId="542">
        <row r="1">
          <cell r="A1" t="str">
            <v>BRL</v>
          </cell>
        </row>
      </sheetData>
      <sheetData sheetId="543">
        <row r="1">
          <cell r="A1" t="str">
            <v>BRL</v>
          </cell>
        </row>
      </sheetData>
      <sheetData sheetId="544">
        <row r="1">
          <cell r="A1" t="str">
            <v>BRL</v>
          </cell>
        </row>
      </sheetData>
      <sheetData sheetId="545">
        <row r="1">
          <cell r="A1" t="str">
            <v>BRL</v>
          </cell>
        </row>
      </sheetData>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ow r="1">
          <cell r="A1" t="str">
            <v>BRL</v>
          </cell>
        </row>
      </sheetData>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sheetData sheetId="634" refreshError="1"/>
      <sheetData sheetId="635" refreshError="1"/>
      <sheetData sheetId="636"/>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sheetData sheetId="667"/>
      <sheetData sheetId="668" refreshError="1"/>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sheetData sheetId="680"/>
      <sheetData sheetId="681"/>
      <sheetData sheetId="682"/>
      <sheetData sheetId="683"/>
      <sheetData sheetId="684"/>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sheetData sheetId="709"/>
      <sheetData sheetId="710"/>
      <sheetData sheetId="711">
        <row r="7">
          <cell r="S7">
            <v>244642</v>
          </cell>
        </row>
      </sheetData>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ow r="1">
          <cell r="A1" t="str">
            <v>BRL</v>
          </cell>
        </row>
      </sheetData>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Check"/>
      <sheetName val="Comment"/>
      <sheetName val="SalesCust"/>
      <sheetName val="Restruct"/>
      <sheetName val="FX_Result"/>
      <sheetName val="PnL"/>
      <sheetName val="PnL_ICP"/>
      <sheetName val="GLA"/>
      <sheetName val="Bal"/>
      <sheetName val="CF"/>
      <sheetName val="Bal_ICP"/>
      <sheetName val="FAM"/>
      <sheetName val="FAM_ICP"/>
      <sheetName val="EQM"/>
      <sheetName val="ACM"/>
      <sheetName val="CAPEX"/>
      <sheetName val="SCM_KPI"/>
      <sheetName val="Stat"/>
      <sheetName val="Litigation"/>
      <sheetName val="BU_CHK"/>
      <sheetName val="BU_SUM"/>
      <sheetName val="BU_PA"/>
      <sheetName val="BU_OTH"/>
      <sheetName val="BU_FP"/>
      <sheetName val="BU_PB"/>
      <sheetName val="BU_DE"/>
      <sheetName val="BU_SH"/>
      <sheetName val="BU_LA"/>
      <sheetName val="BU_LF"/>
      <sheetName val="BU_TO"/>
      <sheetName val="BU_PG"/>
      <sheetName val="BU_WO"/>
      <sheetName val="BU_HQ"/>
      <sheetName val="--- Import DAT ---"/>
      <sheetName val="Trans"/>
      <sheetName val="SW06_DAT"/>
      <sheetName val="SW06_Error"/>
      <sheetName val="--- Mapping --- "/>
      <sheetName val="Map_Acc"/>
      <sheetName val="Map_Fct"/>
      <sheetName val="Map_Cat"/>
      <sheetName val="Map_BU"/>
      <sheetName val="Map_ICP"/>
      <sheetName val="Lst_MOV"/>
      <sheetName val="Lst_Market"/>
      <sheetName val="CoA_SICPA"/>
      <sheetName val="- - -"/>
      <sheetName val="Param"/>
      <sheetName val="Ranges"/>
      <sheetName val="FAM_DAT"/>
      <sheetName val="Lists"/>
      <sheetName val="ListAcc"/>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row r="2">
          <cell r="C2" t="str">
            <v>E207</v>
          </cell>
          <cell r="D2" t="str">
            <v>Siegwerk (Thailand) Ltd.</v>
          </cell>
        </row>
        <row r="12">
          <cell r="B12" t="str">
            <v>Monthly Report June 2008</v>
          </cell>
        </row>
        <row r="21">
          <cell r="B21" t="str">
            <v>June</v>
          </cell>
        </row>
      </sheetData>
      <sheetData sheetId="49"/>
      <sheetData sheetId="50"/>
      <sheetData sheetId="51"/>
      <sheetData sheetId="52" refreshError="1">
        <row r="5">
          <cell r="A5" t="str">
            <v>V1100</v>
          </cell>
          <cell r="B5" t="str">
            <v>Tons sold</v>
          </cell>
        </row>
        <row r="6">
          <cell r="A6" t="str">
            <v>V1110</v>
          </cell>
          <cell r="B6" t="str">
            <v>Tons sold - TP</v>
          </cell>
          <cell r="C6" t="str">
            <v>Market</v>
          </cell>
          <cell r="D6" t="str">
            <v>Cust</v>
          </cell>
        </row>
        <row r="7">
          <cell r="A7" t="str">
            <v>V1120</v>
          </cell>
          <cell r="B7" t="str">
            <v>Tons sold - IC</v>
          </cell>
          <cell r="C7" t="str">
            <v>ICP</v>
          </cell>
        </row>
        <row r="8">
          <cell r="A8" t="str">
            <v>I2100</v>
          </cell>
          <cell r="B8" t="str">
            <v>Gross sales</v>
          </cell>
        </row>
        <row r="9">
          <cell r="A9" t="str">
            <v>I2110</v>
          </cell>
          <cell r="B9" t="str">
            <v>Gross sales - TP</v>
          </cell>
        </row>
        <row r="10">
          <cell r="A10" t="str">
            <v>I2112</v>
          </cell>
          <cell r="B10" t="str">
            <v>Gross sales TP before freight / surcharges</v>
          </cell>
        </row>
        <row r="11">
          <cell r="A11" t="str">
            <v>I2114</v>
          </cell>
          <cell r="B11" t="str">
            <v>Freight income - TP</v>
          </cell>
        </row>
        <row r="12">
          <cell r="A12" t="str">
            <v>I2116</v>
          </cell>
          <cell r="B12" t="str">
            <v>Sales price surcharges - TP</v>
          </cell>
        </row>
        <row r="13">
          <cell r="A13" t="str">
            <v>I2120</v>
          </cell>
          <cell r="B13" t="str">
            <v>Gross sales - IC</v>
          </cell>
          <cell r="C13" t="str">
            <v>ICP</v>
          </cell>
        </row>
        <row r="14">
          <cell r="A14" t="str">
            <v>I2122</v>
          </cell>
          <cell r="B14" t="str">
            <v>Gross sales IC before freight</v>
          </cell>
          <cell r="C14" t="str">
            <v>ICP</v>
          </cell>
        </row>
        <row r="15">
          <cell r="A15" t="str">
            <v>I2124</v>
          </cell>
          <cell r="B15" t="str">
            <v>Freight income - IC</v>
          </cell>
          <cell r="C15" t="str">
            <v>ICP</v>
          </cell>
        </row>
        <row r="16">
          <cell r="A16" t="str">
            <v>E2200</v>
          </cell>
          <cell r="B16" t="str">
            <v>Cash discounts/ other sales deduct.</v>
          </cell>
        </row>
        <row r="17">
          <cell r="A17" t="str">
            <v>E2210</v>
          </cell>
          <cell r="B17" t="str">
            <v>Cash discounts/ oth. sales ded. - TP</v>
          </cell>
        </row>
        <row r="18">
          <cell r="A18" t="str">
            <v>E2220</v>
          </cell>
          <cell r="B18" t="str">
            <v>Cash discounts/ oth. sales ded. - IC</v>
          </cell>
          <cell r="C18" t="str">
            <v>ICP</v>
          </cell>
        </row>
        <row r="19">
          <cell r="A19" t="str">
            <v>I2300</v>
          </cell>
          <cell r="B19" t="str">
            <v>Net sales</v>
          </cell>
        </row>
        <row r="20">
          <cell r="A20" t="str">
            <v>I2310</v>
          </cell>
          <cell r="B20" t="str">
            <v>Net sales - TP</v>
          </cell>
          <cell r="C20" t="str">
            <v>Cust</v>
          </cell>
        </row>
        <row r="21">
          <cell r="A21" t="str">
            <v>I2320</v>
          </cell>
          <cell r="B21" t="str">
            <v>Net sales - IC</v>
          </cell>
          <cell r="C21" t="str">
            <v>ICP</v>
          </cell>
        </row>
        <row r="22">
          <cell r="A22" t="str">
            <v>E2400</v>
          </cell>
          <cell r="B22" t="str">
            <v>Material costs</v>
          </cell>
        </row>
        <row r="23">
          <cell r="A23" t="str">
            <v>E2410</v>
          </cell>
          <cell r="B23" t="str">
            <v>Material costs - TP</v>
          </cell>
        </row>
        <row r="24">
          <cell r="A24" t="str">
            <v>E2420</v>
          </cell>
          <cell r="B24" t="str">
            <v>Material costs - IC</v>
          </cell>
          <cell r="C24" t="str">
            <v>ICP</v>
          </cell>
        </row>
        <row r="25">
          <cell r="A25" t="str">
            <v>E2405</v>
          </cell>
          <cell r="B25" t="str">
            <v>Materials purchases from IC</v>
          </cell>
          <cell r="C25" t="str">
            <v>ICP</v>
          </cell>
        </row>
        <row r="26">
          <cell r="A26" t="str">
            <v>I2500</v>
          </cell>
          <cell r="B26" t="str">
            <v>Gross margin</v>
          </cell>
        </row>
        <row r="27">
          <cell r="A27" t="str">
            <v>I2510</v>
          </cell>
          <cell r="B27" t="str">
            <v>Gross margin - TP</v>
          </cell>
        </row>
        <row r="28">
          <cell r="A28" t="str">
            <v>I2520</v>
          </cell>
          <cell r="B28" t="str">
            <v>Gross margin - IC</v>
          </cell>
          <cell r="C28" t="str">
            <v>ICP</v>
          </cell>
        </row>
        <row r="29">
          <cell r="A29" t="str">
            <v>E2600</v>
          </cell>
          <cell r="B29" t="str">
            <v>Conversion costs</v>
          </cell>
          <cell r="C29" t="str">
            <v>GLA</v>
          </cell>
        </row>
        <row r="30">
          <cell r="A30" t="str">
            <v>E2605</v>
          </cell>
          <cell r="B30" t="str">
            <v>Conversion costs (by nature)</v>
          </cell>
          <cell r="C30" t="str">
            <v>GLA</v>
          </cell>
        </row>
        <row r="31">
          <cell r="A31" t="str">
            <v>E2610</v>
          </cell>
          <cell r="B31" t="str">
            <v>Conversion costs - TP</v>
          </cell>
        </row>
        <row r="32">
          <cell r="A32" t="str">
            <v>E2620</v>
          </cell>
          <cell r="B32" t="str">
            <v>Conversion costs - IC</v>
          </cell>
          <cell r="C32" t="str">
            <v>ICP</v>
          </cell>
        </row>
        <row r="33">
          <cell r="A33" t="str">
            <v>E2650</v>
          </cell>
          <cell r="B33" t="str">
            <v>Deviation from standard costs</v>
          </cell>
        </row>
        <row r="34">
          <cell r="A34" t="str">
            <v>E2660</v>
          </cell>
          <cell r="B34" t="str">
            <v>Deviation from standard costs - TP</v>
          </cell>
        </row>
        <row r="35">
          <cell r="A35" t="str">
            <v>E2670</v>
          </cell>
          <cell r="B35" t="str">
            <v>Deviation from standard costs - IC</v>
          </cell>
          <cell r="C35" t="str">
            <v>ICP</v>
          </cell>
        </row>
        <row r="36">
          <cell r="A36" t="str">
            <v>E2680</v>
          </cell>
          <cell r="B36" t="str">
            <v>Deviation from stand. material costs</v>
          </cell>
        </row>
        <row r="37">
          <cell r="A37" t="str">
            <v>E2690</v>
          </cell>
          <cell r="B37" t="str">
            <v>Deviation from stand. conversion costs</v>
          </cell>
        </row>
        <row r="38">
          <cell r="A38" t="str">
            <v>E2700</v>
          </cell>
          <cell r="B38" t="str">
            <v>Cost of goods sold (COGS)</v>
          </cell>
        </row>
        <row r="39">
          <cell r="A39" t="str">
            <v>E2710</v>
          </cell>
          <cell r="B39" t="str">
            <v>Cost of goods sold (COGS) - TP</v>
          </cell>
        </row>
        <row r="40">
          <cell r="A40" t="str">
            <v>E2720</v>
          </cell>
          <cell r="B40" t="str">
            <v>Cost of goods sold (COGS) - IC</v>
          </cell>
          <cell r="C40" t="str">
            <v>ICP</v>
          </cell>
        </row>
        <row r="41">
          <cell r="A41" t="str">
            <v>I2800</v>
          </cell>
          <cell r="B41" t="str">
            <v>Gross profit</v>
          </cell>
        </row>
        <row r="42">
          <cell r="A42" t="str">
            <v>I2810</v>
          </cell>
          <cell r="B42" t="str">
            <v>Gross profit - TP</v>
          </cell>
        </row>
        <row r="43">
          <cell r="A43" t="str">
            <v>I2820</v>
          </cell>
          <cell r="B43" t="str">
            <v>Gross profit - IC</v>
          </cell>
          <cell r="C43" t="str">
            <v>ICP</v>
          </cell>
        </row>
        <row r="44">
          <cell r="A44" t="str">
            <v>E3000</v>
          </cell>
          <cell r="B44" t="str">
            <v>Total OPEX</v>
          </cell>
          <cell r="C44" t="str">
            <v>GLA</v>
          </cell>
        </row>
        <row r="45">
          <cell r="A45" t="str">
            <v>E3100</v>
          </cell>
          <cell r="B45" t="str">
            <v>OPEX - General &amp; Administrative</v>
          </cell>
          <cell r="C45" t="str">
            <v>GLA</v>
          </cell>
        </row>
        <row r="46">
          <cell r="A46" t="str">
            <v>E3110</v>
          </cell>
          <cell r="B46" t="str">
            <v>OPEX - G&amp;A Administration</v>
          </cell>
          <cell r="C46" t="str">
            <v>GLA</v>
          </cell>
        </row>
        <row r="47">
          <cell r="A47" t="str">
            <v>E3120</v>
          </cell>
          <cell r="B47" t="str">
            <v>OPEX - G&amp;A Finance</v>
          </cell>
          <cell r="C47" t="str">
            <v>GLA</v>
          </cell>
        </row>
        <row r="48">
          <cell r="A48" t="str">
            <v>E3130</v>
          </cell>
          <cell r="B48" t="str">
            <v>OPEX - G&amp;A HR/Legal/General Management</v>
          </cell>
          <cell r="C48" t="str">
            <v>GLA</v>
          </cell>
        </row>
        <row r="49">
          <cell r="A49" t="str">
            <v>E3140</v>
          </cell>
          <cell r="B49" t="str">
            <v>OPEX - G&amp;A IS</v>
          </cell>
          <cell r="C49" t="str">
            <v>GLA</v>
          </cell>
        </row>
        <row r="50">
          <cell r="A50" t="str">
            <v>E3200</v>
          </cell>
          <cell r="B50" t="str">
            <v>OPEX - Marketing and Distribution</v>
          </cell>
          <cell r="C50" t="str">
            <v>GLA</v>
          </cell>
        </row>
        <row r="51">
          <cell r="A51" t="str">
            <v>E3210</v>
          </cell>
          <cell r="B51" t="str">
            <v>OPEX - Marketing and Sales</v>
          </cell>
          <cell r="C51" t="str">
            <v>GLA</v>
          </cell>
        </row>
        <row r="52">
          <cell r="A52" t="str">
            <v>E3215</v>
          </cell>
          <cell r="B52" t="str">
            <v>OPEX - Commissions</v>
          </cell>
          <cell r="C52" t="str">
            <v>GLA</v>
          </cell>
        </row>
        <row r="53">
          <cell r="A53" t="str">
            <v>E3220</v>
          </cell>
          <cell r="B53" t="str">
            <v>OPEX - Sales administration</v>
          </cell>
          <cell r="C53" t="str">
            <v>GLA</v>
          </cell>
        </row>
        <row r="54">
          <cell r="A54" t="str">
            <v>E3230</v>
          </cell>
          <cell r="B54" t="str">
            <v>OPEX - Distribution</v>
          </cell>
          <cell r="C54" t="str">
            <v>GLA</v>
          </cell>
        </row>
        <row r="55">
          <cell r="A55" t="str">
            <v>E3235</v>
          </cell>
          <cell r="B55" t="str">
            <v>OPEX - Freight costs</v>
          </cell>
          <cell r="C55" t="str">
            <v>GLA</v>
          </cell>
        </row>
        <row r="56">
          <cell r="A56" t="str">
            <v>E3300</v>
          </cell>
          <cell r="B56" t="str">
            <v>OPEX - SPI, Technical Customer services</v>
          </cell>
          <cell r="C56" t="str">
            <v>GLA</v>
          </cell>
        </row>
        <row r="57">
          <cell r="A57" t="str">
            <v>E3400</v>
          </cell>
          <cell r="B57" t="str">
            <v>OPEX - Strategic Product Innovation</v>
          </cell>
          <cell r="C57" t="str">
            <v>GLA</v>
          </cell>
        </row>
        <row r="58">
          <cell r="A58" t="str">
            <v>E3500</v>
          </cell>
          <cell r="B58" t="str">
            <v>OPEX - Customer services</v>
          </cell>
          <cell r="C58" t="str">
            <v>GLA</v>
          </cell>
        </row>
        <row r="59">
          <cell r="A59" t="str">
            <v>E3510</v>
          </cell>
          <cell r="B59" t="str">
            <v>OPEX - Customer services out door</v>
          </cell>
          <cell r="C59" t="str">
            <v>GLA</v>
          </cell>
        </row>
        <row r="60">
          <cell r="A60" t="str">
            <v>E3520</v>
          </cell>
          <cell r="B60" t="str">
            <v>OPEX - Other customer services</v>
          </cell>
          <cell r="C60" t="str">
            <v>GLA</v>
          </cell>
        </row>
        <row r="61">
          <cell r="A61" t="str">
            <v>E3600</v>
          </cell>
          <cell r="B61" t="str">
            <v>OPEX - Other operating expenses (legal)</v>
          </cell>
          <cell r="C61" t="str">
            <v>GLA</v>
          </cell>
        </row>
        <row r="62">
          <cell r="A62" t="str">
            <v>E3610</v>
          </cell>
          <cell r="B62" t="str">
            <v>OPEX - Manufacturing not incl. in conv. costs</v>
          </cell>
          <cell r="C62" t="str">
            <v>GLA</v>
          </cell>
        </row>
        <row r="63">
          <cell r="A63" t="str">
            <v>E3620</v>
          </cell>
          <cell r="B63" t="str">
            <v>Foreign exchange rate losses</v>
          </cell>
        </row>
        <row r="64">
          <cell r="A64" t="str">
            <v>E3630</v>
          </cell>
          <cell r="B64" t="str">
            <v>FX losses in local statement</v>
          </cell>
        </row>
        <row r="65">
          <cell r="A65" t="str">
            <v>E3640</v>
          </cell>
          <cell r="B65" t="str">
            <v>FX losses due to consolidation</v>
          </cell>
        </row>
        <row r="66">
          <cell r="A66" t="str">
            <v>E3650</v>
          </cell>
          <cell r="B66" t="str">
            <v>Losses from consolidation of debt</v>
          </cell>
          <cell r="C66" t="str">
            <v>GLA</v>
          </cell>
        </row>
        <row r="67">
          <cell r="A67" t="str">
            <v>E3680</v>
          </cell>
          <cell r="B67" t="str">
            <v>Corporate cost reallocation to COGS</v>
          </cell>
          <cell r="C67" t="str">
            <v>GLA</v>
          </cell>
        </row>
        <row r="68">
          <cell r="A68" t="str">
            <v>E3690</v>
          </cell>
          <cell r="B68" t="str">
            <v>Other OPEX n.e.c.</v>
          </cell>
          <cell r="C68" t="str">
            <v>GLA</v>
          </cell>
        </row>
        <row r="69">
          <cell r="A69" t="str">
            <v>I3700</v>
          </cell>
          <cell r="B69" t="str">
            <v>Business unit contribution margin</v>
          </cell>
        </row>
        <row r="70">
          <cell r="A70" t="str">
            <v>E3800</v>
          </cell>
          <cell r="B70" t="str">
            <v>Corporate costs and IC cost transfer</v>
          </cell>
          <cell r="C70" t="str">
            <v>ICP</v>
          </cell>
        </row>
        <row r="71">
          <cell r="A71" t="str">
            <v>I3810</v>
          </cell>
          <cell r="B71" t="str">
            <v>Corporate costs - income</v>
          </cell>
          <cell r="C71" t="str">
            <v>ICP</v>
          </cell>
        </row>
        <row r="72">
          <cell r="A72" t="str">
            <v>I3850</v>
          </cell>
          <cell r="B72" t="str">
            <v>IC cost transfer - income</v>
          </cell>
          <cell r="C72" t="str">
            <v>ICP</v>
          </cell>
        </row>
        <row r="73">
          <cell r="A73" t="str">
            <v>E3860</v>
          </cell>
          <cell r="B73" t="str">
            <v>Corporate costs - expenses</v>
          </cell>
          <cell r="C73" t="str">
            <v>ICP</v>
          </cell>
        </row>
        <row r="74">
          <cell r="A74" t="str">
            <v>E3890</v>
          </cell>
          <cell r="B74" t="str">
            <v>IC cost transfer - expenses</v>
          </cell>
          <cell r="C74" t="str">
            <v>ICP</v>
          </cell>
        </row>
        <row r="75">
          <cell r="A75" t="str">
            <v>E3900</v>
          </cell>
          <cell r="B75" t="str">
            <v>Total OPEX incl. corporate costs</v>
          </cell>
        </row>
        <row r="76">
          <cell r="A76" t="str">
            <v>I4900</v>
          </cell>
          <cell r="B76" t="str">
            <v>Operating profit</v>
          </cell>
        </row>
        <row r="77">
          <cell r="A77" t="str">
            <v>I5000</v>
          </cell>
          <cell r="B77" t="str">
            <v>Other operating income</v>
          </cell>
        </row>
        <row r="78">
          <cell r="A78" t="str">
            <v>I5100</v>
          </cell>
          <cell r="B78" t="str">
            <v>Foreign exchange rate gains</v>
          </cell>
        </row>
        <row r="79">
          <cell r="A79" t="str">
            <v>I5110</v>
          </cell>
          <cell r="B79" t="str">
            <v>FX gains in local statement</v>
          </cell>
        </row>
        <row r="80">
          <cell r="A80" t="str">
            <v>I5120</v>
          </cell>
          <cell r="B80" t="str">
            <v>FX gains due to consolidation</v>
          </cell>
        </row>
        <row r="81">
          <cell r="A81" t="str">
            <v>I5200</v>
          </cell>
          <cell r="B81" t="str">
            <v>Gains from consolidation of debt</v>
          </cell>
        </row>
        <row r="82">
          <cell r="A82" t="str">
            <v>I5900</v>
          </cell>
          <cell r="B82" t="str">
            <v>Other operating income n.e.c.</v>
          </cell>
        </row>
        <row r="83">
          <cell r="A83" t="str">
            <v>E6000</v>
          </cell>
          <cell r="B83" t="str">
            <v>Exceptional losses and gains</v>
          </cell>
        </row>
        <row r="84">
          <cell r="A84" t="str">
            <v>E6100</v>
          </cell>
          <cell r="B84" t="str">
            <v>Restructuring costs</v>
          </cell>
        </row>
        <row r="85">
          <cell r="A85" t="str">
            <v>E6200</v>
          </cell>
          <cell r="B85" t="str">
            <v>Disposal of assets</v>
          </cell>
        </row>
        <row r="86">
          <cell r="A86" t="str">
            <v>E6300</v>
          </cell>
          <cell r="B86" t="str">
            <v>Other exceptional losses and gains</v>
          </cell>
        </row>
        <row r="87">
          <cell r="A87" t="str">
            <v>E6500</v>
          </cell>
          <cell r="B87" t="str">
            <v>Royalties</v>
          </cell>
        </row>
        <row r="88">
          <cell r="A88" t="str">
            <v>I6600</v>
          </cell>
          <cell r="B88" t="str">
            <v>Royalty income</v>
          </cell>
        </row>
        <row r="89">
          <cell r="A89" t="str">
            <v>I6610</v>
          </cell>
          <cell r="B89" t="str">
            <v>Royalty income - TP</v>
          </cell>
        </row>
        <row r="90">
          <cell r="A90" t="str">
            <v>I6620</v>
          </cell>
          <cell r="B90" t="str">
            <v>Royalty income - IC</v>
          </cell>
          <cell r="C90" t="str">
            <v>ICP</v>
          </cell>
        </row>
        <row r="91">
          <cell r="A91" t="str">
            <v>E6700</v>
          </cell>
          <cell r="B91" t="str">
            <v>Royalty expenses</v>
          </cell>
        </row>
        <row r="92">
          <cell r="A92" t="str">
            <v>E6710</v>
          </cell>
          <cell r="B92" t="str">
            <v>Royalty expenses - TP</v>
          </cell>
        </row>
        <row r="93">
          <cell r="A93" t="str">
            <v>E6720</v>
          </cell>
          <cell r="B93" t="str">
            <v>Royalty expenses - IC</v>
          </cell>
          <cell r="C93" t="str">
            <v>ICP</v>
          </cell>
        </row>
        <row r="94">
          <cell r="A94" t="str">
            <v>I7000</v>
          </cell>
          <cell r="B94" t="str">
            <v>Financial Result</v>
          </cell>
        </row>
        <row r="95">
          <cell r="A95" t="str">
            <v>I7050</v>
          </cell>
          <cell r="B95" t="str">
            <v>Foreign exchange gains and losses</v>
          </cell>
        </row>
        <row r="96">
          <cell r="A96" t="str">
            <v>I7100</v>
          </cell>
          <cell r="B96" t="str">
            <v>Financial income</v>
          </cell>
        </row>
        <row r="97">
          <cell r="A97" t="str">
            <v>I7210</v>
          </cell>
          <cell r="B97" t="str">
            <v>Income from distribution of dividends</v>
          </cell>
          <cell r="C97" t="str">
            <v>ICP</v>
          </cell>
        </row>
        <row r="98">
          <cell r="A98" t="str">
            <v>I7220</v>
          </cell>
          <cell r="B98" t="str">
            <v>Income from Profit Transfer (PTA)</v>
          </cell>
          <cell r="C98" t="str">
            <v>ICP</v>
          </cell>
        </row>
        <row r="99">
          <cell r="A99" t="str">
            <v>I7230</v>
          </cell>
          <cell r="B99" t="str">
            <v>Income from investments in assoc. comp.</v>
          </cell>
          <cell r="C99" t="str">
            <v>ICP</v>
          </cell>
        </row>
        <row r="100">
          <cell r="A100" t="str">
            <v>I7240</v>
          </cell>
          <cell r="B100" t="str">
            <v>Income from other investments</v>
          </cell>
        </row>
        <row r="101">
          <cell r="A101" t="str">
            <v>I7300</v>
          </cell>
          <cell r="B101" t="str">
            <v>Income from other long term sec. &amp; loans</v>
          </cell>
        </row>
        <row r="102">
          <cell r="A102" t="str">
            <v>I7310</v>
          </cell>
          <cell r="B102" t="str">
            <v>Inc. from other long term sec. &amp; loans - TP</v>
          </cell>
        </row>
        <row r="103">
          <cell r="A103" t="str">
            <v>I7320</v>
          </cell>
          <cell r="B103" t="str">
            <v>Inc. from other long term sec. &amp; loans - IC</v>
          </cell>
          <cell r="C103" t="str">
            <v>ICP</v>
          </cell>
        </row>
        <row r="104">
          <cell r="A104" t="str">
            <v>I7400</v>
          </cell>
          <cell r="B104" t="str">
            <v>Other interest &amp; similar income</v>
          </cell>
        </row>
        <row r="105">
          <cell r="A105" t="str">
            <v>I7410</v>
          </cell>
          <cell r="B105" t="str">
            <v>Other interest &amp; similar income TP</v>
          </cell>
        </row>
        <row r="106">
          <cell r="A106" t="str">
            <v>I7430</v>
          </cell>
          <cell r="B106" t="str">
            <v>Other interest income TP</v>
          </cell>
        </row>
        <row r="107">
          <cell r="A107" t="str">
            <v>I7450</v>
          </cell>
          <cell r="B107" t="str">
            <v>Other financial income TP</v>
          </cell>
        </row>
        <row r="108">
          <cell r="A108" t="str">
            <v>I7420</v>
          </cell>
          <cell r="B108" t="str">
            <v>Other interest &amp; similar income IC</v>
          </cell>
          <cell r="C108" t="str">
            <v>ICP</v>
          </cell>
        </row>
        <row r="109">
          <cell r="A109" t="str">
            <v>I7470</v>
          </cell>
          <cell r="B109" t="str">
            <v>Other interest income IC</v>
          </cell>
          <cell r="C109" t="str">
            <v>ICP</v>
          </cell>
        </row>
        <row r="110">
          <cell r="A110" t="str">
            <v>I7480</v>
          </cell>
          <cell r="B110" t="str">
            <v>Other financial income IC</v>
          </cell>
          <cell r="C110" t="str">
            <v>ICP</v>
          </cell>
        </row>
        <row r="111">
          <cell r="A111" t="str">
            <v>E7500</v>
          </cell>
          <cell r="B111" t="str">
            <v>Financial expenses</v>
          </cell>
        </row>
        <row r="112">
          <cell r="A112" t="str">
            <v>E7600</v>
          </cell>
          <cell r="B112" t="str">
            <v>Expenses due to loss absorption (PTA)</v>
          </cell>
          <cell r="C112" t="str">
            <v>ICP</v>
          </cell>
        </row>
        <row r="113">
          <cell r="A113" t="str">
            <v>E7700</v>
          </cell>
          <cell r="B113" t="str">
            <v>Expenses from investments in assoc. comp.</v>
          </cell>
          <cell r="C113" t="str">
            <v>ICP</v>
          </cell>
        </row>
        <row r="114">
          <cell r="A114" t="str">
            <v>E7800</v>
          </cell>
          <cell r="B114" t="str">
            <v>Write-down of fin. FAs &amp; Mark. Sec.</v>
          </cell>
        </row>
        <row r="115">
          <cell r="A115" t="str">
            <v>E7900</v>
          </cell>
          <cell r="B115" t="str">
            <v>Interest &amp; similar expenses</v>
          </cell>
        </row>
        <row r="116">
          <cell r="A116" t="str">
            <v>E7910</v>
          </cell>
          <cell r="B116" t="str">
            <v>Interest &amp; similar expenses TP</v>
          </cell>
        </row>
        <row r="117">
          <cell r="A117" t="str">
            <v>E7930</v>
          </cell>
          <cell r="B117" t="str">
            <v>Interest expenses TP</v>
          </cell>
        </row>
        <row r="118">
          <cell r="A118" t="str">
            <v>E7940</v>
          </cell>
          <cell r="B118" t="str">
            <v>Bank fees</v>
          </cell>
        </row>
        <row r="119">
          <cell r="A119" t="str">
            <v>E7950</v>
          </cell>
          <cell r="B119" t="str">
            <v>Other financial expenses TP</v>
          </cell>
        </row>
        <row r="120">
          <cell r="A120" t="str">
            <v>E7920</v>
          </cell>
          <cell r="B120" t="str">
            <v>Interest &amp; similar expenses IC</v>
          </cell>
          <cell r="C120" t="str">
            <v>ICP</v>
          </cell>
        </row>
        <row r="121">
          <cell r="A121" t="str">
            <v>E7970</v>
          </cell>
          <cell r="B121" t="str">
            <v>Interest expenses IC</v>
          </cell>
          <cell r="C121" t="str">
            <v>ICP</v>
          </cell>
        </row>
        <row r="122">
          <cell r="A122" t="str">
            <v>E7980</v>
          </cell>
          <cell r="B122" t="str">
            <v>Other financial expenses IC</v>
          </cell>
          <cell r="C122" t="str">
            <v>ICP</v>
          </cell>
        </row>
        <row r="123">
          <cell r="A123" t="str">
            <v>I8000</v>
          </cell>
          <cell r="B123" t="str">
            <v>EBT</v>
          </cell>
        </row>
        <row r="124">
          <cell r="A124" t="str">
            <v>E8100</v>
          </cell>
          <cell r="B124" t="str">
            <v>Taxes</v>
          </cell>
        </row>
        <row r="125">
          <cell r="A125" t="str">
            <v>E8110</v>
          </cell>
          <cell r="B125" t="str">
            <v>Taxes on Income</v>
          </cell>
        </row>
        <row r="126">
          <cell r="A126" t="str">
            <v>E8120</v>
          </cell>
          <cell r="B126" t="str">
            <v>Deferred taxes</v>
          </cell>
        </row>
        <row r="127">
          <cell r="A127" t="str">
            <v>E8130</v>
          </cell>
          <cell r="B127" t="str">
            <v>Other Taxes</v>
          </cell>
        </row>
        <row r="128">
          <cell r="A128" t="str">
            <v>E8200</v>
          </cell>
          <cell r="B128" t="str">
            <v>Expenses from profit transfer (PTA)</v>
          </cell>
          <cell r="C128" t="str">
            <v>ICP</v>
          </cell>
        </row>
        <row r="129">
          <cell r="A129" t="str">
            <v>I8300</v>
          </cell>
          <cell r="B129" t="str">
            <v>Income due to loss absorption (PTA)</v>
          </cell>
          <cell r="C129" t="str">
            <v>ICP</v>
          </cell>
        </row>
        <row r="130">
          <cell r="A130" t="str">
            <v>I9000</v>
          </cell>
          <cell r="B130" t="str">
            <v>Net income after taxes</v>
          </cell>
        </row>
        <row r="131">
          <cell r="A131" t="str">
            <v>E9100</v>
          </cell>
          <cell r="B131" t="str">
            <v>Depreciation and amortization ( - )</v>
          </cell>
        </row>
        <row r="132">
          <cell r="A132" t="str">
            <v>I9200</v>
          </cell>
          <cell r="B132" t="str">
            <v>EBITDA</v>
          </cell>
        </row>
        <row r="133">
          <cell r="A133" t="str">
            <v>A1100</v>
          </cell>
          <cell r="B133" t="str">
            <v>Outstanding share capital</v>
          </cell>
        </row>
        <row r="134">
          <cell r="A134" t="str">
            <v>A1200</v>
          </cell>
          <cell r="B134" t="str">
            <v>Start-up&amp; business expansion exp.</v>
          </cell>
        </row>
        <row r="135">
          <cell r="A135" t="str">
            <v>A2000</v>
          </cell>
          <cell r="B135" t="str">
            <v>Fixed assets</v>
          </cell>
          <cell r="C135" t="str">
            <v>FAM</v>
          </cell>
        </row>
        <row r="136">
          <cell r="A136" t="str">
            <v>A2100</v>
          </cell>
          <cell r="B136" t="str">
            <v>Intangible assets</v>
          </cell>
          <cell r="C136" t="str">
            <v>FAM</v>
          </cell>
        </row>
        <row r="137">
          <cell r="A137" t="str">
            <v>A2110</v>
          </cell>
          <cell r="B137" t="str">
            <v>Concessions, trade marks, patents</v>
          </cell>
          <cell r="C137" t="str">
            <v>FAM</v>
          </cell>
        </row>
        <row r="138">
          <cell r="A138" t="str">
            <v>A2120</v>
          </cell>
          <cell r="B138" t="str">
            <v>Software</v>
          </cell>
          <cell r="C138" t="str">
            <v>FAM</v>
          </cell>
        </row>
        <row r="139">
          <cell r="A139" t="str">
            <v>A2130</v>
          </cell>
          <cell r="B139" t="str">
            <v>Goodwill</v>
          </cell>
          <cell r="C139" t="str">
            <v>FAM</v>
          </cell>
        </row>
        <row r="140">
          <cell r="A140" t="str">
            <v>A2140</v>
          </cell>
          <cell r="B140" t="str">
            <v>Advance payments on intangible asst.</v>
          </cell>
          <cell r="C140" t="str">
            <v>FAM</v>
          </cell>
        </row>
        <row r="141">
          <cell r="A141" t="str">
            <v>A2200</v>
          </cell>
          <cell r="B141" t="str">
            <v>Tangible fixed assets</v>
          </cell>
          <cell r="C141" t="str">
            <v>FAM</v>
          </cell>
        </row>
        <row r="142">
          <cell r="A142" t="str">
            <v>A2210</v>
          </cell>
          <cell r="B142" t="str">
            <v>Land, land rights &amp; buildings</v>
          </cell>
          <cell r="C142" t="str">
            <v>FAM</v>
          </cell>
        </row>
        <row r="143">
          <cell r="A143" t="str">
            <v>A2220</v>
          </cell>
          <cell r="B143" t="str">
            <v>Technical equipment &amp; machines</v>
          </cell>
          <cell r="C143" t="str">
            <v>FAM</v>
          </cell>
        </row>
        <row r="144">
          <cell r="A144" t="str">
            <v>A2230</v>
          </cell>
          <cell r="B144" t="str">
            <v>Other equipment, factory &amp; office equ.</v>
          </cell>
          <cell r="C144" t="str">
            <v>FAM</v>
          </cell>
        </row>
        <row r="145">
          <cell r="A145" t="str">
            <v>A2240</v>
          </cell>
          <cell r="B145" t="str">
            <v>Advance payments on tangible assets</v>
          </cell>
          <cell r="C145" t="str">
            <v>FAM</v>
          </cell>
        </row>
        <row r="146">
          <cell r="A146" t="str">
            <v>A2250</v>
          </cell>
          <cell r="B146" t="str">
            <v>Assets under construction</v>
          </cell>
          <cell r="C146" t="str">
            <v>FAM</v>
          </cell>
        </row>
        <row r="147">
          <cell r="A147" t="str">
            <v>A2300</v>
          </cell>
          <cell r="B147" t="str">
            <v>Financial assets</v>
          </cell>
          <cell r="C147" t="str">
            <v>FAM</v>
          </cell>
        </row>
        <row r="148">
          <cell r="A148" t="str">
            <v>A2310</v>
          </cell>
          <cell r="B148" t="str">
            <v>Shares in affiliated companies</v>
          </cell>
          <cell r="C148" t="str">
            <v>FAM</v>
          </cell>
          <cell r="D148" t="str">
            <v>ICP</v>
          </cell>
        </row>
        <row r="149">
          <cell r="A149" t="str">
            <v>A2320</v>
          </cell>
          <cell r="B149" t="str">
            <v>Loans due from affiliated companies</v>
          </cell>
          <cell r="C149" t="str">
            <v>FAM</v>
          </cell>
          <cell r="D149" t="str">
            <v>ICP</v>
          </cell>
        </row>
        <row r="150">
          <cell r="A150" t="str">
            <v>A2330</v>
          </cell>
          <cell r="B150" t="str">
            <v>Shares in associated companies</v>
          </cell>
          <cell r="C150" t="str">
            <v>FAM</v>
          </cell>
          <cell r="D150" t="str">
            <v>ICP</v>
          </cell>
        </row>
        <row r="151">
          <cell r="A151" t="str">
            <v>A2340</v>
          </cell>
          <cell r="B151" t="str">
            <v>Loans due from companies (partic. held)</v>
          </cell>
          <cell r="C151" t="str">
            <v>FAM</v>
          </cell>
        </row>
        <row r="152">
          <cell r="A152" t="str">
            <v>A2350</v>
          </cell>
          <cell r="B152" t="str">
            <v>Loans due from customers</v>
          </cell>
          <cell r="C152" t="str">
            <v>FAM</v>
          </cell>
        </row>
        <row r="153">
          <cell r="A153" t="str">
            <v>A2360</v>
          </cell>
          <cell r="B153" t="str">
            <v>Long term securities</v>
          </cell>
          <cell r="C153" t="str">
            <v>FAM</v>
          </cell>
        </row>
        <row r="154">
          <cell r="A154" t="str">
            <v>A2370</v>
          </cell>
          <cell r="B154" t="str">
            <v>Other Loans</v>
          </cell>
          <cell r="C154" t="str">
            <v>FAM</v>
          </cell>
        </row>
        <row r="155">
          <cell r="A155" t="str">
            <v>A2380</v>
          </cell>
          <cell r="B155" t="str">
            <v>Claims under empl.pension liab.insurance</v>
          </cell>
          <cell r="C155" t="str">
            <v>FAM</v>
          </cell>
        </row>
        <row r="156">
          <cell r="A156" t="str">
            <v>A3000</v>
          </cell>
          <cell r="B156" t="str">
            <v>Current assets</v>
          </cell>
        </row>
        <row r="157">
          <cell r="A157" t="str">
            <v>A3100</v>
          </cell>
          <cell r="B157" t="str">
            <v>Inventories</v>
          </cell>
        </row>
        <row r="158">
          <cell r="A158" t="str">
            <v>A3105</v>
          </cell>
          <cell r="B158" t="str">
            <v>Inventories purchased from IC partners</v>
          </cell>
          <cell r="C158" t="str">
            <v>ICP</v>
          </cell>
        </row>
        <row r="159">
          <cell r="A159" t="str">
            <v>A3108</v>
          </cell>
          <cell r="B159" t="str">
            <v>Inventories - consignment stocks</v>
          </cell>
        </row>
        <row r="160">
          <cell r="A160" t="str">
            <v>A3110</v>
          </cell>
          <cell r="B160" t="str">
            <v>Raw materials &amp; supplies</v>
          </cell>
        </row>
        <row r="161">
          <cell r="A161" t="str">
            <v>A3115</v>
          </cell>
          <cell r="B161" t="str">
            <v>Raw materials &amp; supplies from IC</v>
          </cell>
          <cell r="C161" t="str">
            <v>ICP</v>
          </cell>
        </row>
        <row r="162">
          <cell r="A162" t="str">
            <v>A3118</v>
          </cell>
          <cell r="B162" t="str">
            <v>Raw mat. &amp; supplies - consignm. stocks</v>
          </cell>
        </row>
        <row r="163">
          <cell r="A163" t="str">
            <v>A3120</v>
          </cell>
          <cell r="B163" t="str">
            <v>Semi-finished goods, WIP</v>
          </cell>
        </row>
        <row r="164">
          <cell r="A164" t="str">
            <v>A3125</v>
          </cell>
          <cell r="B164" t="str">
            <v>Semi-finished goods, WIP from IC</v>
          </cell>
          <cell r="C164" t="str">
            <v>ICP</v>
          </cell>
        </row>
        <row r="165">
          <cell r="A165" t="str">
            <v>A3128</v>
          </cell>
          <cell r="B165" t="str">
            <v>Semi-fin. goods, WIP - consignm. stocks</v>
          </cell>
        </row>
        <row r="166">
          <cell r="A166" t="str">
            <v>A3130</v>
          </cell>
          <cell r="B166" t="str">
            <v>Finished goods, merchandise</v>
          </cell>
        </row>
        <row r="167">
          <cell r="A167" t="str">
            <v>A3135</v>
          </cell>
          <cell r="B167" t="str">
            <v>Finished goods, merchandise from IC</v>
          </cell>
          <cell r="C167" t="str">
            <v>ICP</v>
          </cell>
        </row>
        <row r="168">
          <cell r="A168" t="str">
            <v>A3138</v>
          </cell>
          <cell r="B168" t="str">
            <v>Finished goods - consignm. stocks</v>
          </cell>
        </row>
        <row r="169">
          <cell r="A169" t="str">
            <v>A3140</v>
          </cell>
          <cell r="B169" t="str">
            <v>Advance payments on inventories</v>
          </cell>
        </row>
        <row r="170">
          <cell r="A170" t="str">
            <v>A3150</v>
          </cell>
          <cell r="B170" t="str">
            <v>Advance payments rec. on acc.of orders</v>
          </cell>
        </row>
        <row r="171">
          <cell r="A171" t="str">
            <v>A3160</v>
          </cell>
          <cell r="B171" t="str">
            <v>Provisions on Inventories (PIBU, during FY)</v>
          </cell>
        </row>
        <row r="172">
          <cell r="A172" t="str">
            <v>A3200</v>
          </cell>
          <cell r="B172" t="str">
            <v>Accounts receivable &amp; other assets</v>
          </cell>
        </row>
        <row r="173">
          <cell r="A173" t="str">
            <v>A3210</v>
          </cell>
          <cell r="B173" t="str">
            <v>Accounts receivable, trade - TP</v>
          </cell>
        </row>
        <row r="174">
          <cell r="A174" t="str">
            <v>A3212</v>
          </cell>
          <cell r="B174" t="str">
            <v>Provisions on A/R, trade - TP</v>
          </cell>
        </row>
        <row r="175">
          <cell r="A175" t="str">
            <v>A3215</v>
          </cell>
          <cell r="B175" t="str">
            <v>Accounts receivable, trade - TP (net)</v>
          </cell>
        </row>
        <row r="176">
          <cell r="A176" t="str">
            <v>A3216</v>
          </cell>
          <cell r="B176" t="str">
            <v>A/R trade TP, thereof Customer bonus credit notes unsettled</v>
          </cell>
        </row>
        <row r="177">
          <cell r="A177" t="str">
            <v>A3220</v>
          </cell>
          <cell r="B177" t="str">
            <v>Accounts due from aff. comp., trade &amp; lic.</v>
          </cell>
          <cell r="C177" t="str">
            <v>ICP</v>
          </cell>
        </row>
        <row r="178">
          <cell r="A178" t="str">
            <v>A3222</v>
          </cell>
          <cell r="B178" t="str">
            <v>A/R IC, trade &amp; lic., thereof overdue</v>
          </cell>
          <cell r="C178" t="str">
            <v>ICP</v>
          </cell>
        </row>
        <row r="179">
          <cell r="A179" t="str">
            <v>A3230</v>
          </cell>
          <cell r="B179" t="str">
            <v>Intercompany differences</v>
          </cell>
          <cell r="C179" t="str">
            <v>ICP</v>
          </cell>
        </row>
        <row r="180">
          <cell r="A180" t="str">
            <v>A3240</v>
          </cell>
          <cell r="B180" t="str">
            <v>Short term loans due from affil. comp.</v>
          </cell>
          <cell r="C180" t="str">
            <v>ICP</v>
          </cell>
        </row>
        <row r="181">
          <cell r="A181" t="str">
            <v>A3250</v>
          </cell>
          <cell r="B181" t="str">
            <v>AR due to profit/transfers from aff. comp.</v>
          </cell>
          <cell r="C181" t="str">
            <v>ICP</v>
          </cell>
        </row>
        <row r="182">
          <cell r="A182" t="str">
            <v>A3260</v>
          </cell>
          <cell r="B182" t="str">
            <v>Accounts due from comp. in wh. part. held</v>
          </cell>
        </row>
        <row r="183">
          <cell r="A183" t="str">
            <v>A3270</v>
          </cell>
          <cell r="B183" t="str">
            <v>Deferred tax assets</v>
          </cell>
        </row>
        <row r="184">
          <cell r="A184" t="str">
            <v>A3290</v>
          </cell>
          <cell r="B184" t="str">
            <v>Other assets</v>
          </cell>
        </row>
        <row r="185">
          <cell r="A185" t="str">
            <v>A3281</v>
          </cell>
          <cell r="B185" t="str">
            <v>VAT &amp; other taxes refund</v>
          </cell>
        </row>
        <row r="186">
          <cell r="A186" t="str">
            <v>A3282</v>
          </cell>
          <cell r="B186" t="str">
            <v>Income tax refund</v>
          </cell>
        </row>
        <row r="187">
          <cell r="A187" t="str">
            <v>A3283</v>
          </cell>
          <cell r="B187" t="str">
            <v>Prepayments - authorities and agents</v>
          </cell>
        </row>
        <row r="188">
          <cell r="A188" t="str">
            <v>A3284</v>
          </cell>
          <cell r="B188" t="str">
            <v>Prepayments - Others</v>
          </cell>
        </row>
        <row r="189">
          <cell r="A189" t="str">
            <v>A3285</v>
          </cell>
          <cell r="B189" t="str">
            <v>Supplier rabates</v>
          </cell>
        </row>
        <row r="190">
          <cell r="A190" t="str">
            <v>A3286</v>
          </cell>
          <cell r="B190" t="str">
            <v>Customer receivables not shown under trade</v>
          </cell>
        </row>
        <row r="191">
          <cell r="A191" t="str">
            <v>A3287</v>
          </cell>
          <cell r="B191" t="str">
            <v>Receivables from interest income TP</v>
          </cell>
        </row>
        <row r="192">
          <cell r="A192" t="str">
            <v>A3288</v>
          </cell>
          <cell r="B192" t="str">
            <v>Claims from liability / litigation etc.</v>
          </cell>
        </row>
        <row r="193">
          <cell r="A193" t="str">
            <v>A3280</v>
          </cell>
          <cell r="B193" t="str">
            <v>Other assets n.e.c.</v>
          </cell>
        </row>
        <row r="194">
          <cell r="A194" t="str">
            <v>A3300</v>
          </cell>
          <cell r="B194" t="str">
            <v>Marketable securities</v>
          </cell>
        </row>
        <row r="195">
          <cell r="A195" t="str">
            <v>A3310</v>
          </cell>
          <cell r="B195" t="str">
            <v>Own shares</v>
          </cell>
        </row>
        <row r="196">
          <cell r="A196" t="str">
            <v>A3320</v>
          </cell>
          <cell r="B196" t="str">
            <v>Other securities</v>
          </cell>
        </row>
        <row r="197">
          <cell r="A197" t="str">
            <v>A3400</v>
          </cell>
          <cell r="B197" t="str">
            <v>Cash, cheques &amp; bank balances</v>
          </cell>
        </row>
        <row r="198">
          <cell r="A198" t="str">
            <v>A4000</v>
          </cell>
          <cell r="B198" t="str">
            <v>Deferred charges &amp; prepaid expenses</v>
          </cell>
        </row>
        <row r="199">
          <cell r="A199" t="str">
            <v>A9000</v>
          </cell>
          <cell r="B199" t="str">
            <v>Total Assets</v>
          </cell>
        </row>
        <row r="200">
          <cell r="A200" t="str">
            <v>L1000</v>
          </cell>
          <cell r="B200" t="str">
            <v>Shareholders' equity</v>
          </cell>
          <cell r="C200" t="str">
            <v>EQM</v>
          </cell>
        </row>
        <row r="201">
          <cell r="A201" t="str">
            <v>L1100</v>
          </cell>
          <cell r="B201" t="str">
            <v>Subscribed capital</v>
          </cell>
          <cell r="C201" t="str">
            <v>EQM</v>
          </cell>
        </row>
        <row r="202">
          <cell r="A202" t="str">
            <v>L1200</v>
          </cell>
          <cell r="B202" t="str">
            <v>Capital reserves</v>
          </cell>
          <cell r="C202" t="str">
            <v>EQM</v>
          </cell>
        </row>
        <row r="203">
          <cell r="A203" t="str">
            <v>L1300</v>
          </cell>
          <cell r="B203" t="str">
            <v>Legal reserves</v>
          </cell>
          <cell r="C203" t="str">
            <v>EQM</v>
          </cell>
        </row>
        <row r="204">
          <cell r="A204" t="str">
            <v>L1400</v>
          </cell>
          <cell r="B204" t="str">
            <v>Reserve for treasury stock</v>
          </cell>
          <cell r="C204" t="str">
            <v>EQM</v>
          </cell>
        </row>
        <row r="205">
          <cell r="A205" t="str">
            <v>L1500</v>
          </cell>
          <cell r="B205" t="str">
            <v>Other revenue reserves</v>
          </cell>
          <cell r="C205" t="str">
            <v>EQM</v>
          </cell>
        </row>
        <row r="206">
          <cell r="A206" t="str">
            <v>L1600</v>
          </cell>
          <cell r="B206" t="str">
            <v>Exchange rate difference</v>
          </cell>
          <cell r="C206" t="str">
            <v>EQM</v>
          </cell>
        </row>
        <row r="207">
          <cell r="A207" t="str">
            <v>L1700</v>
          </cell>
          <cell r="B207" t="str">
            <v>Retained earnings / Accumulated losses</v>
          </cell>
          <cell r="C207" t="str">
            <v>EQM</v>
          </cell>
        </row>
        <row r="208">
          <cell r="A208" t="str">
            <v>L1800</v>
          </cell>
          <cell r="B208" t="str">
            <v>Net income / Net loss for the year</v>
          </cell>
          <cell r="C208" t="str">
            <v>EQM</v>
          </cell>
        </row>
        <row r="209">
          <cell r="A209" t="str">
            <v>L1900</v>
          </cell>
          <cell r="B209" t="str">
            <v>Special items with an equity portion</v>
          </cell>
        </row>
        <row r="210">
          <cell r="A210" t="str">
            <v>L2000</v>
          </cell>
          <cell r="B210" t="str">
            <v>Accrued liability items</v>
          </cell>
          <cell r="C210" t="str">
            <v>ACM</v>
          </cell>
        </row>
        <row r="211">
          <cell r="A211" t="str">
            <v>L2100</v>
          </cell>
          <cell r="B211" t="str">
            <v>Accruals for pensions &amp; sim. obligations</v>
          </cell>
          <cell r="C211" t="str">
            <v>ACM</v>
          </cell>
        </row>
        <row r="212">
          <cell r="A212" t="str">
            <v>L2200</v>
          </cell>
          <cell r="B212" t="str">
            <v>Tax accruals</v>
          </cell>
          <cell r="C212" t="str">
            <v>ACM</v>
          </cell>
        </row>
        <row r="213">
          <cell r="A213" t="str">
            <v>L2300</v>
          </cell>
          <cell r="B213" t="str">
            <v>Accruals for deferred taxes</v>
          </cell>
          <cell r="C213" t="str">
            <v>ACM</v>
          </cell>
        </row>
        <row r="214">
          <cell r="A214" t="str">
            <v>L2400</v>
          </cell>
          <cell r="B214" t="str">
            <v>Other accruals</v>
          </cell>
          <cell r="C214" t="str">
            <v>ACM</v>
          </cell>
        </row>
        <row r="215">
          <cell r="A215" t="str">
            <v>L2410</v>
          </cell>
          <cell r="B215" t="str">
            <v>Unbilled accounts payable - TP</v>
          </cell>
          <cell r="C215" t="str">
            <v>ACM</v>
          </cell>
        </row>
        <row r="216">
          <cell r="A216" t="str">
            <v>L2420</v>
          </cell>
          <cell r="B216" t="str">
            <v>Accrued holiday and vacation pay</v>
          </cell>
          <cell r="C216" t="str">
            <v>ACM</v>
          </cell>
        </row>
        <row r="217">
          <cell r="A217" t="str">
            <v>L2430</v>
          </cell>
          <cell r="B217" t="str">
            <v>Provisions for product liability</v>
          </cell>
          <cell r="C217" t="str">
            <v>ACM</v>
          </cell>
        </row>
        <row r="218">
          <cell r="A218" t="str">
            <v>L2440</v>
          </cell>
          <cell r="B218" t="str">
            <v>Provision for claims and litigation</v>
          </cell>
          <cell r="C218" t="str">
            <v>ACM</v>
          </cell>
        </row>
        <row r="219">
          <cell r="A219" t="str">
            <v>L2450</v>
          </cell>
          <cell r="B219" t="str">
            <v>Provisions for restructuring</v>
          </cell>
          <cell r="C219" t="str">
            <v>ACM</v>
          </cell>
        </row>
        <row r="220">
          <cell r="A220" t="str">
            <v>L2490</v>
          </cell>
          <cell r="B220" t="str">
            <v>Other accruals n.e.c.</v>
          </cell>
          <cell r="C220" t="str">
            <v>ACM</v>
          </cell>
        </row>
        <row r="221">
          <cell r="A221" t="str">
            <v>L2471</v>
          </cell>
          <cell r="B221" t="str">
            <v>Management Bonus</v>
          </cell>
          <cell r="C221" t="str">
            <v>ACM</v>
          </cell>
        </row>
        <row r="222">
          <cell r="A222" t="str">
            <v>L2472</v>
          </cell>
          <cell r="B222" t="str">
            <v>Accrued interest expense - TP</v>
          </cell>
          <cell r="C222" t="str">
            <v>ACM</v>
          </cell>
        </row>
        <row r="223">
          <cell r="A223" t="str">
            <v>L2473</v>
          </cell>
          <cell r="B223" t="str">
            <v>Environmental / Remendiation</v>
          </cell>
          <cell r="C223" t="str">
            <v>ACM</v>
          </cell>
        </row>
        <row r="224">
          <cell r="A224" t="str">
            <v>L2474</v>
          </cell>
          <cell r="B224" t="str">
            <v>Severance pay agents</v>
          </cell>
          <cell r="C224" t="str">
            <v>ACM</v>
          </cell>
        </row>
        <row r="225">
          <cell r="A225" t="str">
            <v>L2475</v>
          </cell>
          <cell r="B225" t="str">
            <v>Severance pay employees</v>
          </cell>
          <cell r="C225" t="str">
            <v>ACM</v>
          </cell>
        </row>
        <row r="226">
          <cell r="A226" t="str">
            <v>L2476</v>
          </cell>
          <cell r="B226" t="str">
            <v>Social security</v>
          </cell>
          <cell r="C226" t="str">
            <v>ACM</v>
          </cell>
        </row>
        <row r="227">
          <cell r="A227" t="str">
            <v>L2477</v>
          </cell>
          <cell r="B227" t="str">
            <v>Asset impairment</v>
          </cell>
          <cell r="C227" t="str">
            <v>ACM</v>
          </cell>
        </row>
        <row r="228">
          <cell r="A228" t="str">
            <v>L2478</v>
          </cell>
          <cell r="B228" t="str">
            <v>Other benefits employees</v>
          </cell>
          <cell r="C228" t="str">
            <v>ACM</v>
          </cell>
        </row>
        <row r="229">
          <cell r="A229" t="str">
            <v>L2479</v>
          </cell>
          <cell r="B229" t="str">
            <v>Accruals year end audit &amp; tax refunds</v>
          </cell>
          <cell r="C229" t="str">
            <v>ACM</v>
          </cell>
        </row>
        <row r="230">
          <cell r="A230" t="str">
            <v>L2480</v>
          </cell>
          <cell r="B230" t="str">
            <v>Maintenance</v>
          </cell>
          <cell r="C230" t="str">
            <v>ACM</v>
          </cell>
        </row>
        <row r="231">
          <cell r="A231" t="str">
            <v>L3000</v>
          </cell>
          <cell r="B231" t="str">
            <v>Liabilities</v>
          </cell>
        </row>
        <row r="232">
          <cell r="A232" t="str">
            <v>L3100</v>
          </cell>
          <cell r="B232" t="str">
            <v>Bonds</v>
          </cell>
        </row>
        <row r="233">
          <cell r="A233" t="str">
            <v>L3110</v>
          </cell>
          <cell r="B233" t="str">
            <v>Bonds, thereof convertible</v>
          </cell>
        </row>
        <row r="234">
          <cell r="A234" t="str">
            <v>L3200</v>
          </cell>
          <cell r="B234" t="str">
            <v>Liabilities due to banks</v>
          </cell>
        </row>
        <row r="235">
          <cell r="A235" t="str">
            <v>L3300</v>
          </cell>
          <cell r="B235" t="str">
            <v>Advance paym. received on acc. of orders</v>
          </cell>
        </row>
        <row r="236">
          <cell r="A236" t="str">
            <v>L3400</v>
          </cell>
          <cell r="B236" t="str">
            <v>Accounts payable, trade - TP</v>
          </cell>
        </row>
        <row r="237">
          <cell r="A237" t="str">
            <v>L3402</v>
          </cell>
          <cell r="B237" t="str">
            <v>A/P trade TP, thereof overdue</v>
          </cell>
        </row>
        <row r="238">
          <cell r="A238" t="str">
            <v>L3410</v>
          </cell>
          <cell r="B238" t="str">
            <v>Accounts payable related to CAPEX - TP</v>
          </cell>
        </row>
        <row r="239">
          <cell r="A239" t="str">
            <v>L3490</v>
          </cell>
          <cell r="B239" t="str">
            <v>Other Accounts payable, trade - TP</v>
          </cell>
        </row>
        <row r="240">
          <cell r="A240" t="str">
            <v>L3500</v>
          </cell>
          <cell r="B240" t="str">
            <v>Notes payable</v>
          </cell>
        </row>
        <row r="241">
          <cell r="A241" t="str">
            <v>L3610</v>
          </cell>
          <cell r="B241" t="str">
            <v>Accounts due to aff. comp., trade &amp; lic.</v>
          </cell>
          <cell r="C241" t="str">
            <v>ICP</v>
          </cell>
        </row>
        <row r="242">
          <cell r="A242" t="str">
            <v>L3620</v>
          </cell>
          <cell r="B242" t="str">
            <v>Accounts due to aff. comp., loans</v>
          </cell>
          <cell r="C242" t="str">
            <v>ICP</v>
          </cell>
        </row>
        <row r="243">
          <cell r="A243" t="str">
            <v>L3630</v>
          </cell>
          <cell r="B243" t="str">
            <v>Accounts due to comp. in wh. parti. held</v>
          </cell>
        </row>
        <row r="244">
          <cell r="A244" t="str">
            <v>L3700</v>
          </cell>
          <cell r="B244" t="str">
            <v>Other liabilities</v>
          </cell>
        </row>
        <row r="245">
          <cell r="A245" t="str">
            <v>L3710</v>
          </cell>
          <cell r="B245" t="str">
            <v>Other liabilities, thereof taxes</v>
          </cell>
        </row>
        <row r="246">
          <cell r="A246" t="str">
            <v>L3720</v>
          </cell>
          <cell r="B246" t="str">
            <v>Other liabilities, thereof social security</v>
          </cell>
        </row>
        <row r="247">
          <cell r="A247" t="str">
            <v>L3730</v>
          </cell>
          <cell r="B247" t="str">
            <v>Customer rebate accruals</v>
          </cell>
        </row>
        <row r="248">
          <cell r="A248" t="str">
            <v>L3790</v>
          </cell>
          <cell r="B248" t="str">
            <v>Other liabilities n.e.c.</v>
          </cell>
        </row>
        <row r="249">
          <cell r="A249" t="str">
            <v>L3740</v>
          </cell>
          <cell r="B249" t="str">
            <v>Other liabilities, thereof Customer with credit balances</v>
          </cell>
        </row>
        <row r="250">
          <cell r="A250" t="str">
            <v>L3750</v>
          </cell>
          <cell r="B250" t="str">
            <v>Other liabilities, thereof Obligations related to customer projects</v>
          </cell>
        </row>
        <row r="251">
          <cell r="A251" t="str">
            <v>L3760</v>
          </cell>
          <cell r="B251" t="str">
            <v>Other liabilities, thereof Payables to Employees</v>
          </cell>
        </row>
        <row r="252">
          <cell r="A252" t="str">
            <v>L3770</v>
          </cell>
          <cell r="B252" t="str">
            <v>Other liabilities, thereof Customer claims, liability &amp; litigation</v>
          </cell>
        </row>
        <row r="253">
          <cell r="A253" t="str">
            <v>L3780</v>
          </cell>
          <cell r="B253" t="str">
            <v>Other liabilities, thereof Accounts payable, non-trade TP</v>
          </cell>
        </row>
        <row r="254">
          <cell r="A254" t="str">
            <v>L4000</v>
          </cell>
          <cell r="B254" t="str">
            <v>Deferred income</v>
          </cell>
        </row>
        <row r="255">
          <cell r="A255" t="str">
            <v>L9000</v>
          </cell>
          <cell r="B255" t="str">
            <v>Total Equity &amp; Liabilities</v>
          </cell>
        </row>
        <row r="256">
          <cell r="A256" t="str">
            <v>C1100</v>
          </cell>
          <cell r="B256" t="str">
            <v>EBITDA</v>
          </cell>
        </row>
        <row r="257">
          <cell r="A257" t="str">
            <v>C1200</v>
          </cell>
          <cell r="B257" t="str">
            <v>(-) depreciation</v>
          </cell>
        </row>
        <row r="258">
          <cell r="A258" t="str">
            <v>C1300</v>
          </cell>
          <cell r="B258" t="str">
            <v>(-) exceptionals</v>
          </cell>
        </row>
        <row r="259">
          <cell r="A259" t="str">
            <v>C1400</v>
          </cell>
          <cell r="B259" t="str">
            <v>(+) royalty income / (-) royalty expenses</v>
          </cell>
        </row>
        <row r="260">
          <cell r="A260" t="str">
            <v>C1500</v>
          </cell>
          <cell r="B260" t="str">
            <v>EBIT (Earnings before interests and Taxes)</v>
          </cell>
        </row>
        <row r="261">
          <cell r="A261" t="str">
            <v>C1600</v>
          </cell>
          <cell r="B261" t="str">
            <v>(-) interest expenses</v>
          </cell>
        </row>
        <row r="262">
          <cell r="A262" t="str">
            <v>C1700</v>
          </cell>
          <cell r="B262" t="str">
            <v>(+) interest income</v>
          </cell>
        </row>
        <row r="263">
          <cell r="A263" t="str">
            <v>C1800</v>
          </cell>
          <cell r="B263" t="str">
            <v>(+) FX gains / (-) FX losses</v>
          </cell>
        </row>
        <row r="264">
          <cell r="A264" t="str">
            <v>C2000</v>
          </cell>
          <cell r="B264" t="str">
            <v>EBT (Earnings before Taxes)</v>
          </cell>
        </row>
        <row r="265">
          <cell r="A265" t="str">
            <v>C2100</v>
          </cell>
          <cell r="B265" t="str">
            <v>(+) depreciation / (-) write-ups</v>
          </cell>
        </row>
        <row r="266">
          <cell r="A266" t="str">
            <v>C2200</v>
          </cell>
          <cell r="B266" t="str">
            <v>(+) increase / (-) decrease of provisions and accruals</v>
          </cell>
        </row>
        <row r="267">
          <cell r="A267" t="str">
            <v>C2300</v>
          </cell>
          <cell r="B267" t="str">
            <v>(+) other cashless expenses / (-) cashless earnings from operating business</v>
          </cell>
        </row>
        <row r="268">
          <cell r="A268" t="str">
            <v>C2400</v>
          </cell>
          <cell r="B268" t="str">
            <v>(-) increase / (+) decrease of working capital TP</v>
          </cell>
        </row>
        <row r="269">
          <cell r="A269" t="str">
            <v>C2410</v>
          </cell>
          <cell r="B269" t="str">
            <v>(-) increase / (+) decrease of inventories</v>
          </cell>
        </row>
        <row r="270">
          <cell r="A270" t="str">
            <v>C2420</v>
          </cell>
          <cell r="B270" t="str">
            <v>(-) increase / (+) decrease of trade receivables (3rd party)</v>
          </cell>
        </row>
        <row r="271">
          <cell r="A271" t="str">
            <v>C2425</v>
          </cell>
          <cell r="B271" t="str">
            <v>(+) increase / (-) decrease of customer accruals and YE bonus payments</v>
          </cell>
        </row>
        <row r="272">
          <cell r="A272" t="str">
            <v>C2440</v>
          </cell>
          <cell r="B272" t="str">
            <v>(+) increase / (-) decrease of trade payables</v>
          </cell>
        </row>
        <row r="273">
          <cell r="A273" t="str">
            <v>C2490</v>
          </cell>
          <cell r="B273" t="str">
            <v>(+) increase / (-) decrease of  other WC items</v>
          </cell>
        </row>
        <row r="274">
          <cell r="A274" t="str">
            <v>C3000</v>
          </cell>
          <cell r="B274" t="str">
            <v>Operating cash flow</v>
          </cell>
        </row>
        <row r="275">
          <cell r="A275" t="str">
            <v>C3100</v>
          </cell>
          <cell r="B275" t="str">
            <v>(+) incoming payments from fixed asset disposals</v>
          </cell>
        </row>
        <row r="276">
          <cell r="A276" t="str">
            <v>C3200</v>
          </cell>
          <cell r="B276" t="str">
            <v>(-) capital expenditures</v>
          </cell>
        </row>
        <row r="277">
          <cell r="A277" t="str">
            <v>C3300</v>
          </cell>
          <cell r="B277" t="str">
            <v>(+) loss / (-) profit from fixed asset disposals</v>
          </cell>
        </row>
        <row r="278">
          <cell r="A278" t="str">
            <v>C3400</v>
          </cell>
          <cell r="B278" t="str">
            <v>(+) increase / (-) decrease of other assets/liabs and deferred charges (total)</v>
          </cell>
        </row>
        <row r="279">
          <cell r="A279" t="str">
            <v>C3410</v>
          </cell>
          <cell r="B279" t="str">
            <v>(-) increase / (+) decrease of other receivables</v>
          </cell>
        </row>
        <row r="280">
          <cell r="A280" t="str">
            <v>C3420</v>
          </cell>
          <cell r="B280" t="str">
            <v>(-) increase / (+) decrease of prepaid expenses (incl. deferred taxes)</v>
          </cell>
        </row>
        <row r="281">
          <cell r="A281" t="str">
            <v>C3430</v>
          </cell>
          <cell r="B281" t="str">
            <v>(+) increase / (-) decrease of other liabilities</v>
          </cell>
        </row>
        <row r="282">
          <cell r="A282" t="str">
            <v>C3440</v>
          </cell>
          <cell r="B282" t="str">
            <v>(+) increase / (-) decrease of deferred income</v>
          </cell>
        </row>
        <row r="283">
          <cell r="A283" t="str">
            <v>C4000</v>
          </cell>
          <cell r="B283" t="str">
            <v>Net cash flow</v>
          </cell>
        </row>
        <row r="284">
          <cell r="A284" t="str">
            <v>C4100</v>
          </cell>
          <cell r="B284" t="str">
            <v>(-) tax expense / (+) tax credit</v>
          </cell>
        </row>
        <row r="285">
          <cell r="A285" t="str">
            <v>C5000</v>
          </cell>
          <cell r="B285" t="str">
            <v>Free cash flow TP</v>
          </cell>
        </row>
        <row r="286">
          <cell r="A286" t="str">
            <v>C5300</v>
          </cell>
          <cell r="B286" t="str">
            <v>(-) increase / (+) decrease of IC trading</v>
          </cell>
        </row>
        <row r="287">
          <cell r="A287" t="str">
            <v>C2430</v>
          </cell>
          <cell r="B287" t="str">
            <v>(-) increase / (+) decrease of receivables (group)</v>
          </cell>
        </row>
        <row r="288">
          <cell r="A288" t="str">
            <v>C2450</v>
          </cell>
          <cell r="B288" t="str">
            <v>(+) increase / (-) decrease of payables (group)</v>
          </cell>
        </row>
        <row r="289">
          <cell r="A289" t="str">
            <v>C5100</v>
          </cell>
          <cell r="B289" t="str">
            <v>(-) payment of dividends to / (+) capital increase from parent company</v>
          </cell>
        </row>
        <row r="290">
          <cell r="A290" t="str">
            <v>C5200</v>
          </cell>
          <cell r="B290" t="str">
            <v>(-) capital increase / (+) capital decrease in affiliated companies</v>
          </cell>
        </row>
        <row r="291">
          <cell r="A291" t="str">
            <v>C6000</v>
          </cell>
          <cell r="B291" t="str">
            <v>Free cash flow (after dividends)</v>
          </cell>
        </row>
        <row r="292">
          <cell r="A292" t="str">
            <v>C6100</v>
          </cell>
          <cell r="B292" t="str">
            <v>(+) increase / (-) decrease of bank loans</v>
          </cell>
        </row>
        <row r="293">
          <cell r="A293" t="str">
            <v>C6200</v>
          </cell>
          <cell r="B293" t="str">
            <v>(-) increase / (+) decrease of loans from/to affiliated companies</v>
          </cell>
        </row>
        <row r="294">
          <cell r="A294" t="str">
            <v>C6300</v>
          </cell>
          <cell r="B294" t="str">
            <v>(-) increase / (+) decrease in cash (in hand / at bank)</v>
          </cell>
        </row>
        <row r="295">
          <cell r="A295" t="str">
            <v>C6400</v>
          </cell>
          <cell r="B295" t="str">
            <v>(-) other change of cash/financial debt items (incl. fx-impact)</v>
          </cell>
        </row>
        <row r="296">
          <cell r="A296" t="str">
            <v>C7000</v>
          </cell>
          <cell r="B296" t="str">
            <v>Source / application of funds</v>
          </cell>
        </row>
        <row r="297">
          <cell r="A297" t="str">
            <v>S3210</v>
          </cell>
          <cell r="B297" t="str">
            <v>Acc. rec. trade TP, due &gt; 1 year</v>
          </cell>
        </row>
        <row r="298">
          <cell r="A298" t="str">
            <v>S3260</v>
          </cell>
          <cell r="B298" t="str">
            <v>Acc. due from particip., due &gt; 1 year</v>
          </cell>
        </row>
        <row r="299">
          <cell r="A299" t="str">
            <v>S3270</v>
          </cell>
          <cell r="B299" t="str">
            <v>Deferred tax assets, due &gt; 1 year</v>
          </cell>
        </row>
        <row r="300">
          <cell r="A300" t="str">
            <v>S3280</v>
          </cell>
          <cell r="B300" t="str">
            <v>Other assets, due &gt; 1 year</v>
          </cell>
        </row>
        <row r="301">
          <cell r="A301" t="str">
            <v>S4100</v>
          </cell>
          <cell r="B301" t="str">
            <v>Bonds, due &lt; 1 year</v>
          </cell>
        </row>
        <row r="302">
          <cell r="A302" t="str">
            <v>S4105</v>
          </cell>
          <cell r="B302" t="str">
            <v>Bonds, due &gt; 5 years</v>
          </cell>
        </row>
        <row r="303">
          <cell r="A303" t="str">
            <v>S4110</v>
          </cell>
          <cell r="B303" t="str">
            <v>Convertible bonds, due &lt; 1 year</v>
          </cell>
        </row>
        <row r="304">
          <cell r="A304" t="str">
            <v>S4115</v>
          </cell>
          <cell r="B304" t="str">
            <v>Convertible bonds, due &gt; 5 years</v>
          </cell>
        </row>
        <row r="305">
          <cell r="A305" t="str">
            <v>S4200</v>
          </cell>
          <cell r="B305" t="str">
            <v>Liabilities due to banks, &lt; 1 year</v>
          </cell>
        </row>
        <row r="306">
          <cell r="A306" t="str">
            <v>S4205</v>
          </cell>
          <cell r="B306" t="str">
            <v>Liabilities due to banks, &gt; 5 years</v>
          </cell>
        </row>
        <row r="307">
          <cell r="A307" t="str">
            <v>S4300</v>
          </cell>
          <cell r="B307" t="str">
            <v>Advance paym. rec., due &lt; 1 year</v>
          </cell>
        </row>
        <row r="308">
          <cell r="A308" t="str">
            <v>S4305</v>
          </cell>
          <cell r="B308" t="str">
            <v>Advance paym. rec., due &gt; 5 years</v>
          </cell>
        </row>
        <row r="309">
          <cell r="A309" t="str">
            <v>S4400</v>
          </cell>
          <cell r="B309" t="str">
            <v>Acc. pay. trade TP, due &lt; 1 year</v>
          </cell>
        </row>
        <row r="310">
          <cell r="A310" t="str">
            <v>S4405</v>
          </cell>
          <cell r="B310" t="str">
            <v>Acc. pay. trade TP, due &gt; 5 years</v>
          </cell>
        </row>
        <row r="311">
          <cell r="A311" t="str">
            <v>S4500</v>
          </cell>
          <cell r="B311" t="str">
            <v>Notes payable, due &lt; 1 year</v>
          </cell>
        </row>
        <row r="312">
          <cell r="A312" t="str">
            <v>S4505</v>
          </cell>
          <cell r="B312" t="str">
            <v>Notes payable, due &gt; 5 years</v>
          </cell>
        </row>
        <row r="313">
          <cell r="A313" t="str">
            <v>S4630</v>
          </cell>
          <cell r="B313" t="str">
            <v>Acc. due to particip., due &lt; 1 year</v>
          </cell>
        </row>
        <row r="314">
          <cell r="A314" t="str">
            <v>S4635</v>
          </cell>
          <cell r="B314" t="str">
            <v>Acc. due to particip., due &gt; 5 years</v>
          </cell>
        </row>
        <row r="315">
          <cell r="A315" t="str">
            <v>S4700</v>
          </cell>
          <cell r="B315" t="str">
            <v>Other liabilities, due &lt; 1 year</v>
          </cell>
        </row>
        <row r="316">
          <cell r="A316" t="str">
            <v>S4705</v>
          </cell>
          <cell r="B316" t="str">
            <v>Other liabilities, due &gt; 5 years</v>
          </cell>
        </row>
        <row r="317">
          <cell r="A317" t="str">
            <v>S4710</v>
          </cell>
          <cell r="B317" t="str">
            <v>Other liab., thereof taxes, due &lt; 1 year</v>
          </cell>
        </row>
        <row r="318">
          <cell r="A318" t="str">
            <v>S4715</v>
          </cell>
          <cell r="B318" t="str">
            <v>Other liab., thereof taxes, due &gt; 5 years</v>
          </cell>
        </row>
        <row r="319">
          <cell r="A319" t="str">
            <v>S4720</v>
          </cell>
          <cell r="B319" t="str">
            <v>Other liab., thereof soc.sec., due &lt; 1 year</v>
          </cell>
        </row>
        <row r="320">
          <cell r="A320" t="str">
            <v>S4725</v>
          </cell>
          <cell r="B320" t="str">
            <v>Other liab., thereof soc.sec., due &gt; 5 years</v>
          </cell>
        </row>
        <row r="321">
          <cell r="A321" t="str">
            <v>K1010</v>
          </cell>
          <cell r="B321" t="str">
            <v>Production volume (tons)</v>
          </cell>
        </row>
        <row r="322">
          <cell r="A322" t="str">
            <v>K1020</v>
          </cell>
          <cell r="B322" t="str">
            <v>Production volume (tons/day)</v>
          </cell>
        </row>
        <row r="323">
          <cell r="A323" t="str">
            <v>K1090</v>
          </cell>
          <cell r="B323" t="str">
            <v>Working days</v>
          </cell>
        </row>
        <row r="324">
          <cell r="A324" t="str">
            <v>K1110</v>
          </cell>
          <cell r="B324" t="str">
            <v>In Full an on Time % (IFOT) - Total</v>
          </cell>
        </row>
        <row r="325">
          <cell r="A325" t="str">
            <v>K1120</v>
          </cell>
          <cell r="B325" t="str">
            <v>In Full and on Time % (IFOT) - TP</v>
          </cell>
        </row>
        <row r="326">
          <cell r="A326" t="str">
            <v>K1130</v>
          </cell>
          <cell r="B326" t="str">
            <v>In Full and on Time % (IFOT) - IC</v>
          </cell>
        </row>
        <row r="327">
          <cell r="A327" t="str">
            <v>K1210</v>
          </cell>
          <cell r="B327" t="str">
            <v>Service Level (%) - Total</v>
          </cell>
        </row>
        <row r="328">
          <cell r="A328" t="str">
            <v>K1220</v>
          </cell>
          <cell r="B328" t="str">
            <v>Service Level (%) - TP</v>
          </cell>
        </row>
        <row r="329">
          <cell r="A329" t="str">
            <v>K1230</v>
          </cell>
          <cell r="B329" t="str">
            <v>Service Level (%) - IC</v>
          </cell>
        </row>
        <row r="330">
          <cell r="A330" t="str">
            <v>K1310</v>
          </cell>
          <cell r="B330" t="str">
            <v>Lead time (days) - Total</v>
          </cell>
        </row>
        <row r="331">
          <cell r="A331" t="str">
            <v>K1320</v>
          </cell>
          <cell r="B331" t="str">
            <v>Lead time (days) - TP</v>
          </cell>
        </row>
        <row r="332">
          <cell r="A332" t="str">
            <v>K1330</v>
          </cell>
          <cell r="B332" t="str">
            <v>Lead time (days) - IC</v>
          </cell>
        </row>
        <row r="333">
          <cell r="A333" t="str">
            <v>K1410</v>
          </cell>
          <cell r="B333" t="str">
            <v>Transportation cost (EUR/kg) - Total</v>
          </cell>
        </row>
        <row r="334">
          <cell r="A334" t="str">
            <v>K1430</v>
          </cell>
          <cell r="B334" t="str">
            <v>Transportation cost (EUR/kg) - IC</v>
          </cell>
        </row>
        <row r="335">
          <cell r="A335" t="str">
            <v>K1450</v>
          </cell>
          <cell r="B335" t="str">
            <v>Transp. cost (EUR/kg) - TP Domestic</v>
          </cell>
        </row>
        <row r="336">
          <cell r="A336" t="str">
            <v>K1460</v>
          </cell>
          <cell r="B336" t="str">
            <v>Transp. cost (EUR/kg) - TP Export</v>
          </cell>
        </row>
        <row r="337">
          <cell r="A337" t="str">
            <v>K1510</v>
          </cell>
          <cell r="B337" t="str">
            <v>DIO (days) back track - Total</v>
          </cell>
        </row>
        <row r="338">
          <cell r="A338" t="str">
            <v>K1520</v>
          </cell>
          <cell r="B338" t="str">
            <v>DIO (days) back track - Raw materials</v>
          </cell>
        </row>
        <row r="339">
          <cell r="A339" t="str">
            <v>K1530</v>
          </cell>
          <cell r="B339" t="str">
            <v>DIO (days) back track - Finished products</v>
          </cell>
        </row>
        <row r="340">
          <cell r="A340" t="str">
            <v>K1540</v>
          </cell>
          <cell r="B340" t="str">
            <v>DIO (days) back track - Intermediate products</v>
          </cell>
        </row>
        <row r="341">
          <cell r="A341" t="str">
            <v>K1600</v>
          </cell>
          <cell r="B341" t="str">
            <v>Absenteeism</v>
          </cell>
        </row>
        <row r="342">
          <cell r="A342" t="str">
            <v>K1710</v>
          </cell>
          <cell r="B342" t="str">
            <v>Safety (# of accidents)</v>
          </cell>
        </row>
        <row r="343">
          <cell r="A343" t="str">
            <v>K1720</v>
          </cell>
          <cell r="B343" t="str">
            <v>Safety (# of days lost)</v>
          </cell>
        </row>
        <row r="344">
          <cell r="A344" t="str">
            <v>K1730</v>
          </cell>
          <cell r="B344" t="str">
            <v>Safety (# of accidents / # of employees)</v>
          </cell>
        </row>
        <row r="345">
          <cell r="A345" t="str">
            <v>K1810</v>
          </cell>
          <cell r="B345" t="str">
            <v>Productivity (kg/hour)</v>
          </cell>
        </row>
        <row r="346">
          <cell r="A346" t="str">
            <v>K1820</v>
          </cell>
          <cell r="B346" t="str">
            <v>Productivity (EUR/kg)</v>
          </cell>
        </row>
        <row r="347">
          <cell r="A347" t="str">
            <v>K1940</v>
          </cell>
          <cell r="B347" t="str">
            <v>Internal Quality (%) - based on int. QC (batch amount)</v>
          </cell>
        </row>
        <row r="348">
          <cell r="A348" t="str">
            <v>K1950</v>
          </cell>
          <cell r="B348" t="str">
            <v>Internal Quality (%) - based on int. QC (volume)</v>
          </cell>
        </row>
        <row r="349">
          <cell r="A349" t="str">
            <v>K1960</v>
          </cell>
          <cell r="B349" t="str">
            <v>External Quality (cost)</v>
          </cell>
        </row>
        <row r="350">
          <cell r="A350" t="str">
            <v>K1970</v>
          </cell>
          <cell r="B350" t="str">
            <v>External Quality (kg)</v>
          </cell>
        </row>
      </sheetData>
      <sheetData sheetId="5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imex"/>
      <sheetName val="Data Sheet"/>
    </sheetNames>
    <sheetDataSet>
      <sheetData sheetId="0" refreshError="1"/>
      <sheetData sheetId="1" refreshError="1"/>
      <sheetData sheetId="2" refreshError="1"/>
      <sheetData sheetId="3" refreshError="1"/>
      <sheetData sheetId="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EXPORT"/>
      <sheetName val="DOMESTIC"/>
      <sheetName val="SumExport"/>
      <sheetName val="SumDomest"/>
      <sheetName val="Map"/>
      <sheetName val="Index"/>
      <sheetName val="comsum"/>
      <sheetName val="TB2009"/>
      <sheetName val="2. TB-VT-2012"/>
      <sheetName val="4. RE"/>
      <sheetName val="Header"/>
      <sheetName val="2. TB-USA-2012"/>
      <sheetName val="4. RE (Open)"/>
      <sheetName val="retrieve"/>
      <sheetName val="ref"/>
      <sheetName val="Trial Balance"/>
      <sheetName val="เงินกู้ธนชาติ"/>
      <sheetName val="เงินกู้ MGC"/>
      <sheetName val="Input"/>
      <sheetName val="description"/>
      <sheetName val="BA-CCA-Region"/>
      <sheetName val="J2"/>
      <sheetName val="Company Info"/>
      <sheetName val="CA Comp"/>
      <sheetName val="cost4-47"/>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 val="Sheet3"/>
    </sheetNames>
    <sheetDataSet>
      <sheetData sheetId="0"/>
      <sheetData sheetId="1">
        <row r="11">
          <cell r="P11">
            <v>0</v>
          </cell>
        </row>
      </sheetData>
      <sheetData sheetId="2">
        <row r="3">
          <cell r="S3" t="str">
            <v>1/1/20XX</v>
          </cell>
        </row>
      </sheetData>
      <sheetData sheetId="3">
        <row r="11">
          <cell r="P11">
            <v>0</v>
          </cell>
          <cell r="Q11">
            <v>0</v>
          </cell>
          <cell r="R11">
            <v>0</v>
          </cell>
        </row>
        <row r="17">
          <cell r="P17">
            <v>0</v>
          </cell>
          <cell r="Q17">
            <v>0</v>
          </cell>
          <cell r="R17">
            <v>0</v>
          </cell>
        </row>
        <row r="24">
          <cell r="P24">
            <v>0</v>
          </cell>
          <cell r="Q24">
            <v>0</v>
          </cell>
          <cell r="R24">
            <v>0</v>
          </cell>
        </row>
        <row r="31">
          <cell r="P31">
            <v>0</v>
          </cell>
          <cell r="Q31">
            <v>0</v>
          </cell>
          <cell r="R31">
            <v>0</v>
          </cell>
        </row>
        <row r="37">
          <cell r="P37">
            <v>0</v>
          </cell>
          <cell r="Q37">
            <v>0</v>
          </cell>
          <cell r="R37">
            <v>0</v>
          </cell>
        </row>
        <row r="39">
          <cell r="P39">
            <v>0</v>
          </cell>
          <cell r="Q39">
            <v>0</v>
          </cell>
          <cell r="R39">
            <v>0</v>
          </cell>
        </row>
      </sheetData>
      <sheetData sheetId="4">
        <row r="3">
          <cell r="S3" t="str">
            <v>1/1/20XX</v>
          </cell>
          <cell r="U3" t="str">
            <v>1/1/20XX</v>
          </cell>
          <cell r="W3" t="str">
            <v>1/1/20XX</v>
          </cell>
        </row>
        <row r="10">
          <cell r="S10">
            <v>0</v>
          </cell>
          <cell r="U10">
            <v>0</v>
          </cell>
          <cell r="W10">
            <v>0</v>
          </cell>
        </row>
        <row r="17">
          <cell r="S17">
            <v>0</v>
          </cell>
          <cell r="U17">
            <v>0</v>
          </cell>
          <cell r="W17">
            <v>0</v>
          </cell>
        </row>
        <row r="21">
          <cell r="S21">
            <v>0</v>
          </cell>
          <cell r="U21">
            <v>0</v>
          </cell>
          <cell r="W21">
            <v>0</v>
          </cell>
        </row>
        <row r="25">
          <cell r="C25">
            <v>0</v>
          </cell>
          <cell r="E25">
            <v>0</v>
          </cell>
          <cell r="L25">
            <v>0</v>
          </cell>
          <cell r="S25">
            <v>0</v>
          </cell>
          <cell r="U25">
            <v>0</v>
          </cell>
          <cell r="W25">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sheetData sheetId="6"/>
      <sheetData sheetId="7"/>
      <sheetData sheetId="8"/>
      <sheetData sheetId="9"/>
      <sheetData sheetId="10"/>
      <sheetData sheetId="1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1 FA Comparision"/>
      <sheetName val="K-1.2 Summary"/>
      <sheetName val="k-2"/>
      <sheetName val="K-2 Addition"/>
      <sheetName val="K-3"/>
      <sheetName val="K-4.1"/>
      <sheetName val="K-4.2"/>
      <sheetName val="k-4.3"/>
      <sheetName val="K-4.3Atax add"/>
      <sheetName val="k4.4"/>
      <sheetName val="k4.5"/>
      <sheetName val="k4.6"/>
      <sheetName val="K-5"/>
      <sheetName val="K-6"/>
      <sheetName val="K-7Repair &amp; Main"/>
      <sheetName val="K-8 Sum Insure"/>
      <sheetName val="Assump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300 "/>
      <sheetName val="O301"/>
      <sheetName val="O302 Bank Confirm Reply"/>
      <sheetName val="O300 Cash and cash equivalent"/>
    </sheetNames>
    <definedNames>
      <definedName name="Data.Top.Left"/>
    </definedNames>
    <sheetDataSet>
      <sheetData sheetId="0"/>
      <sheetData sheetId="1"/>
      <sheetData sheetId="2"/>
      <sheetData sheetId="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IMQ-001"/>
      <sheetName val="P2対D1"/>
      <sheetName val="MP account"/>
      <sheetName val="LEGAL GUJ"/>
      <sheetName val="Variables"/>
      <sheetName val="MA"/>
      <sheetName val="Trial Balance"/>
      <sheetName val="คีย์ข้อมูลรายละเอียดต่างๆ"/>
      <sheetName val="Ex_Rate"/>
      <sheetName val="Group"/>
      <sheetName val="DF"/>
      <sheetName val="YTD Data"/>
      <sheetName val="Production_Cost_($_per_Ton)1"/>
      <sheetName val="Breakeven_Analysis1"/>
      <sheetName val="Total_Sales1"/>
      <sheetName val="LC_Sales1"/>
      <sheetName val="MC_Sales1"/>
      <sheetName val="Sales_Detail1"/>
      <sheetName val="Production_Calendar1"/>
      <sheetName val="Production_Info1"/>
      <sheetName val="Mass_Balance1"/>
      <sheetName val="Materials_Price1"/>
      <sheetName val="Consumption_Rate1"/>
      <sheetName val="Consumption_Basis1"/>
      <sheetName val="BASIS_Per_Heat1"/>
      <sheetName val="Cons__by_Grade1"/>
      <sheetName val="Materials_Requirement1"/>
      <sheetName val="RM_Inventory1"/>
      <sheetName val="Metallic_Inventory1"/>
      <sheetName val="Variable_Cost_Detail1"/>
      <sheetName val="RTM_Production_Cost1"/>
      <sheetName val="RTM_Cost1"/>
      <sheetName val="Production_Cost_(Baht)1"/>
      <sheetName val="Performance_$perTon1"/>
      <sheetName val="Performance_$perTon_(2)1"/>
      <sheetName val="Contribution_Margin_(2)1"/>
      <sheetName val="Monthly_Performance1"/>
      <sheetName val="Income_Statement_(1)1"/>
      <sheetName val="Income_Statement_(2)1"/>
      <sheetName val="Balance_Sheet_(1)1"/>
      <sheetName val="Balance_Sheet1"/>
      <sheetName val="Capital_Spending1"/>
      <sheetName val="Equity_Plan1"/>
      <sheetName val="Cash_Flow1"/>
      <sheetName val="Repair_&amp;_Maint1"/>
      <sheetName val="Current_FIXED1"/>
      <sheetName val="Current_VAR1"/>
      <sheetName val="Current_TOTAL1"/>
      <sheetName val="Expense_Allocation1"/>
      <sheetName val="Maint_Allocation1"/>
      <sheetName val="Unallocated_Expense1"/>
      <sheetName val="Cash_Flow_Chart1"/>
      <sheetName val="Statement_of_Cash_Flows1"/>
      <sheetName val="2005_-_Net_Profit_by_Month1"/>
      <sheetName val="Cash_Projection1"/>
      <sheetName val="MASTER_-_2005_NSM_Budget_Model1"/>
      <sheetName val="MP_account"/>
      <sheetName val="LEGAL_GUJ"/>
      <sheetName val="Trial_Balance"/>
      <sheetName val="CompanyList"/>
      <sheetName val="Basic_Information"/>
      <sheetName val="Detail-Sep"/>
      <sheetName val="S&amp;S BGT"/>
      <sheetName val="Value"/>
      <sheetName val="Mar"/>
      <sheetName val="April"/>
      <sheetName val="June"/>
      <sheetName val="June (Combination)"/>
      <sheetName val="May"/>
      <sheetName val="Jul (Combination)"/>
      <sheetName val="Aug (Combination)"/>
      <sheetName val="Sep (Combination)"/>
      <sheetName val="Sep (Combination) (2)"/>
      <sheetName val="Sept Final Adj Working"/>
      <sheetName val="Sept Final Adj Final Working"/>
      <sheetName val="After Aud Sep"/>
      <sheetName val="Summary"/>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2"/>
      <sheetName val="Sheet1 (2)"/>
      <sheetName val="After Aud Mar'19"/>
      <sheetName val="After Adj Mar'19"/>
      <sheetName val="After Adj Apr'19"/>
      <sheetName val="After Adj Apr'19 (2)"/>
      <sheetName val="After Adj May'19"/>
      <sheetName val="Jun'19"/>
      <sheetName val="Jul'19"/>
      <sheetName val="Aug'19"/>
      <sheetName val="Sept Final Adj Final Workin (2)"/>
      <sheetName val="Sheet1"/>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Prft&amp;Loss"/>
      <sheetName val="FIN TB_SI"/>
      <sheetName val="RECY"/>
      <sheetName val="ESM ver2"/>
      <sheetName val="สำนักงาน"/>
      <sheetName val="M.1"/>
      <sheetName val="Param"/>
      <sheetName val="DC"/>
      <sheetName val="DG"/>
      <sheetName val="DFA"/>
      <sheetName val="DI"/>
      <sheetName val="DRE - LUCRO"/>
      <sheetName val="EQ4NTV"/>
      <sheetName val="LookUp"/>
      <sheetName val="data"/>
      <sheetName val="A"/>
      <sheetName val="NBCA_2001_Completed"/>
      <sheetName val="10-1 Media"/>
      <sheetName val="10-cut"/>
      <sheetName val="ACTUAL_CurYear"/>
      <sheetName val="PRM"/>
      <sheetName val="PS-1995"/>
      <sheetName val="Base Info"/>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ow r="17">
          <cell r="D17">
            <v>30</v>
          </cell>
        </row>
      </sheetData>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17">
          <cell r="D17">
            <v>30</v>
          </cell>
        </row>
      </sheetData>
      <sheetData sheetId="49">
        <row r="17">
          <cell r="D17">
            <v>30</v>
          </cell>
        </row>
      </sheetData>
      <sheetData sheetId="50">
        <row r="17">
          <cell r="D17">
            <v>30</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ow r="17">
          <cell r="D17">
            <v>30</v>
          </cell>
        </row>
      </sheetData>
      <sheetData sheetId="105">
        <row r="17">
          <cell r="D17">
            <v>30</v>
          </cell>
        </row>
      </sheetData>
      <sheetData sheetId="106"/>
      <sheetData sheetId="107">
        <row r="17">
          <cell r="D17">
            <v>30</v>
          </cell>
        </row>
      </sheetData>
      <sheetData sheetId="108"/>
      <sheetData sheetId="109">
        <row r="17">
          <cell r="D17">
            <v>30</v>
          </cell>
        </row>
      </sheetData>
      <sheetData sheetId="110"/>
      <sheetData sheetId="111">
        <row r="17">
          <cell r="D17">
            <v>30</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L00457-USD"/>
      <sheetName val="516"/>
      <sheetName val="RJE"/>
    </sheetNames>
    <sheetDataSet>
      <sheetData sheetId="0" refreshError="1"/>
      <sheetData sheetId="1" refreshError="1"/>
      <sheetData sheetId="2" refreshError="1"/>
      <sheetData sheetId="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T1198"/>
      <sheetName val="BS1198"/>
      <sheetName val="AT1_1198"/>
      <sheetName val="AT2_1198"/>
      <sheetName val="AT3_1198"/>
      <sheetName val="PLX1198"/>
      <sheetName val="PL1198"/>
      <sheetName val="Sheet3"/>
      <sheetName val="Income Statement"/>
      <sheetName val="Balance Sheet"/>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786"/>
      <sheetName val="CST1198"/>
    </sheetNames>
    <sheetDataSet>
      <sheetData sheetId="0">
        <row r="3">
          <cell r="C3" t="str">
            <v>300</v>
          </cell>
          <cell r="D3" t="str">
            <v>304</v>
          </cell>
          <cell r="E3" t="str">
            <v>305</v>
          </cell>
          <cell r="F3" t="str">
            <v>925</v>
          </cell>
          <cell r="G3" t="str">
            <v>514</v>
          </cell>
          <cell r="H3" t="str">
            <v>Total</v>
          </cell>
        </row>
        <row r="4">
          <cell r="A4" t="str">
            <v>A/C Code</v>
          </cell>
          <cell r="B4" t="str">
            <v>Description</v>
          </cell>
          <cell r="C4" t="str">
            <v>INR</v>
          </cell>
          <cell r="D4" t="str">
            <v>INR</v>
          </cell>
          <cell r="E4" t="str">
            <v>INR</v>
          </cell>
          <cell r="F4" t="str">
            <v>INR</v>
          </cell>
          <cell r="G4" t="str">
            <v>INR</v>
          </cell>
          <cell r="H4" t="str">
            <v>INR</v>
          </cell>
        </row>
        <row r="5">
          <cell r="A5" t="str">
            <v>1010-09</v>
          </cell>
          <cell r="B5" t="str">
            <v>Bank account - India</v>
          </cell>
          <cell r="H5">
            <v>0</v>
          </cell>
        </row>
        <row r="6">
          <cell r="A6" t="str">
            <v>2041-56</v>
          </cell>
          <cell r="B6" t="str">
            <v>Accrured payroll</v>
          </cell>
          <cell r="H6">
            <v>0</v>
          </cell>
        </row>
        <row r="7">
          <cell r="A7" t="str">
            <v>2178-53</v>
          </cell>
          <cell r="B7" t="str">
            <v>Other accrual - India</v>
          </cell>
          <cell r="C7">
            <v>-465700</v>
          </cell>
          <cell r="D7">
            <v>-936250</v>
          </cell>
          <cell r="E7">
            <v>-822900</v>
          </cell>
          <cell r="F7">
            <v>-1603000</v>
          </cell>
          <cell r="G7">
            <v>-947005</v>
          </cell>
          <cell r="H7">
            <v>-4774855</v>
          </cell>
        </row>
        <row r="8">
          <cell r="A8" t="str">
            <v>2041-20</v>
          </cell>
          <cell r="B8" t="str">
            <v>Salary accrual - India</v>
          </cell>
          <cell r="H8">
            <v>0</v>
          </cell>
        </row>
        <row r="9">
          <cell r="A9" t="str">
            <v>2032-18</v>
          </cell>
          <cell r="B9" t="str">
            <v>Air Freight Expense</v>
          </cell>
          <cell r="H9">
            <v>0</v>
          </cell>
        </row>
        <row r="10">
          <cell r="A10" t="str">
            <v>3900-53</v>
          </cell>
          <cell r="B10" t="str">
            <v>Warehouse Handling Exp</v>
          </cell>
          <cell r="C10">
            <v>0</v>
          </cell>
          <cell r="D10">
            <v>1500</v>
          </cell>
          <cell r="E10">
            <v>30000</v>
          </cell>
          <cell r="F10">
            <v>60000</v>
          </cell>
          <cell r="G10">
            <v>0</v>
          </cell>
          <cell r="H10">
            <v>91500</v>
          </cell>
        </row>
        <row r="11">
          <cell r="A11" t="str">
            <v>3900-63</v>
          </cell>
          <cell r="B11" t="str">
            <v>Cartage Exp - Ocean Exoport</v>
          </cell>
          <cell r="C11">
            <v>0</v>
          </cell>
          <cell r="D11">
            <v>13000</v>
          </cell>
          <cell r="E11">
            <v>42000</v>
          </cell>
          <cell r="F11">
            <v>2000</v>
          </cell>
          <cell r="G11">
            <v>3000</v>
          </cell>
          <cell r="H11">
            <v>60000</v>
          </cell>
        </row>
        <row r="12">
          <cell r="A12" t="str">
            <v>4119-15</v>
          </cell>
          <cell r="B12" t="str">
            <v>Salaries officier</v>
          </cell>
          <cell r="H12">
            <v>0</v>
          </cell>
        </row>
        <row r="13">
          <cell r="A13" t="str">
            <v>4125-10</v>
          </cell>
          <cell r="B13" t="str">
            <v>Salaries - terminal manager</v>
          </cell>
          <cell r="H13">
            <v>0</v>
          </cell>
        </row>
        <row r="14">
          <cell r="A14" t="str">
            <v>4125-20</v>
          </cell>
          <cell r="B14" t="str">
            <v>Salaries - Div manager</v>
          </cell>
          <cell r="H14">
            <v>0</v>
          </cell>
        </row>
        <row r="15">
          <cell r="A15" t="str">
            <v>4135-12</v>
          </cell>
          <cell r="B15" t="str">
            <v>Salaries - terminal operation</v>
          </cell>
          <cell r="H15">
            <v>0</v>
          </cell>
        </row>
        <row r="16">
          <cell r="A16" t="str">
            <v>4137-10</v>
          </cell>
          <cell r="B16" t="str">
            <v>Salaries - terminal sales</v>
          </cell>
          <cell r="H16">
            <v>0</v>
          </cell>
        </row>
        <row r="17">
          <cell r="A17" t="str">
            <v>4139-07</v>
          </cell>
          <cell r="B17" t="str">
            <v>P/R operation accounting</v>
          </cell>
          <cell r="H17">
            <v>0</v>
          </cell>
        </row>
        <row r="18">
          <cell r="A18" t="str">
            <v>4139-10</v>
          </cell>
          <cell r="B18" t="str">
            <v>P/R - accounting</v>
          </cell>
          <cell r="H18">
            <v>0</v>
          </cell>
        </row>
        <row r="19">
          <cell r="A19" t="str">
            <v>4215-05</v>
          </cell>
          <cell r="B19" t="str">
            <v>P/R - office clerial</v>
          </cell>
          <cell r="H19">
            <v>0</v>
          </cell>
        </row>
        <row r="20">
          <cell r="A20" t="str">
            <v>4215-06</v>
          </cell>
          <cell r="B20" t="str">
            <v>P/R - admin clerial</v>
          </cell>
          <cell r="H20">
            <v>0</v>
          </cell>
        </row>
        <row r="21">
          <cell r="A21" t="str">
            <v>4217-05</v>
          </cell>
          <cell r="B21" t="str">
            <v>P/R - customer service</v>
          </cell>
          <cell r="H21">
            <v>0</v>
          </cell>
        </row>
        <row r="22">
          <cell r="A22" t="str">
            <v>4499-20</v>
          </cell>
          <cell r="B22" t="str">
            <v>Employee Welfare Expenses</v>
          </cell>
          <cell r="H22">
            <v>0</v>
          </cell>
        </row>
        <row r="23">
          <cell r="A23" t="str">
            <v>4591-45</v>
          </cell>
          <cell r="B23" t="str">
            <v>Custom Charges</v>
          </cell>
          <cell r="C23">
            <v>5000</v>
          </cell>
          <cell r="D23">
            <v>0</v>
          </cell>
          <cell r="E23">
            <v>0</v>
          </cell>
          <cell r="F23">
            <v>85000</v>
          </cell>
          <cell r="G23">
            <v>520000</v>
          </cell>
          <cell r="H23">
            <v>610000</v>
          </cell>
        </row>
        <row r="24">
          <cell r="A24" t="str">
            <v>4592-20</v>
          </cell>
          <cell r="B24" t="str">
            <v>Loading &amp; unloading</v>
          </cell>
          <cell r="C24">
            <v>1800</v>
          </cell>
          <cell r="D24">
            <v>3500</v>
          </cell>
          <cell r="E24">
            <v>19000</v>
          </cell>
          <cell r="F24">
            <v>23500</v>
          </cell>
          <cell r="G24">
            <v>0</v>
          </cell>
          <cell r="H24">
            <v>47800</v>
          </cell>
        </row>
        <row r="25">
          <cell r="A25" t="str">
            <v>4592-36</v>
          </cell>
          <cell r="B25" t="str">
            <v>Demurrage Expense</v>
          </cell>
          <cell r="C25">
            <v>30000</v>
          </cell>
          <cell r="D25">
            <v>0</v>
          </cell>
          <cell r="E25">
            <v>4000</v>
          </cell>
          <cell r="F25">
            <v>3400</v>
          </cell>
          <cell r="G25">
            <v>0</v>
          </cell>
          <cell r="H25">
            <v>37400</v>
          </cell>
        </row>
        <row r="26">
          <cell r="A26" t="str">
            <v>4595-15</v>
          </cell>
          <cell r="B26" t="str">
            <v>R&amp;M - office F&amp;E</v>
          </cell>
          <cell r="C26">
            <v>5000</v>
          </cell>
          <cell r="D26">
            <v>5000</v>
          </cell>
          <cell r="E26">
            <v>40000</v>
          </cell>
          <cell r="F26">
            <v>18000</v>
          </cell>
          <cell r="G26">
            <v>14000</v>
          </cell>
          <cell r="H26">
            <v>82000</v>
          </cell>
        </row>
        <row r="27">
          <cell r="A27" t="str">
            <v>4595-80</v>
          </cell>
          <cell r="B27" t="str">
            <v>Other Operation supply</v>
          </cell>
          <cell r="H27">
            <v>0</v>
          </cell>
        </row>
        <row r="28">
          <cell r="A28" t="str">
            <v>4595-90</v>
          </cell>
          <cell r="B28" t="str">
            <v>Petty Cash - Term expenses</v>
          </cell>
          <cell r="H28">
            <v>0</v>
          </cell>
        </row>
        <row r="29">
          <cell r="A29" t="str">
            <v>4615-10</v>
          </cell>
          <cell r="B29" t="str">
            <v>Office supplies - term</v>
          </cell>
          <cell r="C29">
            <v>9000</v>
          </cell>
          <cell r="D29">
            <v>40000</v>
          </cell>
          <cell r="E29">
            <v>5000</v>
          </cell>
          <cell r="F29">
            <v>13750</v>
          </cell>
          <cell r="G29">
            <v>35000</v>
          </cell>
          <cell r="H29">
            <v>102750</v>
          </cell>
        </row>
        <row r="30">
          <cell r="A30" t="str">
            <v>4615-26</v>
          </cell>
          <cell r="B30" t="str">
            <v>Courier service</v>
          </cell>
          <cell r="C30">
            <v>5000</v>
          </cell>
          <cell r="D30">
            <v>15000</v>
          </cell>
          <cell r="E30">
            <v>7400</v>
          </cell>
          <cell r="F30">
            <v>14500</v>
          </cell>
          <cell r="G30">
            <v>25000</v>
          </cell>
          <cell r="H30">
            <v>66900</v>
          </cell>
        </row>
        <row r="31">
          <cell r="A31" t="str">
            <v>4615-20</v>
          </cell>
          <cell r="B31" t="str">
            <v>Postage</v>
          </cell>
          <cell r="C31">
            <v>1500</v>
          </cell>
          <cell r="D31">
            <v>2500</v>
          </cell>
          <cell r="E31">
            <v>1300</v>
          </cell>
          <cell r="F31">
            <v>5600</v>
          </cell>
          <cell r="G31">
            <v>0</v>
          </cell>
          <cell r="H31">
            <v>10900</v>
          </cell>
        </row>
        <row r="32">
          <cell r="A32" t="str">
            <v>4637-75</v>
          </cell>
          <cell r="B32" t="str">
            <v>Misc. Advertisement Exp.</v>
          </cell>
          <cell r="H32">
            <v>0</v>
          </cell>
        </row>
        <row r="33">
          <cell r="A33" t="str">
            <v>4647-13</v>
          </cell>
          <cell r="B33" t="str">
            <v>Import Airline service fee</v>
          </cell>
          <cell r="C33">
            <v>56000</v>
          </cell>
          <cell r="D33">
            <v>80000</v>
          </cell>
          <cell r="E33">
            <v>49000</v>
          </cell>
          <cell r="F33">
            <v>500000</v>
          </cell>
          <cell r="G33">
            <v>0</v>
          </cell>
          <cell r="H33">
            <v>685000</v>
          </cell>
        </row>
        <row r="34">
          <cell r="A34" t="str">
            <v>4657-27</v>
          </cell>
          <cell r="B34" t="str">
            <v>sales commission -Intl</v>
          </cell>
          <cell r="C34">
            <v>0</v>
          </cell>
          <cell r="D34">
            <v>0</v>
          </cell>
          <cell r="E34">
            <v>0</v>
          </cell>
          <cell r="F34">
            <v>27000</v>
          </cell>
          <cell r="G34">
            <v>0</v>
          </cell>
          <cell r="H34">
            <v>27000</v>
          </cell>
        </row>
        <row r="35">
          <cell r="A35" t="str">
            <v>4657-37</v>
          </cell>
          <cell r="B35" t="str">
            <v>Agent Handling Fee - I/B CA</v>
          </cell>
          <cell r="C35">
            <v>120000</v>
          </cell>
          <cell r="D35">
            <v>130000</v>
          </cell>
          <cell r="E35">
            <v>80000</v>
          </cell>
          <cell r="F35">
            <v>320000</v>
          </cell>
          <cell r="G35">
            <v>0</v>
          </cell>
          <cell r="H35">
            <v>650000</v>
          </cell>
        </row>
        <row r="36">
          <cell r="A36" t="str">
            <v>4665-50</v>
          </cell>
          <cell r="B36" t="str">
            <v>Travel exp - Term</v>
          </cell>
          <cell r="C36">
            <v>70000</v>
          </cell>
          <cell r="D36">
            <v>180000</v>
          </cell>
          <cell r="E36">
            <v>119000</v>
          </cell>
          <cell r="F36">
            <v>125000</v>
          </cell>
          <cell r="G36">
            <v>0</v>
          </cell>
          <cell r="H36">
            <v>494000</v>
          </cell>
        </row>
        <row r="37">
          <cell r="A37" t="str">
            <v>4665-51</v>
          </cell>
          <cell r="B37" t="str">
            <v>Auto exp - terminal</v>
          </cell>
          <cell r="C37">
            <v>3000</v>
          </cell>
          <cell r="D37">
            <v>34000</v>
          </cell>
          <cell r="E37">
            <v>26000</v>
          </cell>
          <cell r="F37">
            <v>24500</v>
          </cell>
          <cell r="G37">
            <v>118000</v>
          </cell>
          <cell r="H37">
            <v>205500</v>
          </cell>
        </row>
        <row r="38">
          <cell r="A38" t="str">
            <v>4665-53</v>
          </cell>
          <cell r="B38" t="str">
            <v>Entertainment exp - term</v>
          </cell>
          <cell r="C38">
            <v>5000</v>
          </cell>
          <cell r="D38">
            <v>13500</v>
          </cell>
          <cell r="E38">
            <v>5000</v>
          </cell>
          <cell r="F38">
            <v>19500</v>
          </cell>
          <cell r="G38">
            <v>6000</v>
          </cell>
          <cell r="H38">
            <v>49000</v>
          </cell>
        </row>
        <row r="39">
          <cell r="A39" t="str">
            <v>4667-69</v>
          </cell>
          <cell r="B39" t="str">
            <v>Air Transp Expense</v>
          </cell>
          <cell r="H39">
            <v>0</v>
          </cell>
        </row>
        <row r="40">
          <cell r="A40" t="str">
            <v>4667-70</v>
          </cell>
          <cell r="B40" t="str">
            <v>Travel Expense</v>
          </cell>
          <cell r="H40">
            <v>0</v>
          </cell>
        </row>
        <row r="41">
          <cell r="A41" t="str">
            <v>4694-31</v>
          </cell>
          <cell r="B41" t="str">
            <v>Contract Labour</v>
          </cell>
          <cell r="C41">
            <v>4000</v>
          </cell>
          <cell r="D41">
            <v>10000</v>
          </cell>
          <cell r="E41">
            <v>6000</v>
          </cell>
          <cell r="F41">
            <v>10000</v>
          </cell>
          <cell r="G41">
            <v>113500</v>
          </cell>
          <cell r="H41">
            <v>143500</v>
          </cell>
        </row>
        <row r="42">
          <cell r="A42" t="str">
            <v>4695-35</v>
          </cell>
          <cell r="B42" t="str">
            <v>Guard Service</v>
          </cell>
          <cell r="C42">
            <v>4000</v>
          </cell>
          <cell r="D42">
            <v>14000</v>
          </cell>
          <cell r="E42">
            <v>8000</v>
          </cell>
          <cell r="F42">
            <v>14000</v>
          </cell>
          <cell r="G42">
            <v>0</v>
          </cell>
          <cell r="H42">
            <v>40000</v>
          </cell>
        </row>
        <row r="43">
          <cell r="A43" t="str">
            <v>4695-52</v>
          </cell>
          <cell r="B43" t="str">
            <v>Documentation charges</v>
          </cell>
          <cell r="C43">
            <v>0</v>
          </cell>
          <cell r="D43">
            <v>4000</v>
          </cell>
          <cell r="E43">
            <v>8000</v>
          </cell>
          <cell r="F43">
            <v>16000</v>
          </cell>
          <cell r="G43">
            <v>0</v>
          </cell>
          <cell r="H43">
            <v>28000</v>
          </cell>
        </row>
        <row r="44">
          <cell r="A44" t="str">
            <v>4695-80</v>
          </cell>
          <cell r="B44" t="str">
            <v>Misc expense</v>
          </cell>
          <cell r="C44">
            <v>0</v>
          </cell>
          <cell r="D44">
            <v>5000</v>
          </cell>
          <cell r="E44">
            <v>2000</v>
          </cell>
          <cell r="F44">
            <v>13000</v>
          </cell>
          <cell r="G44">
            <v>0</v>
          </cell>
          <cell r="H44">
            <v>20000</v>
          </cell>
        </row>
        <row r="45">
          <cell r="A45" t="str">
            <v>4695-44</v>
          </cell>
          <cell r="B45" t="str">
            <v>Publication expenses</v>
          </cell>
          <cell r="C45">
            <v>0</v>
          </cell>
          <cell r="D45">
            <v>15000</v>
          </cell>
          <cell r="E45">
            <v>7000</v>
          </cell>
          <cell r="F45">
            <v>15000</v>
          </cell>
          <cell r="G45">
            <v>0</v>
          </cell>
          <cell r="H45">
            <v>37000</v>
          </cell>
        </row>
        <row r="46">
          <cell r="A46" t="str">
            <v>4699-19</v>
          </cell>
          <cell r="B46" t="str">
            <v>Bank service charges</v>
          </cell>
          <cell r="C46">
            <v>1600</v>
          </cell>
          <cell r="D46">
            <v>1000</v>
          </cell>
          <cell r="E46">
            <v>200</v>
          </cell>
          <cell r="F46">
            <v>7000</v>
          </cell>
          <cell r="G46">
            <v>0</v>
          </cell>
          <cell r="H46">
            <v>9800</v>
          </cell>
        </row>
        <row r="47">
          <cell r="A47" t="str">
            <v>4699-60</v>
          </cell>
          <cell r="B47" t="str">
            <v>Other general expenses</v>
          </cell>
          <cell r="C47">
            <v>8000</v>
          </cell>
          <cell r="D47">
            <v>36000</v>
          </cell>
          <cell r="E47">
            <v>37000</v>
          </cell>
          <cell r="F47">
            <v>40000</v>
          </cell>
          <cell r="G47">
            <v>505</v>
          </cell>
          <cell r="H47">
            <v>121505</v>
          </cell>
        </row>
        <row r="48">
          <cell r="A48" t="str">
            <v>4898-31</v>
          </cell>
          <cell r="B48" t="str">
            <v>Other insurance</v>
          </cell>
          <cell r="C48">
            <v>500</v>
          </cell>
          <cell r="D48">
            <v>0</v>
          </cell>
          <cell r="E48">
            <v>0</v>
          </cell>
          <cell r="F48">
            <v>0</v>
          </cell>
          <cell r="G48">
            <v>0</v>
          </cell>
          <cell r="H48">
            <v>500</v>
          </cell>
        </row>
        <row r="49">
          <cell r="A49" t="str">
            <v>5115-46</v>
          </cell>
          <cell r="B49" t="str">
            <v>Pager Expense - Terminal</v>
          </cell>
          <cell r="C49">
            <v>800</v>
          </cell>
          <cell r="D49">
            <v>6000</v>
          </cell>
          <cell r="E49">
            <v>0</v>
          </cell>
          <cell r="F49">
            <v>0</v>
          </cell>
          <cell r="G49">
            <v>0</v>
          </cell>
          <cell r="H49">
            <v>6800</v>
          </cell>
        </row>
        <row r="50">
          <cell r="A50" t="str">
            <v>5117-09</v>
          </cell>
          <cell r="B50" t="str">
            <v>Communication expenses</v>
          </cell>
          <cell r="C50">
            <v>100000</v>
          </cell>
          <cell r="D50">
            <v>126250</v>
          </cell>
          <cell r="E50">
            <v>158000</v>
          </cell>
          <cell r="F50">
            <v>76250</v>
          </cell>
          <cell r="G50">
            <v>0</v>
          </cell>
          <cell r="H50">
            <v>460500</v>
          </cell>
        </row>
        <row r="51">
          <cell r="A51" t="str">
            <v>5125-10</v>
          </cell>
          <cell r="B51" t="str">
            <v>Utilities exp- term</v>
          </cell>
          <cell r="C51">
            <v>5500</v>
          </cell>
          <cell r="D51">
            <v>28000</v>
          </cell>
          <cell r="E51">
            <v>39000</v>
          </cell>
          <cell r="F51">
            <v>80000</v>
          </cell>
          <cell r="G51">
            <v>0</v>
          </cell>
          <cell r="H51">
            <v>152500</v>
          </cell>
        </row>
        <row r="52">
          <cell r="A52" t="str">
            <v>5515-10</v>
          </cell>
          <cell r="B52" t="str">
            <v>Building rentals</v>
          </cell>
          <cell r="C52">
            <v>30000</v>
          </cell>
          <cell r="D52">
            <v>165000</v>
          </cell>
          <cell r="E52">
            <v>130000</v>
          </cell>
          <cell r="F52">
            <v>50000</v>
          </cell>
          <cell r="G52">
            <v>112000</v>
          </cell>
          <cell r="H52">
            <v>487000</v>
          </cell>
        </row>
        <row r="53">
          <cell r="A53" t="str">
            <v>5939-82</v>
          </cell>
          <cell r="B53" t="str">
            <v>Professional Charge</v>
          </cell>
          <cell r="C53">
            <v>0</v>
          </cell>
          <cell r="D53">
            <v>8000</v>
          </cell>
          <cell r="E53">
            <v>0</v>
          </cell>
          <cell r="F53">
            <v>40000</v>
          </cell>
          <cell r="G53">
            <v>0</v>
          </cell>
          <cell r="H53">
            <v>48000</v>
          </cell>
        </row>
        <row r="54">
          <cell r="C54">
            <v>0</v>
          </cell>
          <cell r="D54">
            <v>0</v>
          </cell>
          <cell r="E54">
            <v>0</v>
          </cell>
          <cell r="F54">
            <v>0</v>
          </cell>
          <cell r="G54">
            <v>0</v>
          </cell>
          <cell r="H54">
            <v>0</v>
          </cell>
        </row>
      </sheetData>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Purchases-April"/>
      <sheetName val="APR'09"/>
      <sheetName val="JobOrder"/>
      <sheetName val="ค่าโทรศัพท์ค้างจ่าย"/>
      <sheetName val="DETAIL "/>
      <sheetName val="SAN REDUCED 1"/>
      <sheetName val="List"/>
      <sheetName val="Boq(1)"/>
      <sheetName val="SH-D"/>
      <sheetName val="SH-G"/>
      <sheetName val="CST1198"/>
      <sheetName val="cu_ผลรวม"/>
      <sheetName val="cu_รหัส"/>
      <sheetName val="cu_วัน"/>
      <sheetName val="Invoice"/>
      <sheetName val="797T輸入部品リスト"/>
      <sheetName val="data list"/>
      <sheetName val="Sheet1 (3)"/>
      <sheetName val="COMMOND LINE"/>
      <sheetName val="SEA"/>
      <sheetName val="Plate_Bumper"/>
      <sheetName val="CrEstimate"/>
      <sheetName val="ConfigModel"/>
      <sheetName val="ResourceModel"/>
      <sheetName val="ＦＣ～FT"/>
      <sheetName val="New DYNA"/>
      <sheetName val="CRITERIA2"/>
      <sheetName val="PRODUCT MIX TRUCK"/>
      <sheetName val="JE786"/>
      <sheetName val="Nov.'02"/>
      <sheetName val="Sheet1"/>
      <sheetName val="Customize Your Invoice"/>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e_test_วัน"/>
      <sheetName val="dr_ผลรวม"/>
      <sheetName val="dr_รหัส"/>
      <sheetName val="dr_วัน"/>
      <sheetName val="e_test_รหัส"/>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รหัส"/>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Data"/>
      <sheetName val="Manufacturability"/>
      <sheetName val="CODE,NAME"/>
      <sheetName val="Comsole"/>
      <sheetName val="CRITERIA1"/>
      <sheetName val="55435-0D060"/>
      <sheetName val="55436-0D060"/>
      <sheetName val="BOM 043L,351L,299L"/>
      <sheetName val="C-LOAD(L-FACTORY.)"/>
      <sheetName val="summary"/>
      <sheetName val="covere"/>
      <sheetName val="外気負荷"/>
      <sheetName val="ค่าวัสดุ"/>
      <sheetName val="SH-E"/>
      <sheetName val="SH-C"/>
      <sheetName val="Purchase Order1"/>
      <sheetName val="Defect Report(M&amp;E)"/>
      <sheetName val="EXF"/>
      <sheetName val="TABLES"/>
      <sheetName val="建築代価"/>
      <sheetName val="Code"/>
      <sheetName val="Price per model"/>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SAN_REDUCED_1"/>
      <sheetName val="DETAIL_"/>
      <sheetName val="C-LOAD(L-FACTORY_)"/>
      <sheetName val="Customize_Your_Purchase_Order1"/>
      <sheetName val="Purchase_Order1"/>
      <sheetName val="AutoOpen_Stub_Data1"/>
      <sheetName val="Intl_Data_Table1"/>
      <sheetName val="SAN_REDUCED_11"/>
      <sheetName val="DETAIL_1"/>
      <sheetName val="C-LOAD(L-FACTORY_)1"/>
      <sheetName val="Customize_Your_Purchase_Order2"/>
      <sheetName val="Purchase_Order2"/>
      <sheetName val="AutoOpen_Stub_Data2"/>
      <sheetName val="Intl_Data_Table2"/>
      <sheetName val="SAN_REDUCED_12"/>
      <sheetName val="DETAIL_2"/>
      <sheetName val="C-LOAD(L-FACTORY_)2"/>
      <sheetName val="Currency Rate"/>
      <sheetName val="BQ-E20-02(Rp)"/>
      <sheetName val="Intro"/>
      <sheetName val="Template"/>
      <sheetName val="Variables"/>
      <sheetName val="Purchase_Order11"/>
      <sheetName val="SOURCE"/>
      <sheetName val="Report"/>
      <sheetName val="Book 1 Summary"/>
      <sheetName val="Total"/>
      <sheetName val="sort2"/>
      <sheetName val="PO(Thai)"/>
      <sheetName val="ARM 39C "/>
      <sheetName val="n"/>
      <sheetName val="Customer"/>
      <sheetName val="ProductName"/>
      <sheetName val="FS(E)"/>
      <sheetName val="รายละเอียดเสาเข็มที่ใช้แต่ละแบบ"/>
      <sheetName val="DailyInput"/>
      <sheetName val="2006"/>
      <sheetName val="Sheet2"/>
      <sheetName val="COMP"/>
      <sheetName val="2.1.1Take pipe"/>
      <sheetName val="2.1.2Take Copper Pipe"/>
      <sheetName val="COA-17"/>
      <sheetName val="C-18"/>
      <sheetName val="Main Summary"/>
      <sheetName val="AC"/>
      <sheetName val="일위대가목차"/>
      <sheetName val="IMV"/>
      <sheetName val="Master"/>
      <sheetName val="Income Statement"/>
      <sheetName val="Balance Sheet"/>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Direct Cost"/>
      <sheetName val="Rate"/>
      <sheetName val="boq"/>
      <sheetName val="Buy vs. Lease Car"/>
      <sheetName val="gvl"/>
      <sheetName val="UP"/>
      <sheetName val="SUM"/>
      <sheetName val="Pipe"/>
      <sheetName val="Sh&amp;Hd"/>
      <sheetName val="Recovered_Sheet1"/>
      <sheetName val="WConso YE19"/>
      <sheetName val="Breakdown"/>
      <sheetName val="PT"/>
      <sheetName val="note_defect"/>
      <sheetName val="3. Effect By Month"/>
      <sheetName val="Machine2,3'04"/>
      <sheetName val="Register_Local"/>
      <sheetName val="Allocate96-98"/>
      <sheetName val="รวมราคาทั้งสิ้น"/>
      <sheetName val="Database"/>
      <sheetName val="Output"/>
      <sheetName val="Data3"/>
      <sheetName val="วงเครดิต 3"/>
      <sheetName val="description"/>
      <sheetName val="FF-3"/>
      <sheetName val="IP標時xls"/>
      <sheetName val="Parameters"/>
      <sheetName val="Fagor04-A3112e"/>
      <sheetName val="112200-Y08"/>
      <sheetName val="1.Basic Data"/>
      <sheetName val="10. Tax basis Balance Sheet"/>
      <sheetName val="3. TAX WS 23"/>
      <sheetName val="5.Tax losses and credits expiry"/>
      <sheetName val="2. Tax WS 82"/>
      <sheetName val="Index"/>
      <sheetName val="Data2"/>
      <sheetName val="Sales"/>
      <sheetName val="ﾕｰｻﾞｰ設定"/>
      <sheetName val="10-1 Media"/>
      <sheetName val="10-cut"/>
      <sheetName val="MOULD"/>
      <sheetName val="Cost_Categories"/>
      <sheetName val="Cost Data"/>
      <sheetName val="Material"/>
      <sheetName val="Waterg"/>
      <sheetName val="A1.2"/>
      <sheetName val="코드관리"/>
      <sheetName val="Interial"/>
      <sheetName val="DETAIL"/>
      <sheetName val="#REF"/>
      <sheetName val="BUR4-Rd"/>
      <sheetName val="BUR3-DrnRC"/>
      <sheetName val="SPT vs PHI"/>
      <sheetName val="노무비"/>
      <sheetName val="GAAP Pru"/>
      <sheetName val="Currency"/>
      <sheetName val="Ceil."/>
      <sheetName val="งานภายนอก"/>
      <sheetName val="Paint."/>
      <sheetName val="Roof"/>
      <sheetName val="Struc."/>
      <sheetName val="SanFix"/>
      <sheetName val="Wall"/>
      <sheetName val="Grand Summary"/>
      <sheetName val="Sub Summary"/>
      <sheetName val="Prelim"/>
      <sheetName val="Hotel A type A"/>
      <sheetName val="Hotel A type B"/>
      <sheetName val="Hotel A type C"/>
      <sheetName val="Hotel B type B"/>
      <sheetName val="Hotel B type C"/>
      <sheetName val="Hote C. type C"/>
      <sheetName val="Hotel A suite"/>
      <sheetName val="Bar&amp;Resturant"/>
      <sheetName val="Gyp Pavilion"/>
      <sheetName val="Reception Pavilion"/>
      <sheetName val="WC. Reception"/>
      <sheetName val="Corridor Hote A."/>
      <sheetName val="Corridor Hote B."/>
      <sheetName val="Corridor Hote C."/>
      <sheetName val="EFR30696"/>
      <sheetName val="main sum (hotel &amp; residences)"/>
      <sheetName val="ตารางส่วนลด EE."/>
      <sheetName val="bk unit rate"/>
      <sheetName val="STMspry"/>
      <sheetName val="PsychroData"/>
      <sheetName val="21"/>
      <sheetName val="inWords"/>
      <sheetName val="Customize_Your_Purchase_Order6"/>
      <sheetName val="Purchase_Order6"/>
      <sheetName val="Sch  3"/>
      <sheetName val="Equipment"/>
      <sheetName val="unitcost"/>
      <sheetName val="402"/>
      <sheetName val="sheetNO"/>
      <sheetName val="Assumptions"/>
      <sheetName val="FORM6"/>
      <sheetName val="FORM8(1)"/>
      <sheetName val="FORM1"/>
      <sheetName val="Employee"/>
      <sheetName val="table"/>
      <sheetName val="Sale 0407"/>
      <sheetName val="Account"/>
      <sheetName val="JOB_FO"/>
      <sheetName val="Table Master"/>
      <sheetName val="HYO"/>
      <sheetName val="PASTE N CUT"/>
      <sheetName val="Sheet1 (2)"/>
      <sheetName val="Amortization Table"/>
      <sheetName val="ExRates"/>
      <sheetName val="Sheet1 _2_"/>
      <sheetName val="Sheet5"/>
      <sheetName val="Sheet3"/>
      <sheetName val="รวม"/>
      <sheetName val="HTP"/>
      <sheetName val="Indicator"/>
      <sheetName val="NAME"/>
      <sheetName val="2. TB-VT-2012"/>
      <sheetName val="4. RE"/>
      <sheetName val="Drop_list"/>
      <sheetName val="AutoOpen_Stub_Data6"/>
      <sheetName val="Customize_Your_Purchase_Order8"/>
      <sheetName val="Purchase_Order8"/>
      <sheetName val="Intl_Data_Table6"/>
      <sheetName val="DETAIL_6"/>
      <sheetName val="SAN_REDUCED_14"/>
      <sheetName val="C-LOAD(L-FACTORY_)4"/>
      <sheetName val="Purchase_Order13"/>
      <sheetName val="A_กลาง1"/>
      <sheetName val="A_กลาง_เกสร1"/>
      <sheetName val="A_แฝด1"/>
      <sheetName val="A_ริม1"/>
      <sheetName val="B_กลาง1"/>
      <sheetName val="B_ริม1"/>
      <sheetName val="B_แฝด1"/>
      <sheetName val="C_กลาง1"/>
      <sheetName val="C_ริม1"/>
      <sheetName val="C_แฝด1"/>
      <sheetName val="Defect_Report(M&amp;E)2"/>
      <sheetName val="Price_per_model1"/>
      <sheetName val="Currency_Rate1"/>
      <sheetName val="Book_1_Summary1"/>
      <sheetName val="Sheet1_(3)2"/>
      <sheetName val="COMMOND_LINE2"/>
      <sheetName val="2_1_1Take_pipe1"/>
      <sheetName val="2_1_2Take_Copper_Pipe1"/>
      <sheetName val="Main_Summary1"/>
      <sheetName val="Nov_'022"/>
      <sheetName val="data_list2"/>
      <sheetName val="New_DYNA2"/>
      <sheetName val="PRODUCT_MIX_TRUCK2"/>
      <sheetName val="BOM_043L,351L,299L2"/>
      <sheetName val="Order_List1"/>
      <sheetName val="Construction_cost_assumption1"/>
      <sheetName val="JLL_Assumption1"/>
      <sheetName val="Retail_Program&amp;Rev_Assumption1"/>
      <sheetName val="Annual_Production1"/>
      <sheetName val="Fill_this_out_first___1"/>
      <sheetName val="ITB_COST1"/>
      <sheetName val="Direct_Cost1"/>
      <sheetName val="_ELECTRICAL_ROOM_CENTER_xlsx1"/>
      <sheetName val="Income_Statement1"/>
      <sheetName val="Balance_Sheet1"/>
      <sheetName val="ARM_39C_1"/>
      <sheetName val="Supplier_Master_IF1"/>
      <sheetName val="Cost_Data1"/>
      <sheetName val="Buy_vs__Lease_Car1"/>
      <sheetName val="AutoOpen_Stub_Data5"/>
      <sheetName val="Customize_Your_Purchase_Order7"/>
      <sheetName val="Purchase_Order7"/>
      <sheetName val="Intl_Data_Table5"/>
      <sheetName val="DETAIL_5"/>
      <sheetName val="Defect_Report(M&amp;E)1"/>
      <sheetName val="Sheet1_(3)1"/>
      <sheetName val="COMMOND_LINE1"/>
      <sheetName val="Nov_'021"/>
      <sheetName val="data_list1"/>
      <sheetName val="New_DYNA1"/>
      <sheetName val="PRODUCT_MIX_TRUCK1"/>
      <sheetName val="BOM_043L,351L,299L1"/>
      <sheetName val="Construction_cost_assumption"/>
      <sheetName val="JLL_Assumption"/>
      <sheetName val="Retail_Program&amp;Rev_Assumption"/>
      <sheetName val="Annual_Production"/>
      <sheetName val="Fill_this_out_first___"/>
      <sheetName val="ITB_COST"/>
      <sheetName val="Direct_Cost"/>
      <sheetName val="_ELECTRICAL_ROOM_CENTER_xlsx"/>
      <sheetName val="Income_Statement"/>
      <sheetName val="Balance_Sheet"/>
      <sheetName val="ARM_39C_"/>
      <sheetName val="Supplier_Master_IF"/>
      <sheetName val="Cost_Data"/>
      <sheetName val="Buy_vs__Lease_Car"/>
      <sheetName val="SH-A"/>
      <sheetName val="stair"/>
      <sheetName val="footing"/>
      <sheetName val="Manpower"/>
      <sheetName val="status"/>
      <sheetName val="ราคาต่ำสุด-721"/>
      <sheetName val="Attendance配合费"/>
      <sheetName val="ELIM"/>
      <sheetName val="K-5"/>
      <sheetName val=" ACE\Purchase Order1]AutoOpen S"/>
      <sheetName val=" ACE\Purchase Order1]Customize "/>
      <sheetName val=" ACE\Purchase Order1]Purchase O"/>
      <sheetName val=" ACE\Purchase Order1]Macros"/>
      <sheetName val=" ACE\Purchase Order1]ATW"/>
      <sheetName val=" ACE\Purchase Order1]Lock"/>
      <sheetName val=" ACE\Purchase Order1]Intl Data "/>
      <sheetName val=" ACE\Purchase Order1]TemplateIn"/>
      <sheetName val=" ACE\Purchase Order1]DETAIL "/>
      <sheetName val=" ACE\Purchase Order1]Data"/>
      <sheetName val=" ACE\Purchase Order1]SAN REDUCE"/>
      <sheetName val=" ACE\Purchase Order1]List"/>
      <sheetName val=" ACE\Purchase Order1]Boq(1)"/>
      <sheetName val=" ACE\Purchase Order1]SH-D"/>
      <sheetName val=" ACE\Purchase Order1]SH-G"/>
      <sheetName val=" ACE\Purchase Order1]外気負荷"/>
      <sheetName val=" ACE\Purchase Order1]ค่าวัสดุ"/>
      <sheetName val=" ACE\Purchase Order1]C-LOAD(L-F"/>
      <sheetName val=" ACE\Purchase Order1]SH-E"/>
      <sheetName val=" ACE\Purchase Order1]SH-C"/>
      <sheetName val=" ACE\Purchase Order1]summary"/>
      <sheetName val=" ACE\Purchase Order1]covere"/>
      <sheetName val=" ACE\Purchase Order1]SOR"/>
      <sheetName val=" ACE\Purchase Order1]040"/>
      <sheetName val=" ACE\Purchase Order1]060"/>
      <sheetName val=" ACE\Purchase Order1]SILICATE"/>
      <sheetName val=" ACE\Purchase Order1]Defect Rep"/>
      <sheetName val=" ACE\Purchase Order1]A กลาง"/>
      <sheetName val=" ACE\Purchase Order1]A กลาง เกส"/>
      <sheetName val=" ACE\Purchase Order1]A แฝด"/>
      <sheetName val=" ACE\Purchase Order1]A ริม"/>
      <sheetName val=" ACE\Purchase Order1]B กลาง"/>
      <sheetName val=" ACE\Purchase Order1]B ริม"/>
      <sheetName val=" ACE\Purchase Order1]B แฝด"/>
      <sheetName val=" ACE\Purchase Order1]C กลาง"/>
      <sheetName val=" ACE\Purchase Order1]C ริม"/>
      <sheetName val=" ACE\Purchase Order1]C แฝด"/>
      <sheetName val=" ACE\Purchase Order1]สรุป"/>
      <sheetName val=" ACE\Purchase Order1]เอกสารแนบ"/>
      <sheetName val=" ACE\Purchase Order1]cov-estima"/>
      <sheetName val=" ACE\Purchase Order1]EXF"/>
      <sheetName val=" ACE\Purchase Order1]CODE,NAME"/>
      <sheetName val=" ACE\Purchase Order1]CST1198"/>
      <sheetName val=" ACE\Purchase Order1]Currency R"/>
      <sheetName val=" ACE\Purchase Order1]BQ-E20-02("/>
      <sheetName val=" ACE\Purchase Order1]Code"/>
      <sheetName val=" ACE\Purchase Order1]Price per "/>
      <sheetName val=" ACE\Purchase Order1]建築代価"/>
      <sheetName val=" ACE\Purchase Order1]Intro"/>
      <sheetName val=" ACE\Purchase Order1]Template"/>
      <sheetName val=" ACE\Purchase Order1]Variables"/>
      <sheetName val=" ACE\Purchase Order1]Report"/>
      <sheetName val=" ACE\Purchase Order1]Customize_"/>
      <sheetName val=" ACE\Purchase Order1]Purchase_O"/>
      <sheetName val=" ACE\Purchase Order1]AutoOpen_S"/>
      <sheetName val=" ACE\Purchase Order1]Intl_Data_"/>
      <sheetName val=" ACE\Purchase Order1]DETAIL_"/>
      <sheetName val=" ACE\Purchase Order1]SAN_REDUCE"/>
      <sheetName val=" ACE\Purchase Order1]DETAIL_1"/>
      <sheetName val=" ACE\Purchase Order1]TABLES"/>
      <sheetName val=" ACE\Purchase Order1]SOURCE"/>
      <sheetName val=" ACE\Purchase Order1]Invoice"/>
      <sheetName val=" ACE\Purchase Order1]Sheet1 (3)"/>
      <sheetName val=" ACE\Purchase Order1]APR'09"/>
      <sheetName val=" ACE\Purchase Order1]COMMOND LI"/>
      <sheetName val=" ACE\Purchase Order1]CrEstimate"/>
      <sheetName val=" ACE\Purchase Order1]Nov.'02"/>
      <sheetName val=" ACE\Purchase Order1]Comsole"/>
      <sheetName val=" ACE\Purchase Order1]55435-0D06"/>
      <sheetName val=" ACE\Purchase Order1]55436-0D06"/>
      <sheetName val=" ACE\Purchase Order1]797T輸入部品リス"/>
      <sheetName val=" ACE\Purchase Order1]data list"/>
      <sheetName val=" ACE\Purchase Order1]Plate_Bump"/>
      <sheetName val=" ACE\Purchase Order1]CRITERIA1"/>
      <sheetName val=" ACE\Purchase Order1]ConfigMode"/>
      <sheetName val=" ACE\Purchase Order1]ResourceMo"/>
      <sheetName val=" ACE\Purchase Order1]ＦＣ～FT"/>
      <sheetName val=" ACE\Purchase Order1]New DYNA"/>
      <sheetName val=" ACE\Purchase Order1]CRITERIA2"/>
      <sheetName val=" ACE\Purchase Order1]PRODUCT MI"/>
      <sheetName val=" ACE\Purchase Order1]BOM 043L,3"/>
      <sheetName val=" ACE\Purchase Order1]DailyInput"/>
      <sheetName val=" ACE\Purchase Order1] ACE\Purch"/>
      <sheetName val="10150001"/>
      <sheetName val="ACTABLE"/>
      <sheetName val="COMMON"/>
      <sheetName val="ytd"/>
      <sheetName val="TB_GEN"/>
      <sheetName val="Loan Amortization Schedule"/>
      <sheetName val="Budget 2008"/>
      <sheetName val="Phase 2 project"/>
      <sheetName val="INPUTS2 "/>
      <sheetName val="MILESTONE_BOQ306-Q406"/>
      <sheetName val="DecTopAgedPvt"/>
      <sheetName val="DCD Kits"/>
      <sheetName val="configuration"/>
      <sheetName val="Data Sheet"/>
      <sheetName val="1-C,D"/>
      <sheetName val="200-110"/>
      <sheetName val="งบการเงิน"/>
      <sheetName val="SAN_REDUCED_15"/>
      <sheetName val="C-LOAD(L-FACTORY_)5"/>
      <sheetName val="Purchase_Order14"/>
      <sheetName val="A_กลาง2"/>
      <sheetName val="A_กลาง_เกสร2"/>
      <sheetName val="A_แฝด2"/>
      <sheetName val="A_ริม2"/>
      <sheetName val="B_กลาง2"/>
      <sheetName val="B_ริม2"/>
      <sheetName val="B_แฝด2"/>
      <sheetName val="C_กลาง2"/>
      <sheetName val="C_ริม2"/>
      <sheetName val="C_แฝด2"/>
      <sheetName val="Currency_Rate2"/>
      <sheetName val="Price_per_model2"/>
      <sheetName val="SAN_REDUCED_16"/>
      <sheetName val="C-LOAD(L-FACTORY_)6"/>
      <sheetName val="Purchase_Order15"/>
      <sheetName val="A_กลาง3"/>
      <sheetName val="A_กลาง_เกสร3"/>
      <sheetName val="A_แฝด3"/>
      <sheetName val="A_ริม3"/>
      <sheetName val="B_กลาง3"/>
      <sheetName val="B_ริม3"/>
      <sheetName val="B_แฝด3"/>
      <sheetName val="C_กลาง3"/>
      <sheetName val="C_ริม3"/>
      <sheetName val="C_แฝด3"/>
      <sheetName val="Defect_Report(M&amp;E)3"/>
      <sheetName val="Currency_Rate3"/>
      <sheetName val="Price_per_model3"/>
      <sheetName val="Weekly CHART"/>
      <sheetName val="เพิ่มข้อมูลe-Pro"/>
      <sheetName val="ข้อมูลรหัสลูกค้า-องค์กร"/>
      <sheetName val="ข้อมูลหน่วยงาน-เเผนก"/>
      <sheetName val="Cert1"/>
      <sheetName val="2nd"/>
      <sheetName val="A1_2"/>
      <sheetName val="_Sample_request_(JC41-00834A)_-"/>
      <sheetName val="GAAP_Pru"/>
      <sheetName val="Consl"/>
      <sheetName val="Formula"/>
      <sheetName val="DuctWork Summary"/>
      <sheetName val="Branch"/>
      <sheetName val="Data Dep1"/>
      <sheetName val="Production info"/>
      <sheetName val="Profit_Budget"/>
      <sheetName val="Revised 021099"/>
      <sheetName val="ob_complete"/>
      <sheetName val="SCHEDULE_2"/>
      <sheetName val="QS-Payment"/>
      <sheetName val="full pot"/>
      <sheetName val="Project Data"/>
      <sheetName val="ｺｽﾄｾﾝﾀｰ別設備稼働費ﾚｰﾄ算出表"/>
      <sheetName val="基準ｲﾝﾌﾟｯﾄ"/>
      <sheetName val="bp bill"/>
      <sheetName val="A1_Summary"/>
      <sheetName val="A"/>
      <sheetName val="Discounted Cash Flow"/>
      <sheetName val="LpC"/>
      <sheetName val="Form"/>
      <sheetName val="Structure"/>
      <sheetName val="Artisan一类材料进度表-丽萍更新"/>
      <sheetName val="中日程"/>
      <sheetName val="Book_1_Summary2"/>
      <sheetName val="Main_Summary2"/>
      <sheetName val="2_1_1Take_pipe2"/>
      <sheetName val="2_1_2Take_Copper_Pipe2"/>
      <sheetName val="S"/>
      <sheetName val="Input"/>
      <sheetName val="ALLME"/>
      <sheetName val="P-200 Grid"/>
      <sheetName val="DATA BASE"/>
      <sheetName val="BG"/>
      <sheetName val="Level"/>
      <sheetName val="Loading"/>
      <sheetName val="Check C"/>
      <sheetName val="Customize_Your_Invoice"/>
      <sheetName val="Info"/>
      <sheetName val="nsc"/>
      <sheetName val="Warehouse"/>
      <sheetName val="3 Cost Summary with classes"/>
      <sheetName val="PRICE LIST"/>
      <sheetName val="DetEst"/>
      <sheetName val="labour"/>
      <sheetName val="GiaVL"/>
      <sheetName val="AutoOpen_Stub_Data7"/>
      <sheetName val="Customize_Your_Purchase_Order9"/>
      <sheetName val="Purchase_Order9"/>
      <sheetName val="Intl_Data_Table7"/>
      <sheetName val="DETAIL_7"/>
      <sheetName val="Sheet1_(3)3"/>
      <sheetName val="COMMOND_LINE3"/>
      <sheetName val="Order_List2"/>
      <sheetName val="Nov_'023"/>
      <sheetName val="data_list3"/>
      <sheetName val="New_DYNA3"/>
      <sheetName val="PRODUCT_MIX_TRUCK3"/>
      <sheetName val="BOM_043L,351L,299L3"/>
      <sheetName val="Construction_cost_assumption2"/>
      <sheetName val="JLL_Assumption2"/>
      <sheetName val="Retail_Program&amp;Rev_Assumption2"/>
      <sheetName val="Annual_Production2"/>
      <sheetName val="ARM_39C_2"/>
      <sheetName val="Supplier_Master_IF2"/>
      <sheetName val="Fill_this_out_first___2"/>
      <sheetName val="ITB_COST2"/>
      <sheetName val="_ELECTRICAL_ROOM_CENTER_xlsx2"/>
      <sheetName val="Buy_vs__Lease_Car2"/>
      <sheetName val="Direct_Cost2"/>
      <sheetName val="Income_Statement2"/>
      <sheetName val="Balance_Sheet2"/>
      <sheetName val="Cost_Data2"/>
      <sheetName val="Grand_Summary"/>
      <sheetName val="Sub_Summary"/>
      <sheetName val="Hotel_A_type_A"/>
      <sheetName val="Hotel_A_type_B"/>
      <sheetName val="Hotel_A_type_C"/>
      <sheetName val="Hotel_B_type_B"/>
      <sheetName val="Hotel_B_type_C"/>
      <sheetName val="Hote_C__type_C"/>
      <sheetName val="Hotel_A_suite"/>
      <sheetName val="Gyp_Pavilion"/>
      <sheetName val="Reception_Pavilion"/>
      <sheetName val="WC__Reception"/>
      <sheetName val="Corridor_Hote_A_"/>
      <sheetName val="Corridor_Hote_B_"/>
      <sheetName val="Corridor_Hote_C_"/>
      <sheetName val="SPT_vs_PHI"/>
      <sheetName val="main_sum_(hotel_&amp;_residences)"/>
      <sheetName val="ตารางส่วนลด_EE_"/>
      <sheetName val="bk_unit_rate"/>
      <sheetName val="Ceil_"/>
      <sheetName val="Paint_"/>
      <sheetName val="Struc_"/>
      <sheetName val="Sch__3"/>
      <sheetName val="AutoOpen_Stub_Data8"/>
      <sheetName val="Customize_Your_Purchase_Order10"/>
      <sheetName val="Purchase_Order10"/>
      <sheetName val="Intl_Data_Table8"/>
      <sheetName val="DETAIL_8"/>
      <sheetName val="Defect_Report(M&amp;E)4"/>
      <sheetName val="Book_1_Summary3"/>
      <sheetName val="Sheet1_(3)4"/>
      <sheetName val="COMMOND_LINE4"/>
      <sheetName val="Main_Summary3"/>
      <sheetName val="2_1_1Take_pipe3"/>
      <sheetName val="2_1_2Take_Copper_Pipe3"/>
      <sheetName val="Order_List3"/>
      <sheetName val="Nov_'024"/>
      <sheetName val="data_list4"/>
      <sheetName val="New_DYNA4"/>
      <sheetName val="PRODUCT_MIX_TRUCK4"/>
      <sheetName val="BOM_043L,351L,299L4"/>
      <sheetName val="Construction_cost_assumption3"/>
      <sheetName val="JLL_Assumption3"/>
      <sheetName val="Retail_Program&amp;Rev_Assumption3"/>
      <sheetName val="Annual_Production3"/>
      <sheetName val="Direct_Cost3"/>
      <sheetName val="_ELECTRICAL_ROOM_CENTER_xlsx3"/>
      <sheetName val="Fill_this_out_first___3"/>
      <sheetName val="ITB_COST3"/>
      <sheetName val="Buy_vs__Lease_Car3"/>
      <sheetName val="Income_Statement3"/>
      <sheetName val="Balance_Sheet3"/>
      <sheetName val="Cost_Data3"/>
      <sheetName val="ARM_39C_3"/>
      <sheetName val="Supplier_Master_IF3"/>
      <sheetName val="main_sum_(hotel_&amp;_residences)1"/>
      <sheetName val="ตารางส่วนลด_EE_1"/>
      <sheetName val="bk_unit_rate1"/>
      <sheetName val="GAAP_Pru1"/>
      <sheetName val="Sch__31"/>
      <sheetName val="_Sample_request_(JC41-00834A)_1"/>
      <sheetName val="A1_21"/>
      <sheetName val="Customize_Your_Invoice1"/>
      <sheetName val="SPT_vs_PHI1"/>
      <sheetName val="Grand_Summary1"/>
      <sheetName val="Sub_Summary1"/>
      <sheetName val="Hotel_A_type_A1"/>
      <sheetName val="Hotel_A_type_B1"/>
      <sheetName val="Hotel_A_type_C1"/>
      <sheetName val="Hotel_B_type_B1"/>
      <sheetName val="Hotel_B_type_C1"/>
      <sheetName val="Hote_C__type_C1"/>
      <sheetName val="Hotel_A_suite1"/>
      <sheetName val="Gyp_Pavilion1"/>
      <sheetName val="Reception_Pavilion1"/>
      <sheetName val="WC__Reception1"/>
      <sheetName val="Corridor_Hote_A_1"/>
      <sheetName val="Corridor_Hote_B_1"/>
      <sheetName val="Corridor_Hote_C_1"/>
      <sheetName val="Ceil_1"/>
      <sheetName val="Paint_1"/>
      <sheetName val="Struc_1"/>
      <sheetName val="Bill No. 2 - Carpark"/>
      <sheetName val="Cctmst"/>
      <sheetName val="SAN_REDUCED_17"/>
      <sheetName val="C-LOAD(L-FACTORY_)7"/>
      <sheetName val="Purchase_Order16"/>
      <sheetName val="A_กลาง4"/>
      <sheetName val="A_กลาง_เกสร4"/>
      <sheetName val="A_แฝด4"/>
      <sheetName val="A_ริม4"/>
      <sheetName val="B_กลาง4"/>
      <sheetName val="B_ริม4"/>
      <sheetName val="B_แฝด4"/>
      <sheetName val="C_กลาง4"/>
      <sheetName val="C_ริม4"/>
      <sheetName val="C_แฝด4"/>
      <sheetName val="Currency_Rate4"/>
      <sheetName val="Price_per_model4"/>
      <sheetName val="SITE-E"/>
      <sheetName val="ภูมิทัศน์"/>
      <sheetName val="Material Cost"/>
      <sheetName val="Decking"/>
      <sheetName val="Transport"/>
      <sheetName val="Ridge Ventilation"/>
      <sheetName val="fr"/>
      <sheetName val="Loan_Amortization_Schedule"/>
      <sheetName val="IBM"/>
      <sheetName val="Status Plan"/>
      <sheetName val="P375-Ranger"/>
      <sheetName val="U375-Everest"/>
      <sheetName val="4A-Consume List Rev.6"/>
      <sheetName val="In-house assy TKD"/>
      <sheetName val="In-house assy TEC"/>
      <sheetName val="MA"/>
      <sheetName val=" ACE_Purchase Order1_AutoOpen S"/>
      <sheetName val=" ACE_Purchase Order1_Customize "/>
      <sheetName val=" ACE_Purchase Order1_Purchase O"/>
      <sheetName val=" ACE_Purchase Order1_Macros"/>
      <sheetName val=" ACE_Purchase Order1_ATW"/>
      <sheetName val=" ACE_Purchase Order1_Lock"/>
      <sheetName val=" ACE_Purchase Order1_Intl Data "/>
      <sheetName val=" ACE_Purchase Order1_TemplateIn"/>
      <sheetName val=" ACE_Purchase Order1_DETAIL "/>
      <sheetName val=" ACE_Purchase Order1_Data"/>
      <sheetName val=" ACE_Purchase Order1_SAN REDUCE"/>
      <sheetName val=" ACE_Purchase Order1_List"/>
      <sheetName val=" ACE_Purchase Order1_Boq(1)"/>
      <sheetName val=" ACE_Purchase Order1_SH-D"/>
      <sheetName val=" ACE_Purchase Order1_SH-G"/>
      <sheetName val=" ACE_Purchase Order1_外気負荷"/>
      <sheetName val=" ACE_Purchase Order1_ค่าวัสดุ"/>
      <sheetName val=" ACE_Purchase Order1_C-LOAD(L-F"/>
      <sheetName val=" ACE_Purchase Order1_SH-E"/>
      <sheetName val=" ACE_Purchase Order1_SH-C"/>
      <sheetName val=" ACE_Purchase Order1_summary"/>
      <sheetName val=" ACE_Purchase Order1_covere"/>
      <sheetName val=" ACE_Purchase Order1_SOR"/>
      <sheetName val=" ACE_Purchase Order1_040"/>
      <sheetName val=" ACE_Purchase Order1_060"/>
      <sheetName val=" ACE_Purchase Order1_SILICATE"/>
      <sheetName val=" ACE_Purchase Order1_Defect Rep"/>
      <sheetName val=" ACE_Purchase Order1_A กลาง"/>
      <sheetName val=" ACE_Purchase Order1_A กลาง เกส"/>
      <sheetName val=" ACE_Purchase Order1_A แฝด"/>
      <sheetName val=" ACE_Purchase Order1_A ริม"/>
      <sheetName val=" ACE_Purchase Order1_B กลาง"/>
      <sheetName val=" ACE_Purchase Order1_B ริม"/>
      <sheetName val=" ACE_Purchase Order1_B แฝด"/>
      <sheetName val=" ACE_Purchase Order1_C กลาง"/>
      <sheetName val=" ACE_Purchase Order1_C ริม"/>
      <sheetName val=" ACE_Purchase Order1_C แฝด"/>
      <sheetName val=" ACE_Purchase Order1_สรุป"/>
      <sheetName val=" ACE_Purchase Order1_เอกสารแนบ"/>
      <sheetName val=" ACE_Purchase Order1_cov-estima"/>
      <sheetName val=" ACE_Purchase Order1_EXF"/>
      <sheetName val=" ACE_Purchase Order1_CODE,NAME"/>
      <sheetName val=" ACE_Purchase Order1_CST1198"/>
      <sheetName val=" ACE_Purchase Order1_Currency R"/>
      <sheetName val=" ACE_Purchase Order1_BQ-E20-02("/>
      <sheetName val=" ACE_Purchase Order1_Code"/>
      <sheetName val=" ACE_Purchase Order1_Price per "/>
      <sheetName val=" ACE_Purchase Order1_建築代価"/>
      <sheetName val=" ACE_Purchase Order1_Intro"/>
      <sheetName val=" ACE_Purchase Order1_Template"/>
      <sheetName val=" ACE_Purchase Order1_Variables"/>
      <sheetName val=" ACE_Purchase Order1_Report"/>
      <sheetName val=" ACE_Purchase Order1_Customize_"/>
      <sheetName val=" ACE_Purchase Order1_Purchase_O"/>
      <sheetName val=" ACE_Purchase Order1_AutoOpen_S"/>
      <sheetName val=" ACE_Purchase Order1_Intl_Data_"/>
      <sheetName val=" ACE_Purchase Order1_DETAIL_"/>
      <sheetName val=" ACE_Purchase Order1_SAN_REDUCE"/>
      <sheetName val=" ACE_Purchase Order1_DETAIL_1"/>
      <sheetName val=" ACE_Purchase Order1_TABLES"/>
      <sheetName val=" ACE_Purchase Order1_SOURCE"/>
      <sheetName val=" ACE_Purchase Order1_Invoice"/>
      <sheetName val=" ACE_Purchase Order1_Sheet1 (3)"/>
      <sheetName val=" ACE_Purchase Order1_APR'09"/>
      <sheetName val=" ACE_Purchase Order1_COMMOND LI"/>
      <sheetName val=" ACE_Purchase Order1_CrEstimate"/>
      <sheetName val=" ACE_Purchase Order1_Nov.'02"/>
      <sheetName val=" ACE_Purchase Order1_Comsole"/>
      <sheetName val=" ACE_Purchase Order1_55435-0D06"/>
      <sheetName val=" ACE_Purchase Order1_55436-0D06"/>
      <sheetName val=" ACE_Purchase Order1_797T輸入部品リス"/>
      <sheetName val=" ACE_Purchase Order1_data list"/>
      <sheetName val=" ACE_Purchase Order1_Plate_Bump"/>
      <sheetName val=" ACE_Purchase Order1_CRITERIA1"/>
      <sheetName val=" ACE_Purchase Order1_ConfigMode"/>
      <sheetName val=" ACE_Purchase Order1_ResourceMo"/>
      <sheetName val="[Purchase Order1]_ACE_Purchas_2"/>
      <sheetName val="[Purchase Order1]_ACE_Purchas_3"/>
      <sheetName val="[Purchase Order1]_ACE_Purchas_4"/>
      <sheetName val="[Purchase Order1]_ACE_Purchas_5"/>
      <sheetName val="[Purchase Order1]_ACE_Purchas_6"/>
      <sheetName val="[Purchase Order1]_ACE_Purchas_7"/>
      <sheetName val="[Purchase Order1]_ACE_Purchas_8"/>
      <sheetName val="[Purchase Order1]_ACE_Purchas_9"/>
      <sheetName val="[Purchase Order1]_ACE_Purcha_10"/>
      <sheetName val="[Purchase Order1]_ACE_Purcha_11"/>
      <sheetName val="[Purchase Order1]_ACE_Purcha_12"/>
      <sheetName val="[Purchase Order1]_ACE_Purcha_13"/>
      <sheetName val="[Purchase Order1]_ACE_Purcha_14"/>
      <sheetName val="[Purchase Order1]_ACE_Purcha_15"/>
      <sheetName val="[Purchase Order1]_ACE_Purcha_16"/>
      <sheetName val="[Purchase Order1]_ACE_Purcha_17"/>
      <sheetName val="[Purchase Order1]_ACE_Purcha_18"/>
      <sheetName val="[Purchase Order1]_ACE_Purcha_19"/>
      <sheetName val="[Purchase Order1]_ACE_Purcha_20"/>
      <sheetName val="[Purchase Order1]_ACE_Purcha_21"/>
      <sheetName val="[Purchase Order1]_ACE_Purcha_22"/>
      <sheetName val="[Purchase Order1]_ACE_Purcha_23"/>
      <sheetName val="[Purchase Order1]_ACE_Purcha_24"/>
      <sheetName val="[Purchase Order1]_ACE_Purcha_25"/>
      <sheetName val="[Purchase Order1]_ACE_Purcha_26"/>
      <sheetName val="[Purchase Order1]_ACE_Purcha_27"/>
      <sheetName val="[Purchase Order1]_ACE_Purcha_28"/>
      <sheetName val="[Purchase Order1]_ACE_Purcha_29"/>
      <sheetName val="[Purchase Order1]_ACE_Purcha_30"/>
      <sheetName val="[Purchase Order1]_ACE_Purcha_31"/>
      <sheetName val="[Purchase Order1]_ACE_Purcha_32"/>
      <sheetName val="[Purchase Order1]_ACE_Purcha_33"/>
      <sheetName val="[Purchase Order1]_ACE_Purcha_34"/>
      <sheetName val="[Purchase Order1]_ACE_Purcha_35"/>
      <sheetName val="[Purchase Order1]_ACE_Purcha_36"/>
      <sheetName val="[Purchase Order1]_ACE_Purcha_37"/>
      <sheetName val="[Purchase Order1]_ACE_Purcha_38"/>
      <sheetName val="[Purchase Order1]_ACE_Purcha_39"/>
      <sheetName val="[Purchase Order1]_ACE_Purcha_40"/>
      <sheetName val="[Purchase Order1]_ACE_Purcha_41"/>
      <sheetName val="[Purchase Order1]_ACE_Purcha_42"/>
      <sheetName val="[Purchase Order1]_ACE_Purcha_43"/>
      <sheetName val="[Purchase Order1]_ACE_Purcha_44"/>
      <sheetName val="[Purchase Order1]_ACE_Purcha_45"/>
      <sheetName val="[Purchase Order1]_ACE_Purcha_46"/>
      <sheetName val="[Purchase Order1]_ACE_Purcha_47"/>
      <sheetName val="[Purchase Order1]_ACE_Purcha_48"/>
      <sheetName val="[Purchase Order1]_ACE_Purcha_49"/>
      <sheetName val="[Purchase Order1]_ACE_Purcha_50"/>
      <sheetName val="[Purchase Order1]_ACE_Purcha_51"/>
      <sheetName val="[Purchase Order1]_ACE_Purcha_52"/>
      <sheetName val="[Purchase Order1]_ACE_Purcha_53"/>
      <sheetName val="[Purchase Order1]_ACE_Purcha_54"/>
      <sheetName val="[Purchase Order1]_ACE_Purcha_55"/>
      <sheetName val="[Purchase Order1]_ACE_Purcha_56"/>
      <sheetName val="[Purchase Order1]_ACE_Purcha_57"/>
      <sheetName val="[Purchase Order1]_ACE_Purcha_58"/>
      <sheetName val="[Purchase Order1]_ACE_Purcha_59"/>
      <sheetName val="[Purchase Order1]_ACE_Purcha_60"/>
      <sheetName val="[Purchase Order1]_ACE_Purcha_61"/>
      <sheetName val="[Purchase Order1]_ACE_Purcha_62"/>
      <sheetName val="[Purchase Order1]_ACE_Purcha_63"/>
      <sheetName val="[Purchase Order1]_ACE_Purcha_64"/>
      <sheetName val="[Purchase Order1]_ACE_Purcha_65"/>
      <sheetName val="[Purchase Order1]_ACE_Purcha_66"/>
      <sheetName val="[Purchase Order1]_ACE_Purcha_67"/>
      <sheetName val="[Purchase Order1]_ACE_Purcha_68"/>
      <sheetName val="[Purchase Order1]_ACE_Purcha_69"/>
      <sheetName val="[Purchase Order1]_ACE_Purcha_70"/>
      <sheetName val="[Purchase Order1]_ACE_Purcha_71"/>
      <sheetName val="[Purchase Order1]_ACE_Purcha_72"/>
      <sheetName val="[Purchase Order1]_ACE_Purcha_73"/>
      <sheetName val="[Purchase Order1]_ACE_Purcha_74"/>
      <sheetName val="[Purchase Order1]_ACE_Purcha_75"/>
      <sheetName val="[Purchase Order1]_ACE_Purcha_76"/>
      <sheetName val="[Purchase Order1]_ACE_Purcha_77"/>
      <sheetName val="[Purchase Order1]_ACE_Purcha_78"/>
      <sheetName val="[Purchase Order1]_ACE_Purcha_79"/>
      <sheetName val="[Purchase Order1]_ACE_Purcha_80"/>
      <sheetName val="[Purchase Order1]_ACE_Purcha_81"/>
      <sheetName val="[Purchase Order1]_ACE_Purcha_82"/>
      <sheetName val="[Purchase Order1]_ACE_Purcha_83"/>
      <sheetName val="[Purchase Order1]_ACE_Purcha_84"/>
      <sheetName val=" ACE_Purchase Order1_ＦＣ～FT"/>
      <sheetName val=" ACE_Purchase Order1_New DYNA"/>
      <sheetName val=" ACE_Purchase Order1_CRITERIA2"/>
      <sheetName val=" ACE_Purchase Order1_PRODUCT MI"/>
      <sheetName val=" ACE_Purchase Order1_BOM 043L,3"/>
      <sheetName val=" ACE_Purchase Order1_DailyInput"/>
      <sheetName val=" ACE_Purchase Order1_ ACE_Purch"/>
      <sheetName val="Daily_Record"/>
      <sheetName val="13  N"/>
      <sheetName val="每日工場數W"/>
      <sheetName val="Dates"/>
      <sheetName val="EPR"/>
      <sheetName val="VSAMS Summary"/>
      <sheetName val="Glossary"/>
      <sheetName val="Contents"/>
      <sheetName val="PT Eng_FY-00"/>
      <sheetName val="Time_Measurement"/>
      <sheetName val="電設"/>
      <sheetName val="cham cong朝のタイムシット"/>
      <sheetName val="Ｃ。Ｃ ca dem夜のタイムシット"/>
      <sheetName val="DSNV　社員メンバー"/>
      <sheetName val="TTDN会社の情報"/>
      <sheetName val="TCa残業"/>
      <sheetName val="Tca dem夜の残業"/>
      <sheetName val="P&amp;L HCM"/>
      <sheetName val="NKChungTu"/>
      <sheetName val="#REF!"/>
      <sheetName val="PL"/>
      <sheetName val="Table_Master"/>
      <sheetName val="PASTE_N_CUT"/>
      <sheetName val="Avensis+d seg  in &amp; out of UK+F"/>
      <sheetName val="DuctWork_Summary"/>
      <sheetName val="Data_Dep1"/>
      <sheetName val="Production_info"/>
      <sheetName val="P-200_Grid"/>
      <sheetName val="Check_C"/>
      <sheetName val="Revised_021099"/>
      <sheetName val="full_pot"/>
      <sheetName val="Project_Data"/>
      <sheetName val="bp_bill"/>
      <sheetName val="Discounted_Cash_Flow"/>
      <sheetName val="DATA_BASE"/>
      <sheetName val="Corp-Eng"/>
      <sheetName val="SthBank"/>
      <sheetName val="UGRNQ"/>
      <sheetName val="HK"/>
      <sheetName val="NZ"/>
      <sheetName val="MT"/>
      <sheetName val="Preston"/>
      <sheetName val="KMC"/>
      <sheetName val="Milperra"/>
      <sheetName val="RATES"/>
      <sheetName val="Project Status Overview"/>
      <sheetName val="Cover Page"/>
      <sheetName val="COST SUM"/>
      <sheetName val="GFA"/>
      <sheetName val="Costmaster"/>
      <sheetName val="Sale_0407"/>
      <sheetName val="Sheet1__2_"/>
      <sheetName val="Sheet1_(2)"/>
      <sheetName val="Amortization_Table"/>
      <sheetName val="วงเครดิต_3"/>
      <sheetName val="Customize_Your_Invoice2"/>
      <sheetName val="Record"/>
      <sheetName val="3-ADJ"/>
      <sheetName val="AKS-1826"/>
      <sheetName val="Pareto 7-2"/>
      <sheetName val="新製品10-3価）"/>
      <sheetName val="Name list"/>
      <sheetName val="ราคาต่อหน่วย"/>
      <sheetName val="ค่าวัสดุ&amp;ค่าแรง"/>
      <sheetName val="สรุป2"/>
      <sheetName val="หมวดที่1"/>
      <sheetName val="Cost"/>
      <sheetName val="Unit Cost ที่ไม่ใช้"/>
      <sheetName val="WACC"/>
      <sheetName val="PRICE_LIST"/>
      <sheetName val="I-slab"/>
      <sheetName val="STAIR-A"/>
      <sheetName val="UKG Graph Regional"/>
      <sheetName val="SH-B"/>
      <sheetName val="UKG All"/>
      <sheetName val="MFA"/>
      <sheetName val="Loan Data"/>
      <sheetName val="95삼성급(본사)"/>
      <sheetName val="START"/>
      <sheetName val="Prm"/>
      <sheetName val="COST_RM_0208"/>
      <sheetName val="Sale_04071"/>
      <sheetName val="Table_Master1"/>
      <sheetName val="PASTE_N_CUT1"/>
      <sheetName val="Sheet1__2_1"/>
      <sheetName val="Sheet1_(2)1"/>
      <sheetName val="Amortization_Table1"/>
      <sheetName val="วงเครดิต_31"/>
      <sheetName val="cham_cong朝のタイムシット"/>
      <sheetName val="Ｃ。Ｃ_ca_dem夜のタイムシット"/>
      <sheetName val="Tca_dem夜の残業"/>
      <sheetName val="P&amp;L_HCM"/>
      <sheetName val="物性"/>
      <sheetName val="Sheet1 _3_"/>
      <sheetName val="OT"/>
      <sheetName val="mnly"/>
      <sheetName val="13__N"/>
      <sheetName val="塗装不良"/>
      <sheetName val="AutoOpen_Stub_Data15"/>
      <sheetName val="Customize_Your_Purchase_Order17"/>
      <sheetName val="Purchase_Order24"/>
      <sheetName val="Intl_Data_Table15"/>
      <sheetName val="Sheet1_(3)11"/>
      <sheetName val="COMMOND_LINE11"/>
      <sheetName val="Nov_'0211"/>
      <sheetName val="data_list11"/>
      <sheetName val="New_DYNA11"/>
      <sheetName val="PRODUCT_MIX_TRUCK11"/>
      <sheetName val="BOM_043L,351L,299L11"/>
      <sheetName val="DETAIL_15"/>
      <sheetName val="C-LOAD(L-FACTORY_)14"/>
      <sheetName val="SAN_REDUCED_114"/>
      <sheetName val="Purchase_Order115"/>
      <sheetName val="Defect_Report(M&amp;E)11"/>
      <sheetName val="Price_per_model11"/>
      <sheetName val="A_กลาง11"/>
      <sheetName val="A_กลาง_เกสร11"/>
      <sheetName val="A_แฝด11"/>
      <sheetName val="A_ริม11"/>
      <sheetName val="B_กลาง11"/>
      <sheetName val="B_ริม11"/>
      <sheetName val="B_แฝด11"/>
      <sheetName val="C_กลาง11"/>
      <sheetName val="C_ริม11"/>
      <sheetName val="C_แฝด11"/>
      <sheetName val="Currency_Rate11"/>
      <sheetName val="Book_1_Summary10"/>
      <sheetName val="ARM_39C_10"/>
      <sheetName val="Customize_Your_Invoice8"/>
      <sheetName val="Sale_04078"/>
      <sheetName val="2_1_1Take_pipe10"/>
      <sheetName val="2_1_2Take_Copper_Pipe10"/>
      <sheetName val="Main_Summary10"/>
      <sheetName val="Order_List10"/>
      <sheetName val="Construction_cost_assumption10"/>
      <sheetName val="JLL_Assumption10"/>
      <sheetName val="Retail_Program&amp;Rev_Assumption10"/>
      <sheetName val="Annual_Production10"/>
      <sheetName val="GAAP_Pru8"/>
      <sheetName val="Fill_this_out_first___10"/>
      <sheetName val="ITB_COST10"/>
      <sheetName val="Direct_Cost10"/>
      <sheetName val="Table_Master8"/>
      <sheetName val="Supplier_Master_IF10"/>
      <sheetName val="PASTE_N_CUT8"/>
      <sheetName val="Buy_vs__Lease_Car10"/>
      <sheetName val="_ELECTRICAL_ROOM_CENTER_xlsx10"/>
      <sheetName val="Income_Statement10"/>
      <sheetName val="Balance_Sheet10"/>
      <sheetName val="Sheet1__2_8"/>
      <sheetName val="Sheet1_(2)8"/>
      <sheetName val="Amortization_Table8"/>
      <sheetName val="วงเครดิต_38"/>
      <sheetName val="Cost_Data10"/>
      <sheetName val="main_sum_(hotel_&amp;_residences)8"/>
      <sheetName val="ตารางส่วนลด_EE_8"/>
      <sheetName val="bk_unit_rate8"/>
      <sheetName val="_Sample_request_(JC41-00834A)_8"/>
      <sheetName val="cham_cong朝のタイムシット7"/>
      <sheetName val="Ｃ。Ｃ_ca_dem夜のタイムシット7"/>
      <sheetName val="Tca_dem夜の残業7"/>
      <sheetName val="P&amp;L_HCM7"/>
      <sheetName val="A1_28"/>
      <sheetName val="SPT_vs_PHI8"/>
      <sheetName val="Sch__38"/>
      <sheetName val="Grand_Summary8"/>
      <sheetName val="Sub_Summary8"/>
      <sheetName val="Hotel_A_type_A8"/>
      <sheetName val="Hotel_A_type_B8"/>
      <sheetName val="Hotel_A_type_C8"/>
      <sheetName val="Hotel_B_type_B8"/>
      <sheetName val="Hotel_B_type_C8"/>
      <sheetName val="Hote_C__type_C8"/>
      <sheetName val="Hotel_A_suite8"/>
      <sheetName val="Gyp_Pavilion8"/>
      <sheetName val="Reception_Pavilion8"/>
      <sheetName val="WC__Reception8"/>
      <sheetName val="Corridor_Hote_A_8"/>
      <sheetName val="Corridor_Hote_B_8"/>
      <sheetName val="Corridor_Hote_C_8"/>
      <sheetName val="Ceil_8"/>
      <sheetName val="Paint_8"/>
      <sheetName val="Struc_8"/>
      <sheetName val="DuctWork_Summary7"/>
      <sheetName val="Data_Dep17"/>
      <sheetName val="Production_info7"/>
      <sheetName val="DATA_BASE7"/>
      <sheetName val="P-200_Grid7"/>
      <sheetName val="Check_C7"/>
      <sheetName val="bp_bill7"/>
      <sheetName val="Discounted_Cash_Flow7"/>
      <sheetName val="Revised_0210997"/>
      <sheetName val="full_pot7"/>
      <sheetName val="Project_Data7"/>
      <sheetName val="3_Cost_Summary_with_classes6"/>
      <sheetName val="VSAMS_Summary6"/>
      <sheetName val="PT_Eng_FY-006"/>
      <sheetName val="13__N6"/>
      <sheetName val="Avensis+d_seg__in_&amp;_out_of_UK+6"/>
      <sheetName val="PRICE_LIST6"/>
      <sheetName val="Bill_No__2_-_Carpark6"/>
      <sheetName val="Loan_Amortization_Schedule7"/>
      <sheetName val="Material_Cost6"/>
      <sheetName val="Ridge_Ventilation6"/>
      <sheetName val="Project_Status_Overview6"/>
      <sheetName val="Cover_Page6"/>
      <sheetName val="COST_SUM6"/>
      <sheetName val="Weekly_CHART6"/>
      <sheetName val="1_Basic_Data6"/>
      <sheetName val="10__Tax_basis_Balance_Sheet6"/>
      <sheetName val="3__TAX_WS_236"/>
      <sheetName val="5_Tax_losses_and_credits_expir6"/>
      <sheetName val="2__Tax_WS_826"/>
      <sheetName val="WConso_YE196"/>
      <sheetName val="10-1_Media6"/>
      <sheetName val="3__Effect_By_Month6"/>
      <sheetName val="Status_Plan6"/>
      <sheetName val="4A-Consume_List_Rev_66"/>
      <sheetName val="In-house_assy_TKD6"/>
      <sheetName val="In-house_assy_TEC6"/>
      <sheetName val="AutoOpen_Stub_Data14"/>
      <sheetName val="Customize_Your_Purchase_Order16"/>
      <sheetName val="Purchase_Order23"/>
      <sheetName val="Intl_Data_Table14"/>
      <sheetName val="Sheet1_(3)10"/>
      <sheetName val="COMMOND_LINE10"/>
      <sheetName val="Nov_'0210"/>
      <sheetName val="data_list10"/>
      <sheetName val="New_DYNA10"/>
      <sheetName val="PRODUCT_MIX_TRUCK10"/>
      <sheetName val="BOM_043L,351L,299L10"/>
      <sheetName val="DETAIL_14"/>
      <sheetName val="C-LOAD(L-FACTORY_)13"/>
      <sheetName val="SAN_REDUCED_113"/>
      <sheetName val="Purchase_Order114"/>
      <sheetName val="Defect_Report(M&amp;E)10"/>
      <sheetName val="Price_per_model10"/>
      <sheetName val="A_กลาง10"/>
      <sheetName val="A_กลาง_เกสร10"/>
      <sheetName val="A_แฝด10"/>
      <sheetName val="A_ริม10"/>
      <sheetName val="B_กลาง10"/>
      <sheetName val="B_ริม10"/>
      <sheetName val="B_แฝด10"/>
      <sheetName val="C_กลาง10"/>
      <sheetName val="C_ริม10"/>
      <sheetName val="C_แฝด10"/>
      <sheetName val="Currency_Rate10"/>
      <sheetName val="Book_1_Summary9"/>
      <sheetName val="ARM_39C_9"/>
      <sheetName val="Customize_Your_Invoice7"/>
      <sheetName val="Sale_04077"/>
      <sheetName val="2_1_1Take_pipe9"/>
      <sheetName val="2_1_2Take_Copper_Pipe9"/>
      <sheetName val="Main_Summary9"/>
      <sheetName val="Order_List9"/>
      <sheetName val="Construction_cost_assumption9"/>
      <sheetName val="JLL_Assumption9"/>
      <sheetName val="Retail_Program&amp;Rev_Assumption9"/>
      <sheetName val="Annual_Production9"/>
      <sheetName val="GAAP_Pru7"/>
      <sheetName val="Fill_this_out_first___9"/>
      <sheetName val="ITB_COST9"/>
      <sheetName val="Direct_Cost9"/>
      <sheetName val="Table_Master7"/>
      <sheetName val="Supplier_Master_IF9"/>
      <sheetName val="PASTE_N_CUT7"/>
      <sheetName val="Buy_vs__Lease_Car9"/>
      <sheetName val="_ELECTRICAL_ROOM_CENTER_xlsx9"/>
      <sheetName val="Income_Statement9"/>
      <sheetName val="Balance_Sheet9"/>
      <sheetName val="Sheet1__2_7"/>
      <sheetName val="Sheet1_(2)7"/>
      <sheetName val="Amortization_Table7"/>
      <sheetName val="วงเครดิต_37"/>
      <sheetName val="Cost_Data9"/>
      <sheetName val="main_sum_(hotel_&amp;_residences)7"/>
      <sheetName val="ตารางส่วนลด_EE_7"/>
      <sheetName val="bk_unit_rate7"/>
      <sheetName val="_Sample_request_(JC41-00834A)_7"/>
      <sheetName val="cham_cong朝のタイムシット6"/>
      <sheetName val="Ｃ。Ｃ_ca_dem夜のタイムシット6"/>
      <sheetName val="Tca_dem夜の残業6"/>
      <sheetName val="P&amp;L_HCM6"/>
      <sheetName val="A1_27"/>
      <sheetName val="SPT_vs_PHI7"/>
      <sheetName val="Sch__37"/>
      <sheetName val="Grand_Summary7"/>
      <sheetName val="Sub_Summary7"/>
      <sheetName val="Hotel_A_type_A7"/>
      <sheetName val="Hotel_A_type_B7"/>
      <sheetName val="Hotel_A_type_C7"/>
      <sheetName val="Hotel_B_type_B7"/>
      <sheetName val="Hotel_B_type_C7"/>
      <sheetName val="Hote_C__type_C7"/>
      <sheetName val="Hotel_A_suite7"/>
      <sheetName val="Gyp_Pavilion7"/>
      <sheetName val="Reception_Pavilion7"/>
      <sheetName val="WC__Reception7"/>
      <sheetName val="Corridor_Hote_A_7"/>
      <sheetName val="Corridor_Hote_B_7"/>
      <sheetName val="Corridor_Hote_C_7"/>
      <sheetName val="Ceil_7"/>
      <sheetName val="Paint_7"/>
      <sheetName val="Struc_7"/>
      <sheetName val="DuctWork_Summary6"/>
      <sheetName val="Data_Dep16"/>
      <sheetName val="Production_info6"/>
      <sheetName val="DATA_BASE6"/>
      <sheetName val="P-200_Grid6"/>
      <sheetName val="Check_C6"/>
      <sheetName val="bp_bill6"/>
      <sheetName val="Discounted_Cash_Flow6"/>
      <sheetName val="Revised_0210996"/>
      <sheetName val="full_pot6"/>
      <sheetName val="Project_Data6"/>
      <sheetName val="3_Cost_Summary_with_classes5"/>
      <sheetName val="VSAMS_Summary5"/>
      <sheetName val="PT_Eng_FY-005"/>
      <sheetName val="13__N5"/>
      <sheetName val="Avensis+d_seg__in_&amp;_out_of_UK+5"/>
      <sheetName val="PRICE_LIST5"/>
      <sheetName val="Bill_No__2_-_Carpark5"/>
      <sheetName val="Loan_Amortization_Schedule6"/>
      <sheetName val="Material_Cost5"/>
      <sheetName val="Ridge_Ventilation5"/>
      <sheetName val="Project_Status_Overview5"/>
      <sheetName val="Cover_Page5"/>
      <sheetName val="COST_SUM5"/>
      <sheetName val="Weekly_CHART5"/>
      <sheetName val="1_Basic_Data5"/>
      <sheetName val="10__Tax_basis_Balance_Sheet5"/>
      <sheetName val="3__TAX_WS_235"/>
      <sheetName val="5_Tax_losses_and_credits_expir5"/>
      <sheetName val="2__Tax_WS_825"/>
      <sheetName val="WConso_YE195"/>
      <sheetName val="10-1_Media5"/>
      <sheetName val="3__Effect_By_Month5"/>
      <sheetName val="Status_Plan5"/>
      <sheetName val="4A-Consume_List_Rev_65"/>
      <sheetName val="In-house_assy_TKD5"/>
      <sheetName val="In-house_assy_TEC5"/>
      <sheetName val="AutoOpen_Stub_Data12"/>
      <sheetName val="Customize_Your_Purchase_Order14"/>
      <sheetName val="Purchase_Order21"/>
      <sheetName val="Intl_Data_Table12"/>
      <sheetName val="Sheet1_(3)8"/>
      <sheetName val="COMMOND_LINE8"/>
      <sheetName val="Nov_'028"/>
      <sheetName val="data_list8"/>
      <sheetName val="New_DYNA8"/>
      <sheetName val="PRODUCT_MIX_TRUCK8"/>
      <sheetName val="BOM_043L,351L,299L8"/>
      <sheetName val="DETAIL_12"/>
      <sheetName val="C-LOAD(L-FACTORY_)11"/>
      <sheetName val="SAN_REDUCED_111"/>
      <sheetName val="Purchase_Order112"/>
      <sheetName val="Defect_Report(M&amp;E)8"/>
      <sheetName val="Price_per_model8"/>
      <sheetName val="A_กลาง8"/>
      <sheetName val="A_กลาง_เกสร8"/>
      <sheetName val="A_แฝด8"/>
      <sheetName val="A_ริม8"/>
      <sheetName val="B_กลาง8"/>
      <sheetName val="B_ริม8"/>
      <sheetName val="B_แฝด8"/>
      <sheetName val="C_กลาง8"/>
      <sheetName val="C_ริม8"/>
      <sheetName val="C_แฝด8"/>
      <sheetName val="Currency_Rate8"/>
      <sheetName val="Book_1_Summary7"/>
      <sheetName val="ARM_39C_7"/>
      <sheetName val="Customize_Your_Invoice5"/>
      <sheetName val="Sale_04075"/>
      <sheetName val="2_1_1Take_pipe7"/>
      <sheetName val="2_1_2Take_Copper_Pipe7"/>
      <sheetName val="Main_Summary7"/>
      <sheetName val="Order_List7"/>
      <sheetName val="Construction_cost_assumption7"/>
      <sheetName val="JLL_Assumption7"/>
      <sheetName val="Retail_Program&amp;Rev_Assumption7"/>
      <sheetName val="Annual_Production7"/>
      <sheetName val="GAAP_Pru5"/>
      <sheetName val="Fill_this_out_first___7"/>
      <sheetName val="ITB_COST7"/>
      <sheetName val="Direct_Cost7"/>
      <sheetName val="Table_Master5"/>
      <sheetName val="Supplier_Master_IF7"/>
      <sheetName val="PASTE_N_CUT5"/>
      <sheetName val="Buy_vs__Lease_Car7"/>
      <sheetName val="_ELECTRICAL_ROOM_CENTER_xlsx7"/>
      <sheetName val="Income_Statement7"/>
      <sheetName val="Balance_Sheet7"/>
      <sheetName val="Sheet1__2_5"/>
      <sheetName val="Sheet1_(2)5"/>
      <sheetName val="Amortization_Table5"/>
      <sheetName val="วงเครดิต_35"/>
      <sheetName val="Cost_Data7"/>
      <sheetName val="main_sum_(hotel_&amp;_residences)5"/>
      <sheetName val="ตารางส่วนลด_EE_5"/>
      <sheetName val="bk_unit_rate5"/>
      <sheetName val="_Sample_request_(JC41-00834A)_5"/>
      <sheetName val="cham_cong朝のタイムシット4"/>
      <sheetName val="Ｃ。Ｃ_ca_dem夜のタイムシット4"/>
      <sheetName val="Tca_dem夜の残業4"/>
      <sheetName val="P&amp;L_HCM4"/>
      <sheetName val="A1_25"/>
      <sheetName val="SPT_vs_PHI5"/>
      <sheetName val="Sch__35"/>
      <sheetName val="Grand_Summary5"/>
      <sheetName val="Sub_Summary5"/>
      <sheetName val="Hotel_A_type_A5"/>
      <sheetName val="Hotel_A_type_B5"/>
      <sheetName val="Hotel_A_type_C5"/>
      <sheetName val="Hotel_B_type_B5"/>
      <sheetName val="Hotel_B_type_C5"/>
      <sheetName val="Hote_C__type_C5"/>
      <sheetName val="Hotel_A_suite5"/>
      <sheetName val="Gyp_Pavilion5"/>
      <sheetName val="Reception_Pavilion5"/>
      <sheetName val="WC__Reception5"/>
      <sheetName val="Corridor_Hote_A_5"/>
      <sheetName val="Corridor_Hote_B_5"/>
      <sheetName val="Corridor_Hote_C_5"/>
      <sheetName val="Ceil_5"/>
      <sheetName val="Paint_5"/>
      <sheetName val="Struc_5"/>
      <sheetName val="DuctWork_Summary4"/>
      <sheetName val="Data_Dep14"/>
      <sheetName val="Production_info4"/>
      <sheetName val="DATA_BASE4"/>
      <sheetName val="P-200_Grid4"/>
      <sheetName val="Check_C4"/>
      <sheetName val="bp_bill4"/>
      <sheetName val="Discounted_Cash_Flow4"/>
      <sheetName val="Revised_0210994"/>
      <sheetName val="full_pot4"/>
      <sheetName val="Project_Data4"/>
      <sheetName val="3_Cost_Summary_with_classes3"/>
      <sheetName val="VSAMS_Summary3"/>
      <sheetName val="PT_Eng_FY-003"/>
      <sheetName val="13__N3"/>
      <sheetName val="Avensis+d_seg__in_&amp;_out_of_UK+3"/>
      <sheetName val="PRICE_LIST3"/>
      <sheetName val="Bill_No__2_-_Carpark3"/>
      <sheetName val="Loan_Amortization_Schedule4"/>
      <sheetName val="Material_Cost3"/>
      <sheetName val="Ridge_Ventilation3"/>
      <sheetName val="Project_Status_Overview3"/>
      <sheetName val="Cover_Page3"/>
      <sheetName val="COST_SUM3"/>
      <sheetName val="Weekly_CHART3"/>
      <sheetName val="1_Basic_Data3"/>
      <sheetName val="10__Tax_basis_Balance_Sheet3"/>
      <sheetName val="3__TAX_WS_233"/>
      <sheetName val="5_Tax_losses_and_credits_expir3"/>
      <sheetName val="2__Tax_WS_823"/>
      <sheetName val="WConso_YE193"/>
      <sheetName val="10-1_Media3"/>
      <sheetName val="3__Effect_By_Month3"/>
      <sheetName val="Status_Plan3"/>
      <sheetName val="4A-Consume_List_Rev_63"/>
      <sheetName val="In-house_assy_TKD3"/>
      <sheetName val="In-house_assy_TEC3"/>
      <sheetName val="AutoOpen_Stub_Data10"/>
      <sheetName val="Customize_Your_Purchase_Order12"/>
      <sheetName val="Purchase_Order19"/>
      <sheetName val="Intl_Data_Table10"/>
      <sheetName val="Sheet1_(3)6"/>
      <sheetName val="COMMOND_LINE6"/>
      <sheetName val="Nov_'026"/>
      <sheetName val="data_list6"/>
      <sheetName val="New_DYNA6"/>
      <sheetName val="PRODUCT_MIX_TRUCK6"/>
      <sheetName val="BOM_043L,351L,299L6"/>
      <sheetName val="DETAIL_10"/>
      <sheetName val="C-LOAD(L-FACTORY_)9"/>
      <sheetName val="SAN_REDUCED_19"/>
      <sheetName val="Purchase_Order110"/>
      <sheetName val="Defect_Report(M&amp;E)6"/>
      <sheetName val="Price_per_model6"/>
      <sheetName val="A_กลาง6"/>
      <sheetName val="A_กลาง_เกสร6"/>
      <sheetName val="A_แฝด6"/>
      <sheetName val="A_ริม6"/>
      <sheetName val="B_กลาง6"/>
      <sheetName val="B_ริม6"/>
      <sheetName val="B_แฝด6"/>
      <sheetName val="C_กลาง6"/>
      <sheetName val="C_ริม6"/>
      <sheetName val="C_แฝด6"/>
      <sheetName val="Currency_Rate6"/>
      <sheetName val="Book_1_Summary5"/>
      <sheetName val="ARM_39C_5"/>
      <sheetName val="Customize_Your_Invoice3"/>
      <sheetName val="Sale_04073"/>
      <sheetName val="2_1_1Take_pipe5"/>
      <sheetName val="2_1_2Take_Copper_Pipe5"/>
      <sheetName val="Main_Summary5"/>
      <sheetName val="Order_List5"/>
      <sheetName val="Construction_cost_assumption5"/>
      <sheetName val="JLL_Assumption5"/>
      <sheetName val="Retail_Program&amp;Rev_Assumption5"/>
      <sheetName val="Annual_Production5"/>
      <sheetName val="GAAP_Pru3"/>
      <sheetName val="Fill_this_out_first___5"/>
      <sheetName val="ITB_COST5"/>
      <sheetName val="Direct_Cost5"/>
      <sheetName val="Table_Master3"/>
      <sheetName val="Supplier_Master_IF5"/>
      <sheetName val="PASTE_N_CUT3"/>
      <sheetName val="Buy_vs__Lease_Car5"/>
      <sheetName val="_ELECTRICAL_ROOM_CENTER_xlsx5"/>
      <sheetName val="Income_Statement5"/>
      <sheetName val="Balance_Sheet5"/>
      <sheetName val="Sheet1__2_3"/>
      <sheetName val="Sheet1_(2)3"/>
      <sheetName val="Amortization_Table3"/>
      <sheetName val="วงเครดิต_33"/>
      <sheetName val="Cost_Data5"/>
      <sheetName val="main_sum_(hotel_&amp;_residences)3"/>
      <sheetName val="ตารางส่วนลด_EE_3"/>
      <sheetName val="bk_unit_rate3"/>
      <sheetName val="_Sample_request_(JC41-00834A)_3"/>
      <sheetName val="cham_cong朝のタイムシット2"/>
      <sheetName val="Ｃ。Ｃ_ca_dem夜のタイムシット2"/>
      <sheetName val="Tca_dem夜の残業2"/>
      <sheetName val="P&amp;L_HCM2"/>
      <sheetName val="A1_23"/>
      <sheetName val="SPT_vs_PHI3"/>
      <sheetName val="Sch__33"/>
      <sheetName val="Grand_Summary3"/>
      <sheetName val="Sub_Summary3"/>
      <sheetName val="Hotel_A_type_A3"/>
      <sheetName val="Hotel_A_type_B3"/>
      <sheetName val="Hotel_A_type_C3"/>
      <sheetName val="Hotel_B_type_B3"/>
      <sheetName val="Hotel_B_type_C3"/>
      <sheetName val="Hote_C__type_C3"/>
      <sheetName val="Hotel_A_suite3"/>
      <sheetName val="Gyp_Pavilion3"/>
      <sheetName val="Reception_Pavilion3"/>
      <sheetName val="WC__Reception3"/>
      <sheetName val="Corridor_Hote_A_3"/>
      <sheetName val="Corridor_Hote_B_3"/>
      <sheetName val="Corridor_Hote_C_3"/>
      <sheetName val="Ceil_3"/>
      <sheetName val="Paint_3"/>
      <sheetName val="Struc_3"/>
      <sheetName val="DuctWork_Summary2"/>
      <sheetName val="Data_Dep12"/>
      <sheetName val="Production_info2"/>
      <sheetName val="DATA_BASE2"/>
      <sheetName val="P-200_Grid2"/>
      <sheetName val="Check_C2"/>
      <sheetName val="bp_bill2"/>
      <sheetName val="Discounted_Cash_Flow2"/>
      <sheetName val="Revised_0210992"/>
      <sheetName val="full_pot2"/>
      <sheetName val="Project_Data2"/>
      <sheetName val="3_Cost_Summary_with_classes1"/>
      <sheetName val="VSAMS_Summary1"/>
      <sheetName val="PT_Eng_FY-001"/>
      <sheetName val="13__N1"/>
      <sheetName val="Avensis+d_seg__in_&amp;_out_of_UK+1"/>
      <sheetName val="PRICE_LIST1"/>
      <sheetName val="Bill_No__2_-_Carpark1"/>
      <sheetName val="Loan_Amortization_Schedule2"/>
      <sheetName val="Material_Cost1"/>
      <sheetName val="Ridge_Ventilation1"/>
      <sheetName val="Project_Status_Overview1"/>
      <sheetName val="Cover_Page1"/>
      <sheetName val="COST_SUM1"/>
      <sheetName val="Weekly_CHART1"/>
      <sheetName val="1_Basic_Data1"/>
      <sheetName val="10__Tax_basis_Balance_Sheet1"/>
      <sheetName val="3__TAX_WS_231"/>
      <sheetName val="5_Tax_losses_and_credits_expir1"/>
      <sheetName val="2__Tax_WS_821"/>
      <sheetName val="WConso_YE191"/>
      <sheetName val="10-1_Media1"/>
      <sheetName val="3__Effect_By_Month1"/>
      <sheetName val="Status_Plan1"/>
      <sheetName val="4A-Consume_List_Rev_61"/>
      <sheetName val="In-house_assy_TKD1"/>
      <sheetName val="In-house_assy_TEC1"/>
      <sheetName val="AutoOpen_Stub_Data9"/>
      <sheetName val="Customize_Your_Purchase_Order11"/>
      <sheetName val="Purchase_Order17"/>
      <sheetName val="Intl_Data_Table9"/>
      <sheetName val="Sheet1_(3)5"/>
      <sheetName val="COMMOND_LINE5"/>
      <sheetName val="Nov_'025"/>
      <sheetName val="data_list5"/>
      <sheetName val="New_DYNA5"/>
      <sheetName val="PRODUCT_MIX_TRUCK5"/>
      <sheetName val="BOM_043L,351L,299L5"/>
      <sheetName val="DETAIL_9"/>
      <sheetName val="C-LOAD(L-FACTORY_)8"/>
      <sheetName val="SAN_REDUCED_18"/>
      <sheetName val="Purchase_Order18"/>
      <sheetName val="Defect_Report(M&amp;E)5"/>
      <sheetName val="Price_per_model5"/>
      <sheetName val="A_กลาง5"/>
      <sheetName val="A_กลาง_เกสร5"/>
      <sheetName val="A_แฝด5"/>
      <sheetName val="A_ริม5"/>
      <sheetName val="B_กลาง5"/>
      <sheetName val="B_ริม5"/>
      <sheetName val="B_แฝด5"/>
      <sheetName val="C_กลาง5"/>
      <sheetName val="C_ริม5"/>
      <sheetName val="C_แฝด5"/>
      <sheetName val="Currency_Rate5"/>
      <sheetName val="Book_1_Summary4"/>
      <sheetName val="ARM_39C_4"/>
      <sheetName val="Sale_04072"/>
      <sheetName val="2_1_1Take_pipe4"/>
      <sheetName val="2_1_2Take_Copper_Pipe4"/>
      <sheetName val="Main_Summary4"/>
      <sheetName val="Order_List4"/>
      <sheetName val="Construction_cost_assumption4"/>
      <sheetName val="JLL_Assumption4"/>
      <sheetName val="Retail_Program&amp;Rev_Assumption4"/>
      <sheetName val="Annual_Production4"/>
      <sheetName val="GAAP_Pru2"/>
      <sheetName val="Fill_this_out_first___4"/>
      <sheetName val="ITB_COST4"/>
      <sheetName val="Direct_Cost4"/>
      <sheetName val="Table_Master2"/>
      <sheetName val="Supplier_Master_IF4"/>
      <sheetName val="PASTE_N_CUT2"/>
      <sheetName val="Buy_vs__Lease_Car4"/>
      <sheetName val="_ELECTRICAL_ROOM_CENTER_xlsx4"/>
      <sheetName val="Income_Statement4"/>
      <sheetName val="Balance_Sheet4"/>
      <sheetName val="Sheet1__2_2"/>
      <sheetName val="Sheet1_(2)2"/>
      <sheetName val="Amortization_Table2"/>
      <sheetName val="วงเครดิต_32"/>
      <sheetName val="Cost_Data4"/>
      <sheetName val="main_sum_(hotel_&amp;_residences)2"/>
      <sheetName val="ตารางส่วนลด_EE_2"/>
      <sheetName val="bk_unit_rate2"/>
      <sheetName val="_Sample_request_(JC41-00834A)_2"/>
      <sheetName val="cham_cong朝のタイムシット1"/>
      <sheetName val="Ｃ。Ｃ_ca_dem夜のタイムシット1"/>
      <sheetName val="Tca_dem夜の残業1"/>
      <sheetName val="P&amp;L_HCM1"/>
      <sheetName val="A1_22"/>
      <sheetName val="SPT_vs_PHI2"/>
      <sheetName val="Sch__32"/>
      <sheetName val="Grand_Summary2"/>
      <sheetName val="Sub_Summary2"/>
      <sheetName val="Hotel_A_type_A2"/>
      <sheetName val="Hotel_A_type_B2"/>
      <sheetName val="Hotel_A_type_C2"/>
      <sheetName val="Hotel_B_type_B2"/>
      <sheetName val="Hotel_B_type_C2"/>
      <sheetName val="Hote_C__type_C2"/>
      <sheetName val="Hotel_A_suite2"/>
      <sheetName val="Gyp_Pavilion2"/>
      <sheetName val="Reception_Pavilion2"/>
      <sheetName val="WC__Reception2"/>
      <sheetName val="Corridor_Hote_A_2"/>
      <sheetName val="Corridor_Hote_B_2"/>
      <sheetName val="Corridor_Hote_C_2"/>
      <sheetName val="Ceil_2"/>
      <sheetName val="Paint_2"/>
      <sheetName val="Struc_2"/>
      <sheetName val="DuctWork_Summary1"/>
      <sheetName val="Data_Dep11"/>
      <sheetName val="Production_info1"/>
      <sheetName val="DATA_BASE1"/>
      <sheetName val="P-200_Grid1"/>
      <sheetName val="Check_C1"/>
      <sheetName val="bp_bill1"/>
      <sheetName val="Discounted_Cash_Flow1"/>
      <sheetName val="Revised_0210991"/>
      <sheetName val="full_pot1"/>
      <sheetName val="Project_Data1"/>
      <sheetName val="3_Cost_Summary_with_classes"/>
      <sheetName val="VSAMS_Summary"/>
      <sheetName val="PT_Eng_FY-00"/>
      <sheetName val="Avensis+d_seg__in_&amp;_out_of_UK+F"/>
      <sheetName val="Bill_No__2_-_Carpark"/>
      <sheetName val="Loan_Amortization_Schedule1"/>
      <sheetName val="Material_Cost"/>
      <sheetName val="Ridge_Ventilation"/>
      <sheetName val="Project_Status_Overview"/>
      <sheetName val="Cover_Page"/>
      <sheetName val="COST_SUM"/>
      <sheetName val="Weekly_CHART"/>
      <sheetName val="1_Basic_Data"/>
      <sheetName val="10__Tax_basis_Balance_Sheet"/>
      <sheetName val="3__TAX_WS_23"/>
      <sheetName val="5_Tax_losses_and_credits_expiry"/>
      <sheetName val="2__Tax_WS_82"/>
      <sheetName val="WConso_YE19"/>
      <sheetName val="10-1_Media"/>
      <sheetName val="3__Effect_By_Month"/>
      <sheetName val="Status_Plan"/>
      <sheetName val="4A-Consume_List_Rev_6"/>
      <sheetName val="In-house_assy_TKD"/>
      <sheetName val="In-house_assy_TEC"/>
      <sheetName val="AutoOpen_Stub_Data11"/>
      <sheetName val="Customize_Your_Purchase_Order13"/>
      <sheetName val="Purchase_Order20"/>
      <sheetName val="Intl_Data_Table11"/>
      <sheetName val="Sheet1_(3)7"/>
      <sheetName val="COMMOND_LINE7"/>
      <sheetName val="Nov_'027"/>
      <sheetName val="data_list7"/>
      <sheetName val="New_DYNA7"/>
      <sheetName val="PRODUCT_MIX_TRUCK7"/>
      <sheetName val="BOM_043L,351L,299L7"/>
      <sheetName val="DETAIL_11"/>
      <sheetName val="C-LOAD(L-FACTORY_)10"/>
      <sheetName val="SAN_REDUCED_110"/>
      <sheetName val="Purchase_Order111"/>
      <sheetName val="Defect_Report(M&amp;E)7"/>
      <sheetName val="Price_per_model7"/>
      <sheetName val="A_กลาง7"/>
      <sheetName val="A_กลาง_เกสร7"/>
      <sheetName val="A_แฝด7"/>
      <sheetName val="A_ริม7"/>
      <sheetName val="B_กลาง7"/>
      <sheetName val="B_ริม7"/>
      <sheetName val="B_แฝด7"/>
      <sheetName val="C_กลาง7"/>
      <sheetName val="C_ริม7"/>
      <sheetName val="C_แฝด7"/>
      <sheetName val="Currency_Rate7"/>
      <sheetName val="Book_1_Summary6"/>
      <sheetName val="ARM_39C_6"/>
      <sheetName val="Customize_Your_Invoice4"/>
      <sheetName val="Sale_04074"/>
      <sheetName val="2_1_1Take_pipe6"/>
      <sheetName val="2_1_2Take_Copper_Pipe6"/>
      <sheetName val="Main_Summary6"/>
      <sheetName val="Order_List6"/>
      <sheetName val="Construction_cost_assumption6"/>
      <sheetName val="JLL_Assumption6"/>
      <sheetName val="Retail_Program&amp;Rev_Assumption6"/>
      <sheetName val="Annual_Production6"/>
      <sheetName val="GAAP_Pru4"/>
      <sheetName val="Fill_this_out_first___6"/>
      <sheetName val="ITB_COST6"/>
      <sheetName val="Direct_Cost6"/>
      <sheetName val="Table_Master4"/>
      <sheetName val="Supplier_Master_IF6"/>
      <sheetName val="PASTE_N_CUT4"/>
      <sheetName val="Buy_vs__Lease_Car6"/>
      <sheetName val="_ELECTRICAL_ROOM_CENTER_xlsx6"/>
      <sheetName val="Income_Statement6"/>
      <sheetName val="Balance_Sheet6"/>
      <sheetName val="Sheet1__2_4"/>
      <sheetName val="Sheet1_(2)4"/>
      <sheetName val="Amortization_Table4"/>
      <sheetName val="วงเครดิต_34"/>
      <sheetName val="Cost_Data6"/>
      <sheetName val="main_sum_(hotel_&amp;_residences)4"/>
      <sheetName val="ตารางส่วนลด_EE_4"/>
      <sheetName val="bk_unit_rate4"/>
      <sheetName val="_Sample_request_(JC41-00834A)_4"/>
      <sheetName val="cham_cong朝のタイムシット3"/>
      <sheetName val="Ｃ。Ｃ_ca_dem夜のタイムシット3"/>
      <sheetName val="Tca_dem夜の残業3"/>
      <sheetName val="P&amp;L_HCM3"/>
      <sheetName val="A1_24"/>
      <sheetName val="SPT_vs_PHI4"/>
      <sheetName val="Sch__34"/>
      <sheetName val="Grand_Summary4"/>
      <sheetName val="Sub_Summary4"/>
      <sheetName val="Hotel_A_type_A4"/>
      <sheetName val="Hotel_A_type_B4"/>
      <sheetName val="Hotel_A_type_C4"/>
      <sheetName val="Hotel_B_type_B4"/>
      <sheetName val="Hotel_B_type_C4"/>
      <sheetName val="Hote_C__type_C4"/>
      <sheetName val="Hotel_A_suite4"/>
      <sheetName val="Gyp_Pavilion4"/>
      <sheetName val="Reception_Pavilion4"/>
      <sheetName val="WC__Reception4"/>
      <sheetName val="Corridor_Hote_A_4"/>
      <sheetName val="Corridor_Hote_B_4"/>
      <sheetName val="Corridor_Hote_C_4"/>
      <sheetName val="Ceil_4"/>
      <sheetName val="Paint_4"/>
      <sheetName val="Struc_4"/>
      <sheetName val="DuctWork_Summary3"/>
      <sheetName val="Data_Dep13"/>
      <sheetName val="Production_info3"/>
      <sheetName val="DATA_BASE3"/>
      <sheetName val="P-200_Grid3"/>
      <sheetName val="Check_C3"/>
      <sheetName val="bp_bill3"/>
      <sheetName val="Discounted_Cash_Flow3"/>
      <sheetName val="Revised_0210993"/>
      <sheetName val="full_pot3"/>
      <sheetName val="Project_Data3"/>
      <sheetName val="3_Cost_Summary_with_classes2"/>
      <sheetName val="VSAMS_Summary2"/>
      <sheetName val="PT_Eng_FY-002"/>
      <sheetName val="13__N2"/>
      <sheetName val="Avensis+d_seg__in_&amp;_out_of_UK+2"/>
      <sheetName val="PRICE_LIST2"/>
      <sheetName val="Bill_No__2_-_Carpark2"/>
      <sheetName val="Loan_Amortization_Schedule3"/>
      <sheetName val="Material_Cost2"/>
      <sheetName val="Ridge_Ventilation2"/>
      <sheetName val="Project_Status_Overview2"/>
      <sheetName val="Cover_Page2"/>
      <sheetName val="COST_SUM2"/>
      <sheetName val="Weekly_CHART2"/>
      <sheetName val="1_Basic_Data2"/>
      <sheetName val="10__Tax_basis_Balance_Sheet2"/>
      <sheetName val="3__TAX_WS_232"/>
      <sheetName val="5_Tax_losses_and_credits_expir2"/>
      <sheetName val="2__Tax_WS_822"/>
      <sheetName val="WConso_YE192"/>
      <sheetName val="10-1_Media2"/>
      <sheetName val="3__Effect_By_Month2"/>
      <sheetName val="Status_Plan2"/>
      <sheetName val="4A-Consume_List_Rev_62"/>
      <sheetName val="In-house_assy_TKD2"/>
      <sheetName val="In-house_assy_TEC2"/>
      <sheetName val="AutoOpen_Stub_Data13"/>
      <sheetName val="Customize_Your_Purchase_Order15"/>
      <sheetName val="Purchase_Order22"/>
      <sheetName val="Intl_Data_Table13"/>
      <sheetName val="Sheet1_(3)9"/>
      <sheetName val="COMMOND_LINE9"/>
      <sheetName val="Nov_'029"/>
      <sheetName val="data_list9"/>
      <sheetName val="New_DYNA9"/>
      <sheetName val="PRODUCT_MIX_TRUCK9"/>
      <sheetName val="BOM_043L,351L,299L9"/>
      <sheetName val="DETAIL_13"/>
      <sheetName val="C-LOAD(L-FACTORY_)12"/>
      <sheetName val="SAN_REDUCED_112"/>
      <sheetName val="Purchase_Order113"/>
      <sheetName val="Defect_Report(M&amp;E)9"/>
      <sheetName val="Price_per_model9"/>
      <sheetName val="A_กลาง9"/>
      <sheetName val="A_กลาง_เกสร9"/>
      <sheetName val="A_แฝด9"/>
      <sheetName val="A_ริม9"/>
      <sheetName val="B_กลาง9"/>
      <sheetName val="B_ริม9"/>
      <sheetName val="B_แฝด9"/>
      <sheetName val="C_กลาง9"/>
      <sheetName val="C_ริม9"/>
      <sheetName val="C_แฝด9"/>
      <sheetName val="Currency_Rate9"/>
      <sheetName val="Book_1_Summary8"/>
      <sheetName val="ARM_39C_8"/>
      <sheetName val="Customize_Your_Invoice6"/>
      <sheetName val="Sale_04076"/>
      <sheetName val="2_1_1Take_pipe8"/>
      <sheetName val="2_1_2Take_Copper_Pipe8"/>
      <sheetName val="Main_Summary8"/>
      <sheetName val="Order_List8"/>
      <sheetName val="Construction_cost_assumption8"/>
      <sheetName val="JLL_Assumption8"/>
      <sheetName val="Retail_Program&amp;Rev_Assumption8"/>
      <sheetName val="Annual_Production8"/>
      <sheetName val="GAAP_Pru6"/>
      <sheetName val="Fill_this_out_first___8"/>
      <sheetName val="ITB_COST8"/>
      <sheetName val="Direct_Cost8"/>
      <sheetName val="Table_Master6"/>
      <sheetName val="Supplier_Master_IF8"/>
      <sheetName val="PASTE_N_CUT6"/>
      <sheetName val="Buy_vs__Lease_Car8"/>
      <sheetName val="_ELECTRICAL_ROOM_CENTER_xlsx8"/>
      <sheetName val="Income_Statement8"/>
      <sheetName val="Balance_Sheet8"/>
      <sheetName val="Sheet1__2_6"/>
      <sheetName val="Sheet1_(2)6"/>
      <sheetName val="Amortization_Table6"/>
      <sheetName val="วงเครดิต_36"/>
      <sheetName val="Cost_Data8"/>
      <sheetName val="main_sum_(hotel_&amp;_residences)6"/>
      <sheetName val="ตารางส่วนลด_EE_6"/>
      <sheetName val="bk_unit_rate6"/>
      <sheetName val="_Sample_request_(JC41-00834A)_6"/>
      <sheetName val="cham_cong朝のタイムシット5"/>
      <sheetName val="Ｃ。Ｃ_ca_dem夜のタイムシット5"/>
      <sheetName val="Tca_dem夜の残業5"/>
      <sheetName val="P&amp;L_HCM5"/>
      <sheetName val="A1_26"/>
      <sheetName val="SPT_vs_PHI6"/>
      <sheetName val="Sch__36"/>
      <sheetName val="Grand_Summary6"/>
      <sheetName val="Sub_Summary6"/>
      <sheetName val="Hotel_A_type_A6"/>
      <sheetName val="Hotel_A_type_B6"/>
      <sheetName val="Hotel_A_type_C6"/>
      <sheetName val="Hotel_B_type_B6"/>
      <sheetName val="Hotel_B_type_C6"/>
      <sheetName val="Hote_C__type_C6"/>
      <sheetName val="Hotel_A_suite6"/>
      <sheetName val="Gyp_Pavilion6"/>
      <sheetName val="Reception_Pavilion6"/>
      <sheetName val="WC__Reception6"/>
      <sheetName val="Corridor_Hote_A_6"/>
      <sheetName val="Corridor_Hote_B_6"/>
      <sheetName val="Corridor_Hote_C_6"/>
      <sheetName val="Ceil_6"/>
      <sheetName val="Paint_6"/>
      <sheetName val="Struc_6"/>
      <sheetName val="DuctWork_Summary5"/>
      <sheetName val="Data_Dep15"/>
      <sheetName val="Production_info5"/>
      <sheetName val="DATA_BASE5"/>
      <sheetName val="P-200_Grid5"/>
      <sheetName val="Check_C5"/>
      <sheetName val="bp_bill5"/>
      <sheetName val="Discounted_Cash_Flow5"/>
      <sheetName val="Revised_0210995"/>
      <sheetName val="full_pot5"/>
      <sheetName val="Project_Data5"/>
      <sheetName val="3_Cost_Summary_with_classes4"/>
      <sheetName val="VSAMS_Summary4"/>
      <sheetName val="PT_Eng_FY-004"/>
      <sheetName val="13__N4"/>
      <sheetName val="Avensis+d_seg__in_&amp;_out_of_UK+4"/>
      <sheetName val="PRICE_LIST4"/>
      <sheetName val="Bill_No__2_-_Carpark4"/>
      <sheetName val="Loan_Amortization_Schedule5"/>
      <sheetName val="Material_Cost4"/>
      <sheetName val="Ridge_Ventilation4"/>
      <sheetName val="Project_Status_Overview4"/>
      <sheetName val="Cover_Page4"/>
      <sheetName val="COST_SUM4"/>
      <sheetName val="Weekly_CHART4"/>
      <sheetName val="1_Basic_Data4"/>
      <sheetName val="10__Tax_basis_Balance_Sheet4"/>
      <sheetName val="3__TAX_WS_234"/>
      <sheetName val="5_Tax_losses_and_credits_expir4"/>
      <sheetName val="2__Tax_WS_824"/>
      <sheetName val="WConso_YE194"/>
      <sheetName val="10-1_Media4"/>
      <sheetName val="3__Effect_By_Month4"/>
      <sheetName val="Status_Plan4"/>
      <sheetName val="4A-Consume_List_Rev_64"/>
      <sheetName val="In-house_assy_TKD4"/>
      <sheetName val="In-house_assy_TEC4"/>
      <sheetName val="PRE"/>
      <sheetName val="4-Series - Control Model"/>
      <sheetName val="SM-04"/>
      <sheetName val="Models"/>
      <sheetName val="計算結果"/>
      <sheetName val="bm"/>
      <sheetName val="ราคาวัสดุ"/>
      <sheetName val="concrete&amp;งานไม้แบบ"/>
      <sheetName val="ส่วนลดระบบไฟฟ้า"/>
      <sheetName val="VENDER (2)"/>
      <sheetName val="SELL"/>
      <sheetName val="sum-sys"/>
      <sheetName val="EXCLUDE"/>
      <sheetName val="VENDER"/>
      <sheetName val="DATA "/>
      <sheetName val="SITE OFFICE"/>
      <sheetName val="DONGIA"/>
      <sheetName val="5a.)LTV_1002-4001"/>
      <sheetName val="หมวด 6(2)"/>
      <sheetName val="หมวด 2"/>
      <sheetName val="Control"/>
      <sheetName val="ปริมาณดินที่ต้องใช้ (2)"/>
      <sheetName val="Commissioning Disc Progress"/>
      <sheetName val="LMB Forecast plan"/>
      <sheetName val="Customize_Your_Purchase_Order18"/>
      <sheetName val="Purchase_Order25"/>
      <sheetName val="wk prgs"/>
      <sheetName val="Mock up "/>
      <sheetName val="Unit rate Architecture"/>
      <sheetName val="付款进度表"/>
      <sheetName val="科目列表"/>
      <sheetName val="无合同工程及销费"/>
      <sheetName val="   合同台账  "/>
      <sheetName val="Quotation"/>
      <sheetName val="磨煤加压"/>
      <sheetName val="Lookup Formula"/>
      <sheetName val="Référentiel"/>
      <sheetName val="Store"/>
      <sheetName val="(2)AIR"/>
      <sheetName val="calc_menu_déroulant"/>
      <sheetName val="corbeldatail"/>
      <sheetName val="Infra"/>
      <sheetName val="BQ1"/>
      <sheetName val="BQ9"/>
      <sheetName val="BQ12"/>
      <sheetName val="BQ3"/>
      <sheetName val="BQ4"/>
      <sheetName val="BQ8"/>
      <sheetName val="Blk A"/>
      <sheetName val="Road"/>
      <sheetName val="bq-pk1"/>
      <sheetName val="1B"/>
      <sheetName val="QuantitySegment"/>
      <sheetName val="schedule "/>
      <sheetName val="Master01"/>
      <sheetName val="Prod-1"/>
      <sheetName val="CABLE"/>
      <sheetName val="FAB별"/>
      <sheetName val="3.1 Piling"/>
      <sheetName val="area converter"/>
      <sheetName val="5101"/>
      <sheetName val="Kihon-Jiko"/>
      <sheetName val="Sheraton Reef Village"/>
      <sheetName val="(A)min"/>
      <sheetName val="SKA"/>
      <sheetName val="Company Info"/>
      <sheetName val="APR99"/>
      <sheetName val="AUG99"/>
      <sheetName val="DEC99"/>
      <sheetName val="FEB99"/>
      <sheetName val="JAN99"/>
      <sheetName val="JUL99"/>
      <sheetName val="JUN99"/>
      <sheetName val="MAR99"/>
      <sheetName val="MAY99"/>
      <sheetName val="1999 Base-std"/>
      <sheetName val="NOV99"/>
      <sheetName val="OCT99"/>
      <sheetName val="SEP99"/>
      <sheetName val="TBPL"/>
      <sheetName val="เงินกู้ธนชาติ"/>
      <sheetName val="Ending April 2015"/>
      <sheetName val="Ending_April_2015"/>
      <sheetName val="Asset register-Nov'10"/>
      <sheetName val="CF RECONCILE - 1"/>
      <sheetName val="VariableII  period"/>
      <sheetName val="Drop Down List"/>
      <sheetName val="CT Thang Mo"/>
      <sheetName val="CT  PL"/>
      <sheetName val="12 Sep'19"/>
      <sheetName val="13 Sep'19 "/>
      <sheetName val="1-10-19"/>
      <sheetName val="2-10-19"/>
      <sheetName val="3-10-19 "/>
      <sheetName val="FM-HRS-352 REV.00 (2)"/>
      <sheetName val="แบบฟอร์ม"/>
      <sheetName val="รายชื่อ 9.9.19"/>
      <sheetName val="รายชื่อ 26.8.19 (2)"/>
      <sheetName val="รายชื่อ 11.9.19 "/>
      <sheetName val="รายชื่อ 17.9.19  "/>
      <sheetName val="รายชื่อ 20.9.19"/>
      <sheetName val="รายชื่อ 17.9.19   (2)"/>
      <sheetName val="รายชื่อ 17.9.19   (3)"/>
      <sheetName val="Macrůs"/>
      <sheetName val="완성차 미수금"/>
      <sheetName val="HC Facilities"/>
      <sheetName val="Borrower"/>
      <sheetName val="ST_Table"/>
      <sheetName val="dev_3"/>
      <sheetName val="dev_4"/>
      <sheetName val="dev_5"/>
      <sheetName val="dev_1"/>
      <sheetName val="dev_2"/>
      <sheetName val="Dropdown List"/>
      <sheetName val="Store List"/>
      <sheetName val="หัวข้อเหตุผล"/>
      <sheetName val="D_Overview"/>
      <sheetName val="Lube - Price (ICICS)"/>
      <sheetName val="TB"/>
      <sheetName val="Apr04-raw"/>
      <sheetName val="4960"/>
      <sheetName val="Companies"/>
      <sheetName val="it-support"/>
      <sheetName val="Marketing Costs"/>
      <sheetName val="[Purchase Order1]_ACE_Purcha_85"/>
      <sheetName val="[Purchase Order1]_ACE_Purcha_86"/>
      <sheetName val="[Purchase Order1]_ACE_Purcha_87"/>
      <sheetName val="[Purchase Order1]_ACE_Purcha_88"/>
      <sheetName val="[Purchase Order1]_ACE_Purcha_89"/>
      <sheetName val="[Purchase Order1]_ACE_Purcha_90"/>
      <sheetName val="[Purchase Order1]_ACE_Purcha_91"/>
      <sheetName val="[Purchase Order1]_ACE_Purcha_92"/>
      <sheetName val="[Purchase Order1]_ACE_Purcha_93"/>
      <sheetName val="[Purchase Order1]_ACE_Purcha_94"/>
      <sheetName val="[Purchase Order1]_ACE_Purcha_95"/>
      <sheetName val="[Purchase Order1]_ACE_Purcha_96"/>
      <sheetName val="[Purchase Order1]_ACE_Purcha_97"/>
      <sheetName val="[Purchase Order1]_ACE_Purcha_98"/>
      <sheetName val="[Purchase Order1]_ACE_Purcha_99"/>
      <sheetName val="[Purchase Order1]_ACE_Purch_100"/>
      <sheetName val="[Purchase Order1]_ACE_Purch_101"/>
      <sheetName val="[Purchase Order1]_ACE_Purch_102"/>
      <sheetName val="[Purchase Order1]_ACE_Purch_103"/>
      <sheetName val="[Purchase Order1]_ACE_Purch_104"/>
      <sheetName val="[Purchase Order1]_ACE_Purch_105"/>
      <sheetName val="[Purchase Order1]_ACE_Purch_106"/>
      <sheetName val="[Purchase Order1]_ACE_Purch_107"/>
      <sheetName val="[Purchase Order1]_ACE_Purch_108"/>
      <sheetName val="[Purchase Order1]_ACE_Purch_109"/>
      <sheetName val="[Purchase Order1]_ACE_Purch_110"/>
      <sheetName val="[Purchase Order1]_ACE_Purch_111"/>
      <sheetName val="[Purchase Order1]_ACE_Purch_112"/>
      <sheetName val="[Purchase Order1]_ACE_Purch_113"/>
      <sheetName val="[Purchase Order1]_ACE_Purch_114"/>
      <sheetName val="[Purchase Order1]_ACE_Purch_115"/>
      <sheetName val="[Purchase Order1]_ACE_Purch_116"/>
      <sheetName val="[Purchase Order1]_ACE_Purch_117"/>
      <sheetName val="[Purchase Order1]_ACE_Purch_118"/>
      <sheetName val="[Purchase Order1]_ACE_Purch_119"/>
      <sheetName val="[Purchase Order1]_ACE_Purch_120"/>
      <sheetName val="[Purchase Order1]_ACE_Purch_121"/>
      <sheetName val="[Purchase Order1]_ACE_Purch_122"/>
      <sheetName val="[Purchase Order1]_ACE_Purch_123"/>
      <sheetName val="[Purchase Order1]_ACE_Purch_124"/>
      <sheetName val="[Purchase Order1]_ACE_Purch_125"/>
      <sheetName val="[Purchase Order1]_ACE_Purch_126"/>
      <sheetName val="[Purchase Order1]_ACE_Purch_127"/>
      <sheetName val="[Purchase Order1]_ACE_Purch_128"/>
      <sheetName val="[Purchase Order1]_ACE_Purch_129"/>
      <sheetName val="[Purchase Order1]_ACE_Purch_130"/>
      <sheetName val="[Purchase Order1]_ACE_Purch_131"/>
      <sheetName val="[Purchase Order1]_ACE_Purch_132"/>
      <sheetName val="[Purchase Order1]_ACE_Purch_133"/>
      <sheetName val="[Purchase Order1]_ACE_Purch_134"/>
      <sheetName val="[Purchase Order1]_ACE_Purch_135"/>
      <sheetName val="[Purchase Order1]_ACE_Purch_136"/>
      <sheetName val="[Purchase Order1]_ACE_Purch_137"/>
      <sheetName val="[Purchase Order1]_ACE_Purch_138"/>
      <sheetName val="[Purchase Order1]_ACE_Purch_139"/>
      <sheetName val="[Purchase Order1]_ACE_Purch_140"/>
      <sheetName val="[Purchase Order1]_ACE_Purch_141"/>
      <sheetName val="[Purchase Order1]_ACE_Purch_142"/>
      <sheetName val="[Purchase Order1]_ACE_Purch_143"/>
      <sheetName val="[Purchase Order1]_ACE_Purch_144"/>
      <sheetName val="[Purchase Order1]_ACE_Purch_145"/>
      <sheetName val="[Purchase Order1]_ACE_Purch_146"/>
      <sheetName val="[Purchase Order1]_ACE_Purch_147"/>
      <sheetName val="[Purchase Order1]_ACE_Purch_148"/>
      <sheetName val="[Purchase Order1]_ACE_Purch_149"/>
      <sheetName val="[Purchase Order1]_ACE_Purch_150"/>
      <sheetName val="[Purchase Order1]_ACE_Purch_151"/>
      <sheetName val="[Purchase Order1]_ACE_Purch_152"/>
      <sheetName val="[Purchase Order1]_ACE_Purch_153"/>
      <sheetName val="[Purchase Order1]_ACE_Purch_154"/>
      <sheetName val="[Purchase Order1]_ACE_Purch_155"/>
      <sheetName val="[Purchase Order1]_ACE_Purch_156"/>
      <sheetName val="[Purchase Order1]_ACE_Purch_157"/>
      <sheetName val="[Purchase Order1]_ACE_Purch_158"/>
      <sheetName val="[Purchase Order1]_ACE_Purch_159"/>
      <sheetName val="[Purchase Order1]_ACE_Purch_160"/>
      <sheetName val="[Purchase Order1]_ACE_Purch_161"/>
      <sheetName val="[Purchase Order1]_ACE_Purch_162"/>
      <sheetName val="[Purchase Order1]_ACE_Purch_163"/>
      <sheetName val="[Purchase Order1]_ACE_Purch_164"/>
      <sheetName val="[Purchase Order1]_ACE_Purch_165"/>
      <sheetName val="[Purchase Order1]_ACE_Purch_166"/>
      <sheetName val="[Purchase Order1]_ACE_Purch_167"/>
      <sheetName val="[Purchase Order1]_ACE_Purch_168"/>
      <sheetName val="[Purchase Order1]_ACE_Purch_169"/>
      <sheetName val="[Purchase Order1]_ACE_Purch_170"/>
      <sheetName val="[Purchase Order1]_ACE_Purch_171"/>
      <sheetName val="[Purchase Order1]_ACE_Purch_172"/>
      <sheetName val="[Purchase Order1]_ACE_Purch_173"/>
      <sheetName val="[Purchase Order1]_ACE_Purch_174"/>
      <sheetName val="[Purchase Order1]_ACE_Purch_175"/>
      <sheetName val="[Purchase Order1]_ACE_Purch_176"/>
      <sheetName val="[Purchase Order1]_ACE_Purch_177"/>
      <sheetName val="[Purchase Order1]_ACE_Purch_178"/>
      <sheetName val="[Purchase Order1]_ACE_Purch_179"/>
      <sheetName val="[Purchase Order1]_ACE_Purch_180"/>
      <sheetName val="[Purchase Order1]_ACE_Purch_181"/>
      <sheetName val="[Purchase Order1]_ACE_Purch_182"/>
      <sheetName val="[Purchase Order1]_ACE_Purch_183"/>
      <sheetName val="[Purchase Order1]_ACE_Purch_184"/>
      <sheetName val="[Purchase Order1]_ACE_Purch_185"/>
      <sheetName val="[Purchase Order1]_ACE_Purch_186"/>
      <sheetName val="[Purchase Order1]_ACE_Purch_187"/>
      <sheetName val="[Purchase Order1]_ACE_Purch_188"/>
      <sheetName val="[Purchase Order1]_ACE_Purch_189"/>
      <sheetName val="[Purchase Order1]_ACE_Purch_190"/>
      <sheetName val="[Purchase Order1]_ACE_Purch_191"/>
      <sheetName val="[Purchase Order1]_ACE_Purch_192"/>
      <sheetName val="[Purchase Order1]_ACE_Purch_193"/>
      <sheetName val="[Purchase Order1]_ACE_Purch_194"/>
      <sheetName val="[Purchase Order1]_ACE_Purch_195"/>
      <sheetName val="[Purchase Order1]_ACE_Purch_196"/>
      <sheetName val="[Purchase Order1]_ACE_Purch_197"/>
      <sheetName val="[Purchase Order1]_ACE_Purch_198"/>
      <sheetName val="[Purchase Order1]_ACE_Purch_199"/>
      <sheetName val="[Purchase Order1]_ACE_Purch_200"/>
      <sheetName val="[Purchase Order1]_ACE_Purch_201"/>
      <sheetName val="[Purchase Order1]_ACE_Purch_202"/>
      <sheetName val="[Purchase Order1]_ACE_Purch_203"/>
      <sheetName val="[Purchase Order1]_ACE_Purch_204"/>
      <sheetName val="[Purchase Order1]_ACE_Purch_205"/>
      <sheetName val="[Purchase Order1]_ACE_Purch_206"/>
      <sheetName val="[Purchase Order1]_ACE_Purch_207"/>
      <sheetName val="[Purchase Order1]_ACE_Purch_208"/>
      <sheetName val="[Purchase Order1]_ACE_Purch_209"/>
      <sheetName val="[Purchase Order1]_ACE_Purch_210"/>
      <sheetName val="[Purchase Order1]_ACE_Purch_211"/>
      <sheetName val="[Purchase Order1]_ACE_Purch_212"/>
      <sheetName val="[Purchase Order1]_ACE_Purch_213"/>
      <sheetName val="[Purchase Order1]_ACE_Purch_214"/>
      <sheetName val="[Purchase Order1]_ACE_Purch_215"/>
      <sheetName val="[Purchase Order1]_ACE_Purch_216"/>
      <sheetName val="[Purchase Order1]_ACE_Purch_217"/>
      <sheetName val="[Purchase Order1]_ACE_Purch_218"/>
      <sheetName val="[Purchase Order1]_ACE_Purch_219"/>
      <sheetName val="[Purchase Order1]_ACE_Purch_220"/>
      <sheetName val="[Purchase Order1]_ACE_Purch_221"/>
      <sheetName val="[Purchase Order1]_ACE_Purch_222"/>
      <sheetName val="[Purchase Order1]_ACE_Purch_223"/>
      <sheetName val="[Purchase Order1]_ACE_Purch_224"/>
      <sheetName val="[Purchase Order1]_ACE_Purch_225"/>
      <sheetName val="[Purchase Order1]_ACE_Purch_226"/>
      <sheetName val="[Purchase Order1]_ACE_Purch_227"/>
      <sheetName val="[Purchase Order1]_ACE_Purch_228"/>
      <sheetName val="[Purchase Order1]_ACE_Purch_229"/>
      <sheetName val="[Purchase Order1]_ACE_Purch_230"/>
      <sheetName val="[Purchase Order1]_ACE_Purch_231"/>
      <sheetName val="[Purchase Order1]_ACE_Purch_232"/>
      <sheetName val="[Purchase Order1]_ACE_Purch_233"/>
      <sheetName val="[Purchase Order1]_ACE_Purch_234"/>
      <sheetName val="[Purchase Order1]_ACE_Purch_235"/>
      <sheetName val="[Purchase Order1]_ACE_Purch_236"/>
      <sheetName val="[Purchase Order1]_ACE_Purch_237"/>
      <sheetName val="[Purchase Order1]_ACE_Purch_238"/>
      <sheetName val="[Purchase Order1]_ACE_Purch_239"/>
      <sheetName val="[Purchase Order1]_ACE_Purch_240"/>
      <sheetName val="[Purchase Order1]_ACE_Purch_241"/>
      <sheetName val="[Purchase Order1]_ACE_Purch_242"/>
      <sheetName val="[Purchase Order1]_ACE_Purch_243"/>
      <sheetName val="[Purchase Order1]_ACE_Purch_244"/>
      <sheetName val="[Purchase Order1]_ACE_Purch_245"/>
      <sheetName val="[Purchase Order1]_ACE_Purch_246"/>
      <sheetName val="[Purchase Order1]_ACE_Purch_247"/>
      <sheetName val="[Purchase Order1]_ACE_Purch_248"/>
      <sheetName val="[Purchase Order1]_ACE_Purch_249"/>
      <sheetName val="[Purchase Order1]_ACE_Purch_250"/>
      <sheetName val="[Purchase Order1]_ACE_Purch_251"/>
      <sheetName val="[Purchase Order1]_ACE_Purch_252"/>
      <sheetName val="[Purchase Order1]_ACE_Purch_253"/>
      <sheetName val="[Purchase Order1]_ACE_Purch_254"/>
      <sheetName val="[Purchase Order1]_ACE_Purch_255"/>
      <sheetName val="[Purchase Order1]_ACE_Purch_256"/>
      <sheetName val="[Purchase Order1]_ACE_Purch_257"/>
      <sheetName val="[Purchase Order1]_ACE_Purch_258"/>
      <sheetName val="[Purchase Order1]_ACE_Purch_259"/>
      <sheetName val="[Purchase Order1]_ACE_Purch_260"/>
      <sheetName val="[Purchase Order1]_ACE_Purch_261"/>
      <sheetName val="[Purchase Order1]_ACE_Purch_262"/>
      <sheetName val="[Purchase Order1]_ACE_Purch_263"/>
      <sheetName val="[Purchase Order1]_ACE_Purch_264"/>
      <sheetName val="[Purchase Order1]_ACE_Purch_265"/>
      <sheetName val="[Purchase Order1]_ACE_Purch_266"/>
      <sheetName val="[Purchase Order1]_ACE_Purch_267"/>
      <sheetName val="[Purchase Order1]_ACE_Purch_268"/>
      <sheetName val="[Purchase Order1]_ACE_Purch_269"/>
      <sheetName val="[Purchase Order1]_ACE_Purch_270"/>
      <sheetName val="[Purchase Order1]_ACE_Purch_271"/>
      <sheetName val="[Purchase Order1]_ACE_Purch_272"/>
      <sheetName val="[Purchase Order1]_ACE_Purch_273"/>
      <sheetName val="[Purchase Order1]_ACE_Purch_274"/>
      <sheetName val="[Purchase Order1]_ACE_Purch_275"/>
      <sheetName val="[Purchase Order1]_ACE_Purch_276"/>
      <sheetName val="[Purchase Order1]_ACE_Purch_277"/>
      <sheetName val="[Purchase Order1]_ACE_Purch_278"/>
      <sheetName val="[Purchase Order1]_ACE_Purch_279"/>
      <sheetName val="[Purchase Order1]_ACE_Purch_280"/>
      <sheetName val="[Purchase Order1]_ACE_Purch_281"/>
      <sheetName val="[Purchase Order1]_ACE_Purch_282"/>
      <sheetName val="[Purchase Order1]_ACE_Purch_283"/>
      <sheetName val="[Purchase Order1]_ACE_Purch_284"/>
      <sheetName val="[Purchase Order1]_ACE_Purch_285"/>
      <sheetName val="[Purchase Order1]_ACE_Purch_286"/>
      <sheetName val="[Purchase Order1]_ACE_Purch_287"/>
      <sheetName val="[Purchase Order1]_ACE_Purch_288"/>
      <sheetName val="[Purchase Order1]_ACE_Purch_289"/>
      <sheetName val="[Purchase Order1]_ACE_Purch_290"/>
      <sheetName val="[Purchase Order1]_ACE_Purch_291"/>
      <sheetName val="[Purchase Order1]_ACE_Purch_292"/>
      <sheetName val="[Purchase Order1]_ACE_Purch_293"/>
      <sheetName val="[Purchase Order1]_ACE_Purch_294"/>
      <sheetName val="[Purchase Order1]_ACE_Purch_295"/>
      <sheetName val="[Purchase Order1]_ACE_Purch_296"/>
      <sheetName val="[Purchase Order1]_ACE_Purch_297"/>
      <sheetName val="[Purchase Order1]_ACE_Purch_298"/>
      <sheetName val="[Purchase Order1]_ACE_Purch_299"/>
      <sheetName val="[Purchase Order1]_ACE_Purch_300"/>
      <sheetName val="[Purchase Order1]_ACE_Purch_301"/>
      <sheetName val="[Purchase Order1]_ACE_Purch_302"/>
      <sheetName val="[Purchase Order1]_ACE_Purch_303"/>
      <sheetName val="[Purchase Order1]_ACE_Purch_304"/>
      <sheetName val="[Purchase Order1]_ACE_Purch_305"/>
      <sheetName val="[Purchase Order1]_ACE_Purch_306"/>
      <sheetName val="[Purchase Order1]_ACE_Purch_307"/>
      <sheetName val="[Purchase Order1]_ACE_Purch_308"/>
      <sheetName val="[Purchase Order1]_ACE_Purch_309"/>
      <sheetName val="[Purchase Order1]_ACE_Purch_310"/>
      <sheetName val="[Purchase Order1]_ACE_Purch_311"/>
      <sheetName val="[Purchase Order1]_ACE_Purch_312"/>
      <sheetName val="[Purchase Order1]_ACE_Purch_313"/>
      <sheetName val="[Purchase Order1]_ACE_Purch_314"/>
      <sheetName val="[Purchase Order1]_ACE_Purch_315"/>
      <sheetName val="[Purchase Order1]_ACE_Purch_316"/>
      <sheetName val="[Purchase Order1]_ACE_Purch_317"/>
      <sheetName val="[Purchase Order1]_ACE_Purch_318"/>
      <sheetName val="[Purchase Order1]_ACE_Purch_319"/>
      <sheetName val="[Purchase Order1]_ACE_Purch_320"/>
      <sheetName val="[Purchase Order1]_ACE_Purch_321"/>
      <sheetName val="[Purchase Order1]_ACE_Purch_322"/>
      <sheetName val="[Purchase Order1]_ACE_Purch_323"/>
      <sheetName val="[Purchase Order1]_ACE_Purch_324"/>
      <sheetName val="[Purchase Order1]_ACE_Purch_325"/>
      <sheetName val="[Purchase Order1]_ACE_Purch_326"/>
      <sheetName val="[Purchase Order1]_ACE_Purch_327"/>
      <sheetName val="[Purchase Order1]_ACE_Purch_328"/>
      <sheetName val="[Purchase Order1]_ACE_Purch_329"/>
      <sheetName val="[Purchase Order1]_ACE_Purch_330"/>
      <sheetName val="[Purchase Order1]_ACE_Purch_331"/>
      <sheetName val="[Purchase Order1]_ACE_Purch_332"/>
      <sheetName val="[Purchase Order1]_ACE_Purch_333"/>
      <sheetName val="Man7"/>
      <sheetName val="Ref"/>
      <sheetName val="CD340 p2f"/>
      <sheetName val="T_GetOperating_Schedule"/>
      <sheetName val="VIOS"/>
      <sheetName val="KLUGER"/>
      <sheetName val="IPSAION"/>
      <sheetName val="315W"/>
      <sheetName val="LAPIN_AERIO"/>
      <sheetName val="ALTO_YN3"/>
      <sheetName val="HIACE"/>
      <sheetName val="ISIS"/>
      <sheetName val="Sap_Actual"/>
      <sheetName val="3_FS"/>
      <sheetName val="OB2"/>
      <sheetName val="Preliminaries "/>
      <sheetName val="SUM-AIR-Submit"/>
      <sheetName val="FORM-VAR"/>
      <sheetName val="Appendix A.2"/>
      <sheetName val="Model"/>
      <sheetName val="SA Lifecycle Inputs"/>
      <sheetName val="Key Stats Timeline"/>
      <sheetName val="SA FM Inputs"/>
      <sheetName val="Internal Input"/>
      <sheetName val="SA SPC Summary Inputs"/>
      <sheetName val="Key Data"/>
      <sheetName val="JAN2002"/>
      <sheetName val="Criteria"/>
      <sheetName val="Danamon LK"/>
      <sheetName val="May 31, 2005"/>
      <sheetName val="_Sample_request__JC41_00834A__2"/>
      <sheetName val="_Sample_request__JC41_00834A__3"/>
      <sheetName val="Sheet202"/>
      <sheetName val="May_31,_2005"/>
      <sheetName val="①　BP vs SPR (TTL Impact)"/>
      <sheetName val="Asset Balance in Jun.20"/>
      <sheetName val="BPR"/>
    </sheetNames>
    <sheetDataSet>
      <sheetData sheetId="0" refreshError="1"/>
      <sheetData sheetId="1" refreshError="1">
        <row r="21">
          <cell r="E21" t="b">
            <v>0</v>
          </cell>
        </row>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sheetData sheetId="135" refreshError="1"/>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row r="23">
          <cell r="F23" t="str">
            <v>State</v>
          </cell>
        </row>
      </sheetData>
      <sheetData sheetId="200">
        <row r="23">
          <cell r="F23" t="str">
            <v>State</v>
          </cell>
        </row>
      </sheetData>
      <sheetData sheetId="201">
        <row r="23">
          <cell r="F23" t="str">
            <v>State</v>
          </cell>
        </row>
      </sheetData>
      <sheetData sheetId="202">
        <row r="23">
          <cell r="F23" t="str">
            <v>State</v>
          </cell>
        </row>
      </sheetData>
      <sheetData sheetId="203">
        <row r="23">
          <cell r="F23" t="str">
            <v>State</v>
          </cell>
        </row>
      </sheetData>
      <sheetData sheetId="204">
        <row r="23">
          <cell r="F23" t="str">
            <v>State</v>
          </cell>
        </row>
      </sheetData>
      <sheetData sheetId="205">
        <row r="23">
          <cell r="F23" t="str">
            <v>State</v>
          </cell>
        </row>
      </sheetData>
      <sheetData sheetId="206">
        <row r="23">
          <cell r="F23" t="str">
            <v>State</v>
          </cell>
        </row>
      </sheetData>
      <sheetData sheetId="207">
        <row r="23">
          <cell r="F23" t="str">
            <v>State</v>
          </cell>
        </row>
      </sheetData>
      <sheetData sheetId="208">
        <row r="23">
          <cell r="F23" t="str">
            <v>State</v>
          </cell>
        </row>
      </sheetData>
      <sheetData sheetId="209">
        <row r="23">
          <cell r="F23" t="str">
            <v>State</v>
          </cell>
        </row>
      </sheetData>
      <sheetData sheetId="210">
        <row r="23">
          <cell r="F23" t="str">
            <v>State</v>
          </cell>
        </row>
      </sheetData>
      <sheetData sheetId="211">
        <row r="23">
          <cell r="F23" t="str">
            <v>State</v>
          </cell>
        </row>
      </sheetData>
      <sheetData sheetId="212">
        <row r="23">
          <cell r="F23" t="str">
            <v>State</v>
          </cell>
        </row>
      </sheetData>
      <sheetData sheetId="213">
        <row r="23">
          <cell r="F23" t="str">
            <v>State</v>
          </cell>
        </row>
      </sheetData>
      <sheetData sheetId="214">
        <row r="23">
          <cell r="F23" t="str">
            <v>State</v>
          </cell>
        </row>
      </sheetData>
      <sheetData sheetId="215">
        <row r="23">
          <cell r="F23" t="str">
            <v>State</v>
          </cell>
        </row>
      </sheetData>
      <sheetData sheetId="216">
        <row r="23">
          <cell r="F23" t="str">
            <v>State</v>
          </cell>
        </row>
      </sheetData>
      <sheetData sheetId="217"/>
      <sheetData sheetId="218"/>
      <sheetData sheetId="219"/>
      <sheetData sheetId="220"/>
      <sheetData sheetId="221"/>
      <sheetData sheetId="222">
        <row r="23">
          <cell r="F23" t="str">
            <v>State</v>
          </cell>
        </row>
      </sheetData>
      <sheetData sheetId="223">
        <row r="23">
          <cell r="F23">
            <v>0</v>
          </cell>
        </row>
      </sheetData>
      <sheetData sheetId="224">
        <row r="23">
          <cell r="F23" t="str">
            <v>State</v>
          </cell>
        </row>
      </sheetData>
      <sheetData sheetId="225">
        <row r="23">
          <cell r="F23" t="str">
            <v>State</v>
          </cell>
        </row>
      </sheetData>
      <sheetData sheetId="226">
        <row r="23">
          <cell r="F23" t="str">
            <v>State</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row r="23">
          <cell r="F23" t="str">
            <v>State</v>
          </cell>
        </row>
      </sheetData>
      <sheetData sheetId="522">
        <row r="23">
          <cell r="F23" t="str">
            <v>State</v>
          </cell>
        </row>
      </sheetData>
      <sheetData sheetId="523">
        <row r="23">
          <cell r="F23" t="str">
            <v>State</v>
          </cell>
        </row>
      </sheetData>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23">
          <cell r="F23" t="str">
            <v>State</v>
          </cell>
        </row>
      </sheetData>
      <sheetData sheetId="539">
        <row r="23">
          <cell r="F23" t="str">
            <v>State</v>
          </cell>
        </row>
      </sheetData>
      <sheetData sheetId="540">
        <row r="23">
          <cell r="F23" t="str">
            <v>State</v>
          </cell>
        </row>
      </sheetData>
      <sheetData sheetId="541">
        <row r="23">
          <cell r="F23" t="str">
            <v>State</v>
          </cell>
        </row>
      </sheetData>
      <sheetData sheetId="542">
        <row r="23">
          <cell r="F23" t="str">
            <v>State</v>
          </cell>
        </row>
      </sheetData>
      <sheetData sheetId="543">
        <row r="23">
          <cell r="F23" t="str">
            <v>State</v>
          </cell>
        </row>
      </sheetData>
      <sheetData sheetId="544">
        <row r="23">
          <cell r="F23" t="str">
            <v>State</v>
          </cell>
        </row>
      </sheetData>
      <sheetData sheetId="545">
        <row r="23">
          <cell r="F23" t="str">
            <v>State</v>
          </cell>
        </row>
      </sheetData>
      <sheetData sheetId="546">
        <row r="23">
          <cell r="F23" t="str">
            <v>State</v>
          </cell>
        </row>
      </sheetData>
      <sheetData sheetId="547">
        <row r="23">
          <cell r="F23" t="str">
            <v>State</v>
          </cell>
        </row>
      </sheetData>
      <sheetData sheetId="548">
        <row r="23">
          <cell r="F23" t="str">
            <v>State</v>
          </cell>
        </row>
      </sheetData>
      <sheetData sheetId="549">
        <row r="23">
          <cell r="F23" t="str">
            <v>State</v>
          </cell>
        </row>
      </sheetData>
      <sheetData sheetId="550">
        <row r="23">
          <cell r="F23" t="str">
            <v>State</v>
          </cell>
        </row>
      </sheetData>
      <sheetData sheetId="551">
        <row r="23">
          <cell r="F23" t="str">
            <v>State</v>
          </cell>
        </row>
      </sheetData>
      <sheetData sheetId="552">
        <row r="23">
          <cell r="F23" t="str">
            <v>State</v>
          </cell>
        </row>
      </sheetData>
      <sheetData sheetId="553">
        <row r="23">
          <cell r="F23" t="str">
            <v>State</v>
          </cell>
        </row>
      </sheetData>
      <sheetData sheetId="554">
        <row r="23">
          <cell r="F23" t="str">
            <v>State</v>
          </cell>
        </row>
      </sheetData>
      <sheetData sheetId="555">
        <row r="23">
          <cell r="F23" t="str">
            <v>State</v>
          </cell>
        </row>
      </sheetData>
      <sheetData sheetId="556">
        <row r="23">
          <cell r="F23" t="str">
            <v>State</v>
          </cell>
        </row>
      </sheetData>
      <sheetData sheetId="557">
        <row r="23">
          <cell r="F23" t="str">
            <v>State</v>
          </cell>
        </row>
      </sheetData>
      <sheetData sheetId="558">
        <row r="23">
          <cell r="F23" t="str">
            <v>State</v>
          </cell>
        </row>
      </sheetData>
      <sheetData sheetId="559">
        <row r="23">
          <cell r="F23" t="str">
            <v>State</v>
          </cell>
        </row>
      </sheetData>
      <sheetData sheetId="560">
        <row r="23">
          <cell r="F23" t="str">
            <v>State</v>
          </cell>
        </row>
      </sheetData>
      <sheetData sheetId="561">
        <row r="23">
          <cell r="F23" t="str">
            <v>State</v>
          </cell>
        </row>
      </sheetData>
      <sheetData sheetId="562">
        <row r="23">
          <cell r="F23" t="str">
            <v>State</v>
          </cell>
        </row>
      </sheetData>
      <sheetData sheetId="563">
        <row r="23">
          <cell r="F23" t="str">
            <v>State</v>
          </cell>
        </row>
      </sheetData>
      <sheetData sheetId="564">
        <row r="23">
          <cell r="F23" t="str">
            <v>State</v>
          </cell>
        </row>
      </sheetData>
      <sheetData sheetId="565">
        <row r="23">
          <cell r="F23" t="str">
            <v>State</v>
          </cell>
        </row>
      </sheetData>
      <sheetData sheetId="566">
        <row r="23">
          <cell r="F23" t="str">
            <v>State</v>
          </cell>
        </row>
      </sheetData>
      <sheetData sheetId="567">
        <row r="23">
          <cell r="F23" t="str">
            <v>State</v>
          </cell>
        </row>
      </sheetData>
      <sheetData sheetId="568">
        <row r="23">
          <cell r="F23" t="str">
            <v>State</v>
          </cell>
        </row>
      </sheetData>
      <sheetData sheetId="569" refreshError="1"/>
      <sheetData sheetId="570"/>
      <sheetData sheetId="571">
        <row r="23">
          <cell r="F23" t="str">
            <v>บริษัท มิลเลนเนียม ออโต้ จำกัด</v>
          </cell>
        </row>
      </sheetData>
      <sheetData sheetId="572">
        <row r="23">
          <cell r="F23" t="str">
            <v>State</v>
          </cell>
        </row>
      </sheetData>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ow r="23">
          <cell r="F23" t="str">
            <v>State</v>
          </cell>
        </row>
      </sheetData>
      <sheetData sheetId="603">
        <row r="23">
          <cell r="F23" t="str">
            <v>State</v>
          </cell>
        </row>
      </sheetData>
      <sheetData sheetId="604">
        <row r="23">
          <cell r="F23" t="str">
            <v>State</v>
          </cell>
        </row>
      </sheetData>
      <sheetData sheetId="605">
        <row r="23">
          <cell r="F23" t="str">
            <v>State</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ow r="23">
          <cell r="F23" t="str">
            <v>State</v>
          </cell>
        </row>
      </sheetData>
      <sheetData sheetId="616" refreshError="1"/>
      <sheetData sheetId="617" refreshError="1"/>
      <sheetData sheetId="618" refreshError="1"/>
      <sheetData sheetId="619">
        <row r="23">
          <cell r="F23" t="str">
            <v>State</v>
          </cell>
        </row>
      </sheetData>
      <sheetData sheetId="620" refreshError="1"/>
      <sheetData sheetId="621" refreshError="1"/>
      <sheetData sheetId="622" refreshError="1"/>
      <sheetData sheetId="623" refreshError="1"/>
      <sheetData sheetId="624">
        <row r="23">
          <cell r="F23" t="str">
            <v>State</v>
          </cell>
        </row>
      </sheetData>
      <sheetData sheetId="625">
        <row r="23">
          <cell r="F23" t="str">
            <v>State</v>
          </cell>
        </row>
      </sheetData>
      <sheetData sheetId="626">
        <row r="23">
          <cell r="F23" t="str">
            <v>State</v>
          </cell>
        </row>
      </sheetData>
      <sheetData sheetId="627">
        <row r="23">
          <cell r="F23" t="str">
            <v>State</v>
          </cell>
        </row>
      </sheetData>
      <sheetData sheetId="628">
        <row r="23">
          <cell r="F23" t="str">
            <v>State</v>
          </cell>
        </row>
      </sheetData>
      <sheetData sheetId="629">
        <row r="23">
          <cell r="F23" t="str">
            <v>State</v>
          </cell>
        </row>
      </sheetData>
      <sheetData sheetId="630">
        <row r="23">
          <cell r="F23" t="str">
            <v>State</v>
          </cell>
        </row>
      </sheetData>
      <sheetData sheetId="631">
        <row r="23">
          <cell r="F23" t="str">
            <v>State</v>
          </cell>
        </row>
      </sheetData>
      <sheetData sheetId="632">
        <row r="23">
          <cell r="F23" t="str">
            <v>State</v>
          </cell>
        </row>
      </sheetData>
      <sheetData sheetId="633">
        <row r="23">
          <cell r="F23" t="str">
            <v>State</v>
          </cell>
        </row>
      </sheetData>
      <sheetData sheetId="634">
        <row r="23">
          <cell r="F23" t="str">
            <v>State</v>
          </cell>
        </row>
      </sheetData>
      <sheetData sheetId="635">
        <row r="23">
          <cell r="F23" t="str">
            <v>State</v>
          </cell>
        </row>
      </sheetData>
      <sheetData sheetId="636">
        <row r="23">
          <cell r="F23" t="str">
            <v>State</v>
          </cell>
        </row>
      </sheetData>
      <sheetData sheetId="637">
        <row r="23">
          <cell r="F23" t="str">
            <v>State</v>
          </cell>
        </row>
      </sheetData>
      <sheetData sheetId="638">
        <row r="23">
          <cell r="F23" t="str">
            <v>State</v>
          </cell>
        </row>
      </sheetData>
      <sheetData sheetId="639">
        <row r="23">
          <cell r="F23" t="str">
            <v>State</v>
          </cell>
        </row>
      </sheetData>
      <sheetData sheetId="640">
        <row r="23">
          <cell r="F23" t="str">
            <v>State</v>
          </cell>
        </row>
      </sheetData>
      <sheetData sheetId="641">
        <row r="23">
          <cell r="F23" t="str">
            <v>State</v>
          </cell>
        </row>
      </sheetData>
      <sheetData sheetId="642">
        <row r="23">
          <cell r="F23" t="str">
            <v>State</v>
          </cell>
        </row>
      </sheetData>
      <sheetData sheetId="643">
        <row r="23">
          <cell r="F23" t="str">
            <v>State</v>
          </cell>
        </row>
      </sheetData>
      <sheetData sheetId="644">
        <row r="23">
          <cell r="F23" t="str">
            <v>State</v>
          </cell>
        </row>
      </sheetData>
      <sheetData sheetId="645">
        <row r="23">
          <cell r="F23" t="str">
            <v>State</v>
          </cell>
        </row>
      </sheetData>
      <sheetData sheetId="646">
        <row r="23">
          <cell r="F23" t="str">
            <v>State</v>
          </cell>
        </row>
      </sheetData>
      <sheetData sheetId="647">
        <row r="23">
          <cell r="F23" t="str">
            <v>State</v>
          </cell>
        </row>
      </sheetData>
      <sheetData sheetId="648">
        <row r="23">
          <cell r="F23" t="str">
            <v>State</v>
          </cell>
        </row>
      </sheetData>
      <sheetData sheetId="649">
        <row r="23">
          <cell r="F23" t="str">
            <v>State</v>
          </cell>
        </row>
      </sheetData>
      <sheetData sheetId="650">
        <row r="23">
          <cell r="F23" t="str">
            <v>State</v>
          </cell>
        </row>
      </sheetData>
      <sheetData sheetId="651">
        <row r="23">
          <cell r="F23" t="str">
            <v>State</v>
          </cell>
        </row>
      </sheetData>
      <sheetData sheetId="652">
        <row r="23">
          <cell r="F23" t="str">
            <v>State</v>
          </cell>
        </row>
      </sheetData>
      <sheetData sheetId="653">
        <row r="23">
          <cell r="F23" t="str">
            <v>State</v>
          </cell>
        </row>
      </sheetData>
      <sheetData sheetId="654">
        <row r="23">
          <cell r="F23" t="str">
            <v>State</v>
          </cell>
        </row>
      </sheetData>
      <sheetData sheetId="655">
        <row r="23">
          <cell r="F23" t="str">
            <v>State</v>
          </cell>
        </row>
      </sheetData>
      <sheetData sheetId="656">
        <row r="23">
          <cell r="F23" t="str">
            <v>State</v>
          </cell>
        </row>
      </sheetData>
      <sheetData sheetId="657">
        <row r="23">
          <cell r="F23" t="str">
            <v>State</v>
          </cell>
        </row>
      </sheetData>
      <sheetData sheetId="658">
        <row r="23">
          <cell r="F23" t="str">
            <v>State</v>
          </cell>
        </row>
      </sheetData>
      <sheetData sheetId="659">
        <row r="23">
          <cell r="F23" t="str">
            <v>State</v>
          </cell>
        </row>
      </sheetData>
      <sheetData sheetId="660">
        <row r="23">
          <cell r="F23" t="str">
            <v>State</v>
          </cell>
        </row>
      </sheetData>
      <sheetData sheetId="661">
        <row r="23">
          <cell r="F23" t="str">
            <v>State</v>
          </cell>
        </row>
      </sheetData>
      <sheetData sheetId="662">
        <row r="23">
          <cell r="F23" t="str">
            <v>State</v>
          </cell>
        </row>
      </sheetData>
      <sheetData sheetId="663">
        <row r="23">
          <cell r="F23" t="str">
            <v>State</v>
          </cell>
        </row>
      </sheetData>
      <sheetData sheetId="664">
        <row r="23">
          <cell r="F23" t="str">
            <v>State</v>
          </cell>
        </row>
      </sheetData>
      <sheetData sheetId="665">
        <row r="23">
          <cell r="F23" t="str">
            <v>State</v>
          </cell>
        </row>
      </sheetData>
      <sheetData sheetId="666">
        <row r="23">
          <cell r="F23" t="str">
            <v>State</v>
          </cell>
        </row>
      </sheetData>
      <sheetData sheetId="667">
        <row r="23">
          <cell r="F23" t="str">
            <v>State</v>
          </cell>
        </row>
      </sheetData>
      <sheetData sheetId="668">
        <row r="23">
          <cell r="F23" t="str">
            <v>State</v>
          </cell>
        </row>
      </sheetData>
      <sheetData sheetId="669">
        <row r="23">
          <cell r="F23" t="str">
            <v>State</v>
          </cell>
        </row>
      </sheetData>
      <sheetData sheetId="670">
        <row r="23">
          <cell r="F23" t="str">
            <v>State</v>
          </cell>
        </row>
      </sheetData>
      <sheetData sheetId="671">
        <row r="23">
          <cell r="F23" t="str">
            <v>State</v>
          </cell>
        </row>
      </sheetData>
      <sheetData sheetId="672">
        <row r="23">
          <cell r="F23" t="str">
            <v>State</v>
          </cell>
        </row>
      </sheetData>
      <sheetData sheetId="673">
        <row r="23">
          <cell r="F23" t="str">
            <v>State</v>
          </cell>
        </row>
      </sheetData>
      <sheetData sheetId="674">
        <row r="23">
          <cell r="F23" t="str">
            <v>State</v>
          </cell>
        </row>
      </sheetData>
      <sheetData sheetId="675">
        <row r="23">
          <cell r="F23" t="str">
            <v>State</v>
          </cell>
        </row>
      </sheetData>
      <sheetData sheetId="676">
        <row r="23">
          <cell r="F23" t="str">
            <v>State</v>
          </cell>
        </row>
      </sheetData>
      <sheetData sheetId="677">
        <row r="23">
          <cell r="F23" t="str">
            <v>State</v>
          </cell>
        </row>
      </sheetData>
      <sheetData sheetId="678">
        <row r="23">
          <cell r="F23" t="str">
            <v>State</v>
          </cell>
        </row>
      </sheetData>
      <sheetData sheetId="679">
        <row r="23">
          <cell r="F23" t="str">
            <v>State</v>
          </cell>
        </row>
      </sheetData>
      <sheetData sheetId="680">
        <row r="23">
          <cell r="F23" t="str">
            <v>State</v>
          </cell>
        </row>
      </sheetData>
      <sheetData sheetId="681">
        <row r="23">
          <cell r="F23" t="str">
            <v>State</v>
          </cell>
        </row>
      </sheetData>
      <sheetData sheetId="682">
        <row r="23">
          <cell r="F23" t="str">
            <v>State</v>
          </cell>
        </row>
      </sheetData>
      <sheetData sheetId="683">
        <row r="23">
          <cell r="F23" t="str">
            <v>State</v>
          </cell>
        </row>
      </sheetData>
      <sheetData sheetId="684">
        <row r="23">
          <cell r="F23" t="str">
            <v>State</v>
          </cell>
        </row>
      </sheetData>
      <sheetData sheetId="685">
        <row r="23">
          <cell r="F23" t="str">
            <v>State</v>
          </cell>
        </row>
      </sheetData>
      <sheetData sheetId="686">
        <row r="23">
          <cell r="F23" t="str">
            <v>State</v>
          </cell>
        </row>
      </sheetData>
      <sheetData sheetId="687">
        <row r="23">
          <cell r="F23" t="str">
            <v>State</v>
          </cell>
        </row>
      </sheetData>
      <sheetData sheetId="688">
        <row r="23">
          <cell r="F23" t="str">
            <v>State</v>
          </cell>
        </row>
      </sheetData>
      <sheetData sheetId="689">
        <row r="23">
          <cell r="F23" t="str">
            <v>State</v>
          </cell>
        </row>
      </sheetData>
      <sheetData sheetId="690">
        <row r="23">
          <cell r="F23" t="str">
            <v>State</v>
          </cell>
        </row>
      </sheetData>
      <sheetData sheetId="691">
        <row r="23">
          <cell r="F23" t="str">
            <v>State</v>
          </cell>
        </row>
      </sheetData>
      <sheetData sheetId="692">
        <row r="23">
          <cell r="F23" t="str">
            <v>State</v>
          </cell>
        </row>
      </sheetData>
      <sheetData sheetId="693">
        <row r="23">
          <cell r="F23" t="str">
            <v>State</v>
          </cell>
        </row>
      </sheetData>
      <sheetData sheetId="694">
        <row r="23">
          <cell r="F23" t="str">
            <v>State</v>
          </cell>
        </row>
      </sheetData>
      <sheetData sheetId="695">
        <row r="23">
          <cell r="F23" t="str">
            <v>State</v>
          </cell>
        </row>
      </sheetData>
      <sheetData sheetId="696">
        <row r="23">
          <cell r="F23" t="str">
            <v>State</v>
          </cell>
        </row>
      </sheetData>
      <sheetData sheetId="697">
        <row r="23">
          <cell r="F23" t="str">
            <v>State</v>
          </cell>
        </row>
      </sheetData>
      <sheetData sheetId="698">
        <row r="23">
          <cell r="F23" t="str">
            <v>State</v>
          </cell>
        </row>
      </sheetData>
      <sheetData sheetId="699">
        <row r="23">
          <cell r="F23" t="str">
            <v>State</v>
          </cell>
        </row>
      </sheetData>
      <sheetData sheetId="700">
        <row r="23">
          <cell r="F23" t="str">
            <v>State</v>
          </cell>
        </row>
      </sheetData>
      <sheetData sheetId="701">
        <row r="23">
          <cell r="F23" t="str">
            <v>State</v>
          </cell>
        </row>
      </sheetData>
      <sheetData sheetId="702">
        <row r="23">
          <cell r="F23" t="str">
            <v>State</v>
          </cell>
        </row>
      </sheetData>
      <sheetData sheetId="703">
        <row r="23">
          <cell r="F23" t="str">
            <v>State</v>
          </cell>
        </row>
      </sheetData>
      <sheetData sheetId="704">
        <row r="23">
          <cell r="F23" t="str">
            <v>State</v>
          </cell>
        </row>
      </sheetData>
      <sheetData sheetId="705">
        <row r="23">
          <cell r="F23" t="str">
            <v>State</v>
          </cell>
        </row>
      </sheetData>
      <sheetData sheetId="706">
        <row r="23">
          <cell r="F23" t="str">
            <v>State</v>
          </cell>
        </row>
      </sheetData>
      <sheetData sheetId="707">
        <row r="23">
          <cell r="F23" t="str">
            <v>State</v>
          </cell>
        </row>
      </sheetData>
      <sheetData sheetId="708">
        <row r="23">
          <cell r="F23" t="str">
            <v>State</v>
          </cell>
        </row>
      </sheetData>
      <sheetData sheetId="709">
        <row r="23">
          <cell r="F23" t="str">
            <v>State</v>
          </cell>
        </row>
      </sheetData>
      <sheetData sheetId="710">
        <row r="23">
          <cell r="F23" t="str">
            <v>State</v>
          </cell>
        </row>
      </sheetData>
      <sheetData sheetId="711">
        <row r="23">
          <cell r="F23" t="str">
            <v>State</v>
          </cell>
        </row>
      </sheetData>
      <sheetData sheetId="712">
        <row r="23">
          <cell r="F23" t="str">
            <v>State</v>
          </cell>
        </row>
      </sheetData>
      <sheetData sheetId="713">
        <row r="23">
          <cell r="F23" t="str">
            <v>State</v>
          </cell>
        </row>
      </sheetData>
      <sheetData sheetId="714">
        <row r="23">
          <cell r="F23" t="str">
            <v>State</v>
          </cell>
        </row>
      </sheetData>
      <sheetData sheetId="715">
        <row r="23">
          <cell r="F23" t="str">
            <v>State</v>
          </cell>
        </row>
      </sheetData>
      <sheetData sheetId="716">
        <row r="23">
          <cell r="F23" t="str">
            <v>State</v>
          </cell>
        </row>
      </sheetData>
      <sheetData sheetId="717">
        <row r="23">
          <cell r="F23" t="str">
            <v>State</v>
          </cell>
        </row>
      </sheetData>
      <sheetData sheetId="718">
        <row r="23">
          <cell r="F23" t="str">
            <v>State</v>
          </cell>
        </row>
      </sheetData>
      <sheetData sheetId="719">
        <row r="23">
          <cell r="F23" t="str">
            <v>State</v>
          </cell>
        </row>
      </sheetData>
      <sheetData sheetId="720">
        <row r="23">
          <cell r="F23" t="str">
            <v>State</v>
          </cell>
        </row>
      </sheetData>
      <sheetData sheetId="721">
        <row r="23">
          <cell r="F23" t="str">
            <v>State</v>
          </cell>
        </row>
      </sheetData>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ow r="23">
          <cell r="F23" t="str">
            <v>State</v>
          </cell>
        </row>
      </sheetData>
      <sheetData sheetId="736">
        <row r="23">
          <cell r="F23" t="str">
            <v>State</v>
          </cell>
        </row>
      </sheetData>
      <sheetData sheetId="737">
        <row r="23">
          <cell r="F23" t="str">
            <v>State</v>
          </cell>
        </row>
      </sheetData>
      <sheetData sheetId="738">
        <row r="23">
          <cell r="F23" t="str">
            <v>State</v>
          </cell>
        </row>
      </sheetData>
      <sheetData sheetId="739">
        <row r="23">
          <cell r="F23" t="str">
            <v>State</v>
          </cell>
        </row>
      </sheetData>
      <sheetData sheetId="740">
        <row r="23">
          <cell r="F23" t="str">
            <v>State</v>
          </cell>
        </row>
      </sheetData>
      <sheetData sheetId="741">
        <row r="23">
          <cell r="F23" t="str">
            <v>State</v>
          </cell>
        </row>
      </sheetData>
      <sheetData sheetId="742">
        <row r="23">
          <cell r="F23" t="str">
            <v>State</v>
          </cell>
        </row>
      </sheetData>
      <sheetData sheetId="743">
        <row r="23">
          <cell r="F23" t="str">
            <v>State</v>
          </cell>
        </row>
      </sheetData>
      <sheetData sheetId="744">
        <row r="23">
          <cell r="F23" t="str">
            <v>State</v>
          </cell>
        </row>
      </sheetData>
      <sheetData sheetId="745">
        <row r="23">
          <cell r="F23" t="str">
            <v>State</v>
          </cell>
        </row>
      </sheetData>
      <sheetData sheetId="746">
        <row r="23">
          <cell r="F23" t="str">
            <v>State</v>
          </cell>
        </row>
      </sheetData>
      <sheetData sheetId="747">
        <row r="23">
          <cell r="F23" t="str">
            <v>State</v>
          </cell>
        </row>
      </sheetData>
      <sheetData sheetId="748">
        <row r="23">
          <cell r="F23" t="str">
            <v>State</v>
          </cell>
        </row>
      </sheetData>
      <sheetData sheetId="749">
        <row r="23">
          <cell r="F23" t="str">
            <v>State</v>
          </cell>
        </row>
      </sheetData>
      <sheetData sheetId="750">
        <row r="23">
          <cell r="F23" t="str">
            <v>State</v>
          </cell>
        </row>
      </sheetData>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ow r="40">
          <cell r="E40">
            <v>0</v>
          </cell>
        </row>
      </sheetData>
      <sheetData sheetId="760"/>
      <sheetData sheetId="761">
        <row r="23">
          <cell r="F23" t="str">
            <v>EB3B 3600 NJ3JPP</v>
          </cell>
        </row>
      </sheetData>
      <sheetData sheetId="762">
        <row r="40">
          <cell r="E40">
            <v>0</v>
          </cell>
        </row>
      </sheetData>
      <sheetData sheetId="763"/>
      <sheetData sheetId="764"/>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ow r="23">
          <cell r="F23" t="str">
            <v>State</v>
          </cell>
        </row>
      </sheetData>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sheetData sheetId="984" refreshError="1"/>
      <sheetData sheetId="985">
        <row r="23">
          <cell r="F23" t="str">
            <v>EB3B 3600 NJ3JPP</v>
          </cell>
        </row>
      </sheetData>
      <sheetData sheetId="986">
        <row r="23">
          <cell r="F23" t="str">
            <v>EB3B 3600 NJ3JPP</v>
          </cell>
        </row>
      </sheetData>
      <sheetData sheetId="987">
        <row r="23">
          <cell r="F23" t="str">
            <v>State</v>
          </cell>
        </row>
      </sheetData>
      <sheetData sheetId="988" refreshError="1"/>
      <sheetData sheetId="989" refreshError="1"/>
      <sheetData sheetId="990"/>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ow r="23">
          <cell r="F23" t="str">
            <v>State</v>
          </cell>
        </row>
      </sheetData>
      <sheetData sheetId="1014">
        <row r="23">
          <cell r="F23" t="str">
            <v>State</v>
          </cell>
        </row>
      </sheetData>
      <sheetData sheetId="1015">
        <row r="23">
          <cell r="F23" t="str">
            <v>State</v>
          </cell>
        </row>
      </sheetData>
      <sheetData sheetId="1016">
        <row r="23">
          <cell r="F23" t="str">
            <v>State</v>
          </cell>
        </row>
      </sheetData>
      <sheetData sheetId="1017">
        <row r="23">
          <cell r="F23" t="str">
            <v>State</v>
          </cell>
        </row>
      </sheetData>
      <sheetData sheetId="1018">
        <row r="23">
          <cell r="F23" t="str">
            <v>State</v>
          </cell>
        </row>
      </sheetData>
      <sheetData sheetId="1019">
        <row r="23">
          <cell r="F23" t="str">
            <v>State</v>
          </cell>
        </row>
      </sheetData>
      <sheetData sheetId="1020">
        <row r="23">
          <cell r="F23" t="str">
            <v>State</v>
          </cell>
        </row>
      </sheetData>
      <sheetData sheetId="1021">
        <row r="23">
          <cell r="F23" t="str">
            <v>State</v>
          </cell>
        </row>
      </sheetData>
      <sheetData sheetId="1022">
        <row r="23">
          <cell r="F23" t="str">
            <v>State</v>
          </cell>
        </row>
      </sheetData>
      <sheetData sheetId="1023">
        <row r="23">
          <cell r="F23" t="str">
            <v>State</v>
          </cell>
        </row>
      </sheetData>
      <sheetData sheetId="1024" refreshError="1"/>
      <sheetData sheetId="1025">
        <row r="23">
          <cell r="F23" t="str">
            <v>State</v>
          </cell>
        </row>
      </sheetData>
      <sheetData sheetId="1026">
        <row r="23">
          <cell r="F23" t="str">
            <v>State</v>
          </cell>
        </row>
      </sheetData>
      <sheetData sheetId="1027"/>
      <sheetData sheetId="1028">
        <row r="23">
          <cell r="F23" t="str">
            <v>State</v>
          </cell>
        </row>
      </sheetData>
      <sheetData sheetId="1029">
        <row r="23">
          <cell r="F23" t="str">
            <v>State</v>
          </cell>
        </row>
      </sheetData>
      <sheetData sheetId="1030">
        <row r="23">
          <cell r="F23" t="str">
            <v>State</v>
          </cell>
        </row>
      </sheetData>
      <sheetData sheetId="1031">
        <row r="23">
          <cell r="F23" t="str">
            <v>State</v>
          </cell>
        </row>
      </sheetData>
      <sheetData sheetId="1032">
        <row r="23">
          <cell r="F23" t="str">
            <v>State</v>
          </cell>
        </row>
      </sheetData>
      <sheetData sheetId="1033">
        <row r="23">
          <cell r="F23" t="str">
            <v>State</v>
          </cell>
        </row>
      </sheetData>
      <sheetData sheetId="1034">
        <row r="23">
          <cell r="F23" t="str">
            <v>State</v>
          </cell>
        </row>
      </sheetData>
      <sheetData sheetId="1035">
        <row r="23">
          <cell r="F23" t="str">
            <v>State</v>
          </cell>
        </row>
      </sheetData>
      <sheetData sheetId="1036">
        <row r="23">
          <cell r="F23" t="str">
            <v>State</v>
          </cell>
        </row>
      </sheetData>
      <sheetData sheetId="1037">
        <row r="23">
          <cell r="F23" t="str">
            <v>State</v>
          </cell>
        </row>
      </sheetData>
      <sheetData sheetId="1038">
        <row r="23">
          <cell r="F23" t="str">
            <v>State</v>
          </cell>
        </row>
      </sheetData>
      <sheetData sheetId="1039">
        <row r="23">
          <cell r="F23" t="str">
            <v>State</v>
          </cell>
        </row>
      </sheetData>
      <sheetData sheetId="1040">
        <row r="23">
          <cell r="F23" t="str">
            <v>State</v>
          </cell>
        </row>
      </sheetData>
      <sheetData sheetId="1041">
        <row r="23">
          <cell r="F23" t="str">
            <v>State</v>
          </cell>
        </row>
      </sheetData>
      <sheetData sheetId="1042">
        <row r="23">
          <cell r="F23" t="str">
            <v>State</v>
          </cell>
        </row>
      </sheetData>
      <sheetData sheetId="1043">
        <row r="23">
          <cell r="F23" t="str">
            <v>State</v>
          </cell>
        </row>
      </sheetData>
      <sheetData sheetId="1044">
        <row r="23">
          <cell r="F23" t="str">
            <v>State</v>
          </cell>
        </row>
      </sheetData>
      <sheetData sheetId="1045">
        <row r="23">
          <cell r="F23" t="str">
            <v>State</v>
          </cell>
        </row>
      </sheetData>
      <sheetData sheetId="1046">
        <row r="23">
          <cell r="F23" t="str">
            <v>State</v>
          </cell>
        </row>
      </sheetData>
      <sheetData sheetId="1047">
        <row r="23">
          <cell r="F23" t="str">
            <v>State</v>
          </cell>
        </row>
      </sheetData>
      <sheetData sheetId="1048">
        <row r="23">
          <cell r="F23" t="str">
            <v>State</v>
          </cell>
        </row>
      </sheetData>
      <sheetData sheetId="1049">
        <row r="23">
          <cell r="F23" t="str">
            <v>State</v>
          </cell>
        </row>
      </sheetData>
      <sheetData sheetId="1050">
        <row r="23">
          <cell r="F23" t="str">
            <v>State</v>
          </cell>
        </row>
      </sheetData>
      <sheetData sheetId="1051">
        <row r="23">
          <cell r="F23" t="str">
            <v>State</v>
          </cell>
        </row>
      </sheetData>
      <sheetData sheetId="1052">
        <row r="23">
          <cell r="F23" t="str">
            <v>State</v>
          </cell>
        </row>
      </sheetData>
      <sheetData sheetId="1053">
        <row r="23">
          <cell r="F23" t="str">
            <v>State</v>
          </cell>
        </row>
      </sheetData>
      <sheetData sheetId="1054">
        <row r="23">
          <cell r="F23" t="str">
            <v>State</v>
          </cell>
        </row>
      </sheetData>
      <sheetData sheetId="1055">
        <row r="23">
          <cell r="F23" t="str">
            <v>State</v>
          </cell>
        </row>
      </sheetData>
      <sheetData sheetId="1056">
        <row r="23">
          <cell r="F23" t="str">
            <v>State</v>
          </cell>
        </row>
      </sheetData>
      <sheetData sheetId="1057">
        <row r="23">
          <cell r="F23" t="str">
            <v>State</v>
          </cell>
        </row>
      </sheetData>
      <sheetData sheetId="1058">
        <row r="23">
          <cell r="F23" t="str">
            <v>State</v>
          </cell>
        </row>
      </sheetData>
      <sheetData sheetId="1059">
        <row r="23">
          <cell r="F23" t="str">
            <v>State</v>
          </cell>
        </row>
      </sheetData>
      <sheetData sheetId="1060">
        <row r="23">
          <cell r="F23" t="str">
            <v>State</v>
          </cell>
        </row>
      </sheetData>
      <sheetData sheetId="1061">
        <row r="23">
          <cell r="F23" t="str">
            <v>State</v>
          </cell>
        </row>
      </sheetData>
      <sheetData sheetId="1062">
        <row r="23">
          <cell r="F23" t="str">
            <v>State</v>
          </cell>
        </row>
      </sheetData>
      <sheetData sheetId="1063">
        <row r="23">
          <cell r="F23" t="str">
            <v>State</v>
          </cell>
        </row>
      </sheetData>
      <sheetData sheetId="1064">
        <row r="23">
          <cell r="F23" t="str">
            <v>State</v>
          </cell>
        </row>
      </sheetData>
      <sheetData sheetId="1065">
        <row r="23">
          <cell r="F23" t="str">
            <v>State</v>
          </cell>
        </row>
      </sheetData>
      <sheetData sheetId="1066">
        <row r="23">
          <cell r="F23" t="str">
            <v>State</v>
          </cell>
        </row>
      </sheetData>
      <sheetData sheetId="1067">
        <row r="23">
          <cell r="F23" t="str">
            <v>State</v>
          </cell>
        </row>
      </sheetData>
      <sheetData sheetId="1068">
        <row r="23">
          <cell r="F23" t="str">
            <v>State</v>
          </cell>
        </row>
      </sheetData>
      <sheetData sheetId="1069">
        <row r="23">
          <cell r="F23" t="str">
            <v>State</v>
          </cell>
        </row>
      </sheetData>
      <sheetData sheetId="1070">
        <row r="23">
          <cell r="F23" t="str">
            <v>State</v>
          </cell>
        </row>
      </sheetData>
      <sheetData sheetId="1071">
        <row r="23">
          <cell r="F23" t="str">
            <v>State</v>
          </cell>
        </row>
      </sheetData>
      <sheetData sheetId="1072">
        <row r="23">
          <cell r="F23" t="str">
            <v>State</v>
          </cell>
        </row>
      </sheetData>
      <sheetData sheetId="1073">
        <row r="23">
          <cell r="F23" t="str">
            <v>State</v>
          </cell>
        </row>
      </sheetData>
      <sheetData sheetId="1074">
        <row r="23">
          <cell r="F23" t="str">
            <v>State</v>
          </cell>
        </row>
      </sheetData>
      <sheetData sheetId="1075">
        <row r="23">
          <cell r="F23" t="str">
            <v>State</v>
          </cell>
        </row>
      </sheetData>
      <sheetData sheetId="1076">
        <row r="23">
          <cell r="F23" t="str">
            <v>State</v>
          </cell>
        </row>
      </sheetData>
      <sheetData sheetId="1077">
        <row r="23">
          <cell r="F23" t="str">
            <v>State</v>
          </cell>
        </row>
      </sheetData>
      <sheetData sheetId="1078">
        <row r="23">
          <cell r="F23" t="str">
            <v>State</v>
          </cell>
        </row>
      </sheetData>
      <sheetData sheetId="1079">
        <row r="23">
          <cell r="F23" t="str">
            <v>State</v>
          </cell>
        </row>
      </sheetData>
      <sheetData sheetId="1080">
        <row r="23">
          <cell r="F23" t="str">
            <v>State</v>
          </cell>
        </row>
      </sheetData>
      <sheetData sheetId="1081">
        <row r="23">
          <cell r="F23" t="str">
            <v>State</v>
          </cell>
        </row>
      </sheetData>
      <sheetData sheetId="1082">
        <row r="23">
          <cell r="F23" t="str">
            <v>State</v>
          </cell>
        </row>
      </sheetData>
      <sheetData sheetId="1083">
        <row r="23">
          <cell r="F23" t="str">
            <v>State</v>
          </cell>
        </row>
      </sheetData>
      <sheetData sheetId="1084">
        <row r="23">
          <cell r="F23" t="str">
            <v>State</v>
          </cell>
        </row>
      </sheetData>
      <sheetData sheetId="1085">
        <row r="23">
          <cell r="F23" t="str">
            <v>State</v>
          </cell>
        </row>
      </sheetData>
      <sheetData sheetId="1086">
        <row r="23">
          <cell r="F23" t="str">
            <v>State</v>
          </cell>
        </row>
      </sheetData>
      <sheetData sheetId="1087">
        <row r="23">
          <cell r="F23" t="str">
            <v>State</v>
          </cell>
        </row>
      </sheetData>
      <sheetData sheetId="1088">
        <row r="23">
          <cell r="F23" t="str">
            <v>State</v>
          </cell>
        </row>
      </sheetData>
      <sheetData sheetId="1089">
        <row r="23">
          <cell r="F23" t="str">
            <v>State</v>
          </cell>
        </row>
      </sheetData>
      <sheetData sheetId="1090">
        <row r="23">
          <cell r="F23" t="str">
            <v>State</v>
          </cell>
        </row>
      </sheetData>
      <sheetData sheetId="1091">
        <row r="23">
          <cell r="F23" t="str">
            <v>State</v>
          </cell>
        </row>
      </sheetData>
      <sheetData sheetId="1092">
        <row r="23">
          <cell r="F23" t="str">
            <v>State</v>
          </cell>
        </row>
      </sheetData>
      <sheetData sheetId="1093">
        <row r="23">
          <cell r="F23" t="str">
            <v>State</v>
          </cell>
        </row>
      </sheetData>
      <sheetData sheetId="1094">
        <row r="23">
          <cell r="F23" t="str">
            <v>State</v>
          </cell>
        </row>
      </sheetData>
      <sheetData sheetId="1095">
        <row r="23">
          <cell r="F23" t="str">
            <v>State</v>
          </cell>
        </row>
      </sheetData>
      <sheetData sheetId="1096">
        <row r="23">
          <cell r="F23" t="str">
            <v>State</v>
          </cell>
        </row>
      </sheetData>
      <sheetData sheetId="1097">
        <row r="23">
          <cell r="F23" t="str">
            <v>State</v>
          </cell>
        </row>
      </sheetData>
      <sheetData sheetId="1098">
        <row r="23">
          <cell r="F23" t="str">
            <v>State</v>
          </cell>
        </row>
      </sheetData>
      <sheetData sheetId="1099">
        <row r="23">
          <cell r="F23" t="str">
            <v>State</v>
          </cell>
        </row>
      </sheetData>
      <sheetData sheetId="1100">
        <row r="23">
          <cell r="F23" t="str">
            <v>State</v>
          </cell>
        </row>
      </sheetData>
      <sheetData sheetId="1101">
        <row r="23">
          <cell r="F23" t="str">
            <v>State</v>
          </cell>
        </row>
      </sheetData>
      <sheetData sheetId="1102">
        <row r="23">
          <cell r="F23" t="str">
            <v>State</v>
          </cell>
        </row>
      </sheetData>
      <sheetData sheetId="1103">
        <row r="23">
          <cell r="F23" t="str">
            <v>State</v>
          </cell>
        </row>
      </sheetData>
      <sheetData sheetId="1104">
        <row r="23">
          <cell r="F23" t="str">
            <v>State</v>
          </cell>
        </row>
      </sheetData>
      <sheetData sheetId="1105">
        <row r="23">
          <cell r="F23" t="str">
            <v>State</v>
          </cell>
        </row>
      </sheetData>
      <sheetData sheetId="1106">
        <row r="23">
          <cell r="F23" t="str">
            <v>State</v>
          </cell>
        </row>
      </sheetData>
      <sheetData sheetId="1107">
        <row r="23">
          <cell r="F23" t="str">
            <v>State</v>
          </cell>
        </row>
      </sheetData>
      <sheetData sheetId="1108">
        <row r="23">
          <cell r="F23" t="str">
            <v>State</v>
          </cell>
        </row>
      </sheetData>
      <sheetData sheetId="1109">
        <row r="23">
          <cell r="F23" t="str">
            <v>State</v>
          </cell>
        </row>
      </sheetData>
      <sheetData sheetId="1110">
        <row r="23">
          <cell r="F23" t="str">
            <v>State</v>
          </cell>
        </row>
      </sheetData>
      <sheetData sheetId="1111">
        <row r="23">
          <cell r="F23" t="str">
            <v>State</v>
          </cell>
        </row>
      </sheetData>
      <sheetData sheetId="1112">
        <row r="23">
          <cell r="F23" t="str">
            <v>State</v>
          </cell>
        </row>
      </sheetData>
      <sheetData sheetId="1113">
        <row r="23">
          <cell r="F23" t="str">
            <v>State</v>
          </cell>
        </row>
      </sheetData>
      <sheetData sheetId="1114">
        <row r="23">
          <cell r="F23" t="str">
            <v>State</v>
          </cell>
        </row>
      </sheetData>
      <sheetData sheetId="1115">
        <row r="23">
          <cell r="F23" t="str">
            <v>State</v>
          </cell>
        </row>
      </sheetData>
      <sheetData sheetId="1116">
        <row r="23">
          <cell r="F23" t="str">
            <v>State</v>
          </cell>
        </row>
      </sheetData>
      <sheetData sheetId="1117">
        <row r="23">
          <cell r="F23" t="str">
            <v>State</v>
          </cell>
        </row>
      </sheetData>
      <sheetData sheetId="1118">
        <row r="23">
          <cell r="F23" t="str">
            <v>State</v>
          </cell>
        </row>
      </sheetData>
      <sheetData sheetId="1119">
        <row r="23">
          <cell r="F23" t="str">
            <v>State</v>
          </cell>
        </row>
      </sheetData>
      <sheetData sheetId="1120">
        <row r="23">
          <cell r="F23" t="str">
            <v>State</v>
          </cell>
        </row>
      </sheetData>
      <sheetData sheetId="1121">
        <row r="23">
          <cell r="F23" t="str">
            <v>State</v>
          </cell>
        </row>
      </sheetData>
      <sheetData sheetId="1122">
        <row r="23">
          <cell r="F23" t="str">
            <v>State</v>
          </cell>
        </row>
      </sheetData>
      <sheetData sheetId="1123">
        <row r="23">
          <cell r="F23" t="str">
            <v>State</v>
          </cell>
        </row>
      </sheetData>
      <sheetData sheetId="1124">
        <row r="23">
          <cell r="F23" t="str">
            <v>State</v>
          </cell>
        </row>
      </sheetData>
      <sheetData sheetId="1125">
        <row r="23">
          <cell r="F23" t="str">
            <v>State</v>
          </cell>
        </row>
      </sheetData>
      <sheetData sheetId="1126">
        <row r="23">
          <cell r="F23" t="str">
            <v>State</v>
          </cell>
        </row>
      </sheetData>
      <sheetData sheetId="1127">
        <row r="23">
          <cell r="F23" t="str">
            <v>State</v>
          </cell>
        </row>
      </sheetData>
      <sheetData sheetId="1128">
        <row r="23">
          <cell r="F23" t="str">
            <v>State</v>
          </cell>
        </row>
      </sheetData>
      <sheetData sheetId="1129">
        <row r="23">
          <cell r="F23" t="str">
            <v>State</v>
          </cell>
        </row>
      </sheetData>
      <sheetData sheetId="1130">
        <row r="23">
          <cell r="F23" t="str">
            <v>State</v>
          </cell>
        </row>
      </sheetData>
      <sheetData sheetId="1131">
        <row r="23">
          <cell r="F23" t="str">
            <v>State</v>
          </cell>
        </row>
      </sheetData>
      <sheetData sheetId="1132">
        <row r="23">
          <cell r="F23" t="str">
            <v>State</v>
          </cell>
        </row>
      </sheetData>
      <sheetData sheetId="1133">
        <row r="23">
          <cell r="F23" t="str">
            <v>State</v>
          </cell>
        </row>
      </sheetData>
      <sheetData sheetId="1134">
        <row r="23">
          <cell r="F23" t="str">
            <v>State</v>
          </cell>
        </row>
      </sheetData>
      <sheetData sheetId="1135">
        <row r="23">
          <cell r="F23" t="str">
            <v>State</v>
          </cell>
        </row>
      </sheetData>
      <sheetData sheetId="1136">
        <row r="23">
          <cell r="F23" t="str">
            <v>State</v>
          </cell>
        </row>
      </sheetData>
      <sheetData sheetId="1137">
        <row r="23">
          <cell r="F23" t="str">
            <v>State</v>
          </cell>
        </row>
      </sheetData>
      <sheetData sheetId="1138">
        <row r="23">
          <cell r="F23" t="str">
            <v>State</v>
          </cell>
        </row>
      </sheetData>
      <sheetData sheetId="1139">
        <row r="23">
          <cell r="F23" t="str">
            <v>State</v>
          </cell>
        </row>
      </sheetData>
      <sheetData sheetId="1140">
        <row r="23">
          <cell r="F23" t="str">
            <v>State</v>
          </cell>
        </row>
      </sheetData>
      <sheetData sheetId="1141">
        <row r="23">
          <cell r="F23" t="str">
            <v>State</v>
          </cell>
        </row>
      </sheetData>
      <sheetData sheetId="1142">
        <row r="23">
          <cell r="F23" t="str">
            <v>State</v>
          </cell>
        </row>
      </sheetData>
      <sheetData sheetId="1143">
        <row r="23">
          <cell r="F23" t="str">
            <v>State</v>
          </cell>
        </row>
      </sheetData>
      <sheetData sheetId="1144">
        <row r="23">
          <cell r="F23" t="str">
            <v>State</v>
          </cell>
        </row>
      </sheetData>
      <sheetData sheetId="1145">
        <row r="23">
          <cell r="F23" t="str">
            <v>State</v>
          </cell>
        </row>
      </sheetData>
      <sheetData sheetId="1146">
        <row r="23">
          <cell r="F23" t="str">
            <v>State</v>
          </cell>
        </row>
      </sheetData>
      <sheetData sheetId="1147">
        <row r="23">
          <cell r="F23" t="str">
            <v>State</v>
          </cell>
        </row>
      </sheetData>
      <sheetData sheetId="1148">
        <row r="23">
          <cell r="F23" t="str">
            <v>State</v>
          </cell>
        </row>
      </sheetData>
      <sheetData sheetId="1149">
        <row r="23">
          <cell r="F23" t="str">
            <v>State</v>
          </cell>
        </row>
      </sheetData>
      <sheetData sheetId="1150">
        <row r="23">
          <cell r="F23" t="str">
            <v>State</v>
          </cell>
        </row>
      </sheetData>
      <sheetData sheetId="1151">
        <row r="23">
          <cell r="F23" t="str">
            <v>State</v>
          </cell>
        </row>
      </sheetData>
      <sheetData sheetId="1152">
        <row r="23">
          <cell r="F23" t="str">
            <v>State</v>
          </cell>
        </row>
      </sheetData>
      <sheetData sheetId="1153">
        <row r="23">
          <cell r="F23" t="str">
            <v>State</v>
          </cell>
        </row>
      </sheetData>
      <sheetData sheetId="1154">
        <row r="23">
          <cell r="F23" t="str">
            <v>State</v>
          </cell>
        </row>
      </sheetData>
      <sheetData sheetId="1155">
        <row r="23">
          <cell r="F23" t="str">
            <v>State</v>
          </cell>
        </row>
      </sheetData>
      <sheetData sheetId="1156">
        <row r="23">
          <cell r="F23" t="str">
            <v>State</v>
          </cell>
        </row>
      </sheetData>
      <sheetData sheetId="1157">
        <row r="23">
          <cell r="F23" t="str">
            <v>State</v>
          </cell>
        </row>
      </sheetData>
      <sheetData sheetId="1158">
        <row r="23">
          <cell r="F23" t="str">
            <v>State</v>
          </cell>
        </row>
      </sheetData>
      <sheetData sheetId="1159">
        <row r="23">
          <cell r="F23" t="str">
            <v>State</v>
          </cell>
        </row>
      </sheetData>
      <sheetData sheetId="1160">
        <row r="23">
          <cell r="F23" t="str">
            <v>State</v>
          </cell>
        </row>
      </sheetData>
      <sheetData sheetId="1161">
        <row r="23">
          <cell r="F23" t="str">
            <v>State</v>
          </cell>
        </row>
      </sheetData>
      <sheetData sheetId="1162">
        <row r="23">
          <cell r="F23" t="str">
            <v>State</v>
          </cell>
        </row>
      </sheetData>
      <sheetData sheetId="1163">
        <row r="23">
          <cell r="F23" t="str">
            <v>State</v>
          </cell>
        </row>
      </sheetData>
      <sheetData sheetId="1164">
        <row r="23">
          <cell r="F23" t="str">
            <v>State</v>
          </cell>
        </row>
      </sheetData>
      <sheetData sheetId="1165">
        <row r="23">
          <cell r="F23" t="str">
            <v>State</v>
          </cell>
        </row>
      </sheetData>
      <sheetData sheetId="1166">
        <row r="23">
          <cell r="F23" t="str">
            <v>State</v>
          </cell>
        </row>
      </sheetData>
      <sheetData sheetId="1167">
        <row r="23">
          <cell r="F23" t="str">
            <v>State</v>
          </cell>
        </row>
      </sheetData>
      <sheetData sheetId="1168">
        <row r="23">
          <cell r="F23" t="str">
            <v>State</v>
          </cell>
        </row>
      </sheetData>
      <sheetData sheetId="1169">
        <row r="23">
          <cell r="F23" t="str">
            <v>State</v>
          </cell>
        </row>
      </sheetData>
      <sheetData sheetId="1170">
        <row r="23">
          <cell r="F23" t="str">
            <v>State</v>
          </cell>
        </row>
      </sheetData>
      <sheetData sheetId="1171">
        <row r="23">
          <cell r="F23" t="str">
            <v>State</v>
          </cell>
        </row>
      </sheetData>
      <sheetData sheetId="1172">
        <row r="23">
          <cell r="F23" t="str">
            <v>State</v>
          </cell>
        </row>
      </sheetData>
      <sheetData sheetId="1173">
        <row r="23">
          <cell r="F23" t="str">
            <v>State</v>
          </cell>
        </row>
      </sheetData>
      <sheetData sheetId="1174">
        <row r="23">
          <cell r="F23" t="str">
            <v>State</v>
          </cell>
        </row>
      </sheetData>
      <sheetData sheetId="1175">
        <row r="23">
          <cell r="F23" t="str">
            <v>State</v>
          </cell>
        </row>
      </sheetData>
      <sheetData sheetId="1176">
        <row r="23">
          <cell r="F23" t="str">
            <v>State</v>
          </cell>
        </row>
      </sheetData>
      <sheetData sheetId="1177">
        <row r="23">
          <cell r="F23" t="str">
            <v>State</v>
          </cell>
        </row>
      </sheetData>
      <sheetData sheetId="1178">
        <row r="23">
          <cell r="F23" t="str">
            <v>State</v>
          </cell>
        </row>
      </sheetData>
      <sheetData sheetId="1179">
        <row r="23">
          <cell r="F23" t="str">
            <v>State</v>
          </cell>
        </row>
      </sheetData>
      <sheetData sheetId="1180">
        <row r="23">
          <cell r="F23" t="str">
            <v>State</v>
          </cell>
        </row>
      </sheetData>
      <sheetData sheetId="1181">
        <row r="23">
          <cell r="F23" t="str">
            <v>State</v>
          </cell>
        </row>
      </sheetData>
      <sheetData sheetId="1182">
        <row r="23">
          <cell r="F23" t="str">
            <v>State</v>
          </cell>
        </row>
      </sheetData>
      <sheetData sheetId="1183">
        <row r="23">
          <cell r="F23" t="str">
            <v>State</v>
          </cell>
        </row>
      </sheetData>
      <sheetData sheetId="1184">
        <row r="23">
          <cell r="F23" t="str">
            <v>State</v>
          </cell>
        </row>
      </sheetData>
      <sheetData sheetId="1185">
        <row r="23">
          <cell r="F23" t="str">
            <v>State</v>
          </cell>
        </row>
      </sheetData>
      <sheetData sheetId="1186">
        <row r="23">
          <cell r="F23" t="str">
            <v>State</v>
          </cell>
        </row>
      </sheetData>
      <sheetData sheetId="1187">
        <row r="23">
          <cell r="F23" t="str">
            <v>State</v>
          </cell>
        </row>
      </sheetData>
      <sheetData sheetId="1188">
        <row r="23">
          <cell r="F23" t="str">
            <v>State</v>
          </cell>
        </row>
      </sheetData>
      <sheetData sheetId="1189">
        <row r="23">
          <cell r="F23" t="str">
            <v>State</v>
          </cell>
        </row>
      </sheetData>
      <sheetData sheetId="1190">
        <row r="23">
          <cell r="F23" t="str">
            <v>State</v>
          </cell>
        </row>
      </sheetData>
      <sheetData sheetId="1191">
        <row r="23">
          <cell r="F23" t="str">
            <v>State</v>
          </cell>
        </row>
      </sheetData>
      <sheetData sheetId="1192">
        <row r="23">
          <cell r="F23" t="str">
            <v>State</v>
          </cell>
        </row>
      </sheetData>
      <sheetData sheetId="1193">
        <row r="23">
          <cell r="F23" t="str">
            <v>State</v>
          </cell>
        </row>
      </sheetData>
      <sheetData sheetId="1194">
        <row r="23">
          <cell r="F23" t="str">
            <v>State</v>
          </cell>
        </row>
      </sheetData>
      <sheetData sheetId="1195">
        <row r="23">
          <cell r="F23" t="str">
            <v>State</v>
          </cell>
        </row>
      </sheetData>
      <sheetData sheetId="1196">
        <row r="23">
          <cell r="F23" t="str">
            <v>State</v>
          </cell>
        </row>
      </sheetData>
      <sheetData sheetId="1197">
        <row r="23">
          <cell r="F23" t="str">
            <v>State</v>
          </cell>
        </row>
      </sheetData>
      <sheetData sheetId="1198">
        <row r="23">
          <cell r="F23" t="str">
            <v>State</v>
          </cell>
        </row>
      </sheetData>
      <sheetData sheetId="1199">
        <row r="23">
          <cell r="F23" t="str">
            <v>State</v>
          </cell>
        </row>
      </sheetData>
      <sheetData sheetId="1200">
        <row r="23">
          <cell r="F23" t="str">
            <v>State</v>
          </cell>
        </row>
      </sheetData>
      <sheetData sheetId="1201">
        <row r="23">
          <cell r="F23" t="str">
            <v>State</v>
          </cell>
        </row>
      </sheetData>
      <sheetData sheetId="1202">
        <row r="23">
          <cell r="F23" t="str">
            <v>State</v>
          </cell>
        </row>
      </sheetData>
      <sheetData sheetId="1203">
        <row r="23">
          <cell r="F23" t="str">
            <v>State</v>
          </cell>
        </row>
      </sheetData>
      <sheetData sheetId="1204">
        <row r="23">
          <cell r="F23" t="str">
            <v>State</v>
          </cell>
        </row>
      </sheetData>
      <sheetData sheetId="1205">
        <row r="23">
          <cell r="F23" t="str">
            <v>State</v>
          </cell>
        </row>
      </sheetData>
      <sheetData sheetId="1206">
        <row r="23">
          <cell r="F23" t="str">
            <v>State</v>
          </cell>
        </row>
      </sheetData>
      <sheetData sheetId="1207">
        <row r="23">
          <cell r="F23" t="str">
            <v>State</v>
          </cell>
        </row>
      </sheetData>
      <sheetData sheetId="1208">
        <row r="23">
          <cell r="F23" t="str">
            <v>State</v>
          </cell>
        </row>
      </sheetData>
      <sheetData sheetId="1209">
        <row r="23">
          <cell r="F23" t="str">
            <v>State</v>
          </cell>
        </row>
      </sheetData>
      <sheetData sheetId="1210">
        <row r="23">
          <cell r="F23" t="str">
            <v>State</v>
          </cell>
        </row>
      </sheetData>
      <sheetData sheetId="1211">
        <row r="23">
          <cell r="F23" t="str">
            <v>State</v>
          </cell>
        </row>
      </sheetData>
      <sheetData sheetId="1212">
        <row r="23">
          <cell r="F23" t="str">
            <v>State</v>
          </cell>
        </row>
      </sheetData>
      <sheetData sheetId="1213">
        <row r="23">
          <cell r="F23" t="str">
            <v>State</v>
          </cell>
        </row>
      </sheetData>
      <sheetData sheetId="1214">
        <row r="23">
          <cell r="F23" t="str">
            <v>State</v>
          </cell>
        </row>
      </sheetData>
      <sheetData sheetId="1215">
        <row r="23">
          <cell r="F23" t="str">
            <v>State</v>
          </cell>
        </row>
      </sheetData>
      <sheetData sheetId="1216">
        <row r="23">
          <cell r="F23" t="str">
            <v>State</v>
          </cell>
        </row>
      </sheetData>
      <sheetData sheetId="1217">
        <row r="23">
          <cell r="F23" t="str">
            <v>State</v>
          </cell>
        </row>
      </sheetData>
      <sheetData sheetId="1218">
        <row r="23">
          <cell r="F23" t="str">
            <v>State</v>
          </cell>
        </row>
      </sheetData>
      <sheetData sheetId="1219">
        <row r="23">
          <cell r="F23" t="str">
            <v>State</v>
          </cell>
        </row>
      </sheetData>
      <sheetData sheetId="1220">
        <row r="23">
          <cell r="F23" t="str">
            <v>State</v>
          </cell>
        </row>
      </sheetData>
      <sheetData sheetId="1221">
        <row r="23">
          <cell r="F23" t="str">
            <v>State</v>
          </cell>
        </row>
      </sheetData>
      <sheetData sheetId="1222">
        <row r="23">
          <cell r="F23" t="str">
            <v>State</v>
          </cell>
        </row>
      </sheetData>
      <sheetData sheetId="1223">
        <row r="23">
          <cell r="F23" t="str">
            <v>State</v>
          </cell>
        </row>
      </sheetData>
      <sheetData sheetId="1224">
        <row r="23">
          <cell r="F23" t="str">
            <v>State</v>
          </cell>
        </row>
      </sheetData>
      <sheetData sheetId="1225">
        <row r="23">
          <cell r="F23" t="str">
            <v>State</v>
          </cell>
        </row>
      </sheetData>
      <sheetData sheetId="1226">
        <row r="23">
          <cell r="F23" t="str">
            <v>State</v>
          </cell>
        </row>
      </sheetData>
      <sheetData sheetId="1227">
        <row r="23">
          <cell r="F23" t="str">
            <v>State</v>
          </cell>
        </row>
      </sheetData>
      <sheetData sheetId="1228">
        <row r="23">
          <cell r="F23" t="str">
            <v>State</v>
          </cell>
        </row>
      </sheetData>
      <sheetData sheetId="1229">
        <row r="23">
          <cell r="F23" t="str">
            <v>State</v>
          </cell>
        </row>
      </sheetData>
      <sheetData sheetId="1230">
        <row r="23">
          <cell r="F23" t="str">
            <v>State</v>
          </cell>
        </row>
      </sheetData>
      <sheetData sheetId="1231">
        <row r="23">
          <cell r="F23" t="str">
            <v>State</v>
          </cell>
        </row>
      </sheetData>
      <sheetData sheetId="1232">
        <row r="23">
          <cell r="F23" t="str">
            <v>State</v>
          </cell>
        </row>
      </sheetData>
      <sheetData sheetId="1233">
        <row r="23">
          <cell r="F23" t="str">
            <v>State</v>
          </cell>
        </row>
      </sheetData>
      <sheetData sheetId="1234">
        <row r="23">
          <cell r="F23" t="str">
            <v>State</v>
          </cell>
        </row>
      </sheetData>
      <sheetData sheetId="1235">
        <row r="23">
          <cell r="F23" t="str">
            <v>State</v>
          </cell>
        </row>
      </sheetData>
      <sheetData sheetId="1236">
        <row r="23">
          <cell r="F23" t="str">
            <v>State</v>
          </cell>
        </row>
      </sheetData>
      <sheetData sheetId="1237">
        <row r="23">
          <cell r="F23" t="str">
            <v>State</v>
          </cell>
        </row>
      </sheetData>
      <sheetData sheetId="1238">
        <row r="23">
          <cell r="F23" t="str">
            <v>State</v>
          </cell>
        </row>
      </sheetData>
      <sheetData sheetId="1239">
        <row r="23">
          <cell r="F23" t="str">
            <v>State</v>
          </cell>
        </row>
      </sheetData>
      <sheetData sheetId="1240">
        <row r="23">
          <cell r="F23" t="str">
            <v>State</v>
          </cell>
        </row>
      </sheetData>
      <sheetData sheetId="1241">
        <row r="23">
          <cell r="F23" t="str">
            <v>State</v>
          </cell>
        </row>
      </sheetData>
      <sheetData sheetId="1242">
        <row r="23">
          <cell r="F23" t="str">
            <v>State</v>
          </cell>
        </row>
      </sheetData>
      <sheetData sheetId="1243">
        <row r="23">
          <cell r="F23" t="str">
            <v>State</v>
          </cell>
        </row>
      </sheetData>
      <sheetData sheetId="1244">
        <row r="23">
          <cell r="F23" t="str">
            <v>State</v>
          </cell>
        </row>
      </sheetData>
      <sheetData sheetId="1245">
        <row r="23">
          <cell r="F23" t="str">
            <v>State</v>
          </cell>
        </row>
      </sheetData>
      <sheetData sheetId="1246">
        <row r="23">
          <cell r="F23" t="str">
            <v>State</v>
          </cell>
        </row>
      </sheetData>
      <sheetData sheetId="1247">
        <row r="23">
          <cell r="F23" t="str">
            <v>State</v>
          </cell>
        </row>
      </sheetData>
      <sheetData sheetId="1248">
        <row r="23">
          <cell r="F23" t="str">
            <v>State</v>
          </cell>
        </row>
      </sheetData>
      <sheetData sheetId="1249">
        <row r="23">
          <cell r="F23" t="str">
            <v>State</v>
          </cell>
        </row>
      </sheetData>
      <sheetData sheetId="1250">
        <row r="23">
          <cell r="F23" t="str">
            <v>State</v>
          </cell>
        </row>
      </sheetData>
      <sheetData sheetId="1251">
        <row r="23">
          <cell r="F23" t="str">
            <v>State</v>
          </cell>
        </row>
      </sheetData>
      <sheetData sheetId="1252">
        <row r="23">
          <cell r="F23" t="str">
            <v>State</v>
          </cell>
        </row>
      </sheetData>
      <sheetData sheetId="1253">
        <row r="23">
          <cell r="F23" t="str">
            <v>State</v>
          </cell>
        </row>
      </sheetData>
      <sheetData sheetId="1254">
        <row r="23">
          <cell r="F23" t="str">
            <v>State</v>
          </cell>
        </row>
      </sheetData>
      <sheetData sheetId="1255">
        <row r="23">
          <cell r="F23" t="str">
            <v>State</v>
          </cell>
        </row>
      </sheetData>
      <sheetData sheetId="1256">
        <row r="23">
          <cell r="F23" t="str">
            <v>State</v>
          </cell>
        </row>
      </sheetData>
      <sheetData sheetId="1257">
        <row r="23">
          <cell r="F23" t="str">
            <v>State</v>
          </cell>
        </row>
      </sheetData>
      <sheetData sheetId="1258">
        <row r="23">
          <cell r="F23" t="str">
            <v>State</v>
          </cell>
        </row>
      </sheetData>
      <sheetData sheetId="1259">
        <row r="23">
          <cell r="F23" t="str">
            <v>State</v>
          </cell>
        </row>
      </sheetData>
      <sheetData sheetId="1260">
        <row r="23">
          <cell r="F23" t="str">
            <v>State</v>
          </cell>
        </row>
      </sheetData>
      <sheetData sheetId="1261">
        <row r="23">
          <cell r="F23" t="str">
            <v>State</v>
          </cell>
        </row>
      </sheetData>
      <sheetData sheetId="1262">
        <row r="23">
          <cell r="F23" t="str">
            <v>State</v>
          </cell>
        </row>
      </sheetData>
      <sheetData sheetId="1263">
        <row r="23">
          <cell r="F23" t="str">
            <v>State</v>
          </cell>
        </row>
      </sheetData>
      <sheetData sheetId="1264">
        <row r="23">
          <cell r="F23" t="str">
            <v>State</v>
          </cell>
        </row>
      </sheetData>
      <sheetData sheetId="1265">
        <row r="23">
          <cell r="F23" t="str">
            <v>State</v>
          </cell>
        </row>
      </sheetData>
      <sheetData sheetId="1266">
        <row r="23">
          <cell r="F23" t="str">
            <v>State</v>
          </cell>
        </row>
      </sheetData>
      <sheetData sheetId="1267">
        <row r="23">
          <cell r="F23" t="str">
            <v>State</v>
          </cell>
        </row>
      </sheetData>
      <sheetData sheetId="1268">
        <row r="23">
          <cell r="F23" t="str">
            <v>State</v>
          </cell>
        </row>
      </sheetData>
      <sheetData sheetId="1269">
        <row r="23">
          <cell r="F23" t="str">
            <v>State</v>
          </cell>
        </row>
      </sheetData>
      <sheetData sheetId="1270">
        <row r="23">
          <cell r="F23" t="str">
            <v>State</v>
          </cell>
        </row>
      </sheetData>
      <sheetData sheetId="1271">
        <row r="23">
          <cell r="F23" t="str">
            <v>State</v>
          </cell>
        </row>
      </sheetData>
      <sheetData sheetId="1272">
        <row r="23">
          <cell r="F23" t="str">
            <v>State</v>
          </cell>
        </row>
      </sheetData>
      <sheetData sheetId="1273">
        <row r="23">
          <cell r="F23" t="str">
            <v>State</v>
          </cell>
        </row>
      </sheetData>
      <sheetData sheetId="1274">
        <row r="23">
          <cell r="F23" t="str">
            <v>State</v>
          </cell>
        </row>
      </sheetData>
      <sheetData sheetId="1275">
        <row r="23">
          <cell r="F23" t="str">
            <v>State</v>
          </cell>
        </row>
      </sheetData>
      <sheetData sheetId="1276">
        <row r="23">
          <cell r="F23" t="str">
            <v>State</v>
          </cell>
        </row>
      </sheetData>
      <sheetData sheetId="1277">
        <row r="23">
          <cell r="F23" t="str">
            <v>State</v>
          </cell>
        </row>
      </sheetData>
      <sheetData sheetId="1278">
        <row r="23">
          <cell r="F23" t="str">
            <v>State</v>
          </cell>
        </row>
      </sheetData>
      <sheetData sheetId="1279">
        <row r="23">
          <cell r="F23" t="str">
            <v>State</v>
          </cell>
        </row>
      </sheetData>
      <sheetData sheetId="1280">
        <row r="23">
          <cell r="F23" t="str">
            <v>State</v>
          </cell>
        </row>
      </sheetData>
      <sheetData sheetId="1281">
        <row r="23">
          <cell r="F23" t="str">
            <v>State</v>
          </cell>
        </row>
      </sheetData>
      <sheetData sheetId="1282">
        <row r="23">
          <cell r="F23" t="str">
            <v>State</v>
          </cell>
        </row>
      </sheetData>
      <sheetData sheetId="1283">
        <row r="23">
          <cell r="F23" t="str">
            <v>State</v>
          </cell>
        </row>
      </sheetData>
      <sheetData sheetId="1284">
        <row r="23">
          <cell r="F23" t="str">
            <v>State</v>
          </cell>
        </row>
      </sheetData>
      <sheetData sheetId="1285">
        <row r="23">
          <cell r="F23" t="str">
            <v>State</v>
          </cell>
        </row>
      </sheetData>
      <sheetData sheetId="1286">
        <row r="23">
          <cell r="F23" t="str">
            <v>State</v>
          </cell>
        </row>
      </sheetData>
      <sheetData sheetId="1287">
        <row r="23">
          <cell r="F23" t="str">
            <v>State</v>
          </cell>
        </row>
      </sheetData>
      <sheetData sheetId="1288">
        <row r="23">
          <cell r="F23" t="str">
            <v>State</v>
          </cell>
        </row>
      </sheetData>
      <sheetData sheetId="1289">
        <row r="23">
          <cell r="F23" t="str">
            <v>State</v>
          </cell>
        </row>
      </sheetData>
      <sheetData sheetId="1290">
        <row r="23">
          <cell r="F23" t="str">
            <v>State</v>
          </cell>
        </row>
      </sheetData>
      <sheetData sheetId="1291">
        <row r="23">
          <cell r="F23" t="str">
            <v>State</v>
          </cell>
        </row>
      </sheetData>
      <sheetData sheetId="1292">
        <row r="23">
          <cell r="F23" t="str">
            <v>State</v>
          </cell>
        </row>
      </sheetData>
      <sheetData sheetId="1293">
        <row r="23">
          <cell r="F23" t="str">
            <v>State</v>
          </cell>
        </row>
      </sheetData>
      <sheetData sheetId="1294">
        <row r="23">
          <cell r="F23" t="str">
            <v>State</v>
          </cell>
        </row>
      </sheetData>
      <sheetData sheetId="1295">
        <row r="23">
          <cell r="F23" t="str">
            <v>State</v>
          </cell>
        </row>
      </sheetData>
      <sheetData sheetId="1296">
        <row r="23">
          <cell r="F23" t="str">
            <v>State</v>
          </cell>
        </row>
      </sheetData>
      <sheetData sheetId="1297">
        <row r="23">
          <cell r="F23" t="str">
            <v>State</v>
          </cell>
        </row>
      </sheetData>
      <sheetData sheetId="1298">
        <row r="23">
          <cell r="F23" t="str">
            <v>State</v>
          </cell>
        </row>
      </sheetData>
      <sheetData sheetId="1299">
        <row r="23">
          <cell r="F23" t="str">
            <v>State</v>
          </cell>
        </row>
      </sheetData>
      <sheetData sheetId="1300">
        <row r="23">
          <cell r="F23" t="str">
            <v>State</v>
          </cell>
        </row>
      </sheetData>
      <sheetData sheetId="1301">
        <row r="23">
          <cell r="F23" t="str">
            <v>State</v>
          </cell>
        </row>
      </sheetData>
      <sheetData sheetId="1302">
        <row r="23">
          <cell r="F23" t="str">
            <v>State</v>
          </cell>
        </row>
      </sheetData>
      <sheetData sheetId="1303">
        <row r="23">
          <cell r="F23" t="str">
            <v>State</v>
          </cell>
        </row>
      </sheetData>
      <sheetData sheetId="1304">
        <row r="23">
          <cell r="F23" t="str">
            <v>State</v>
          </cell>
        </row>
      </sheetData>
      <sheetData sheetId="1305">
        <row r="23">
          <cell r="F23" t="str">
            <v>State</v>
          </cell>
        </row>
      </sheetData>
      <sheetData sheetId="1306">
        <row r="23">
          <cell r="F23" t="str">
            <v>State</v>
          </cell>
        </row>
      </sheetData>
      <sheetData sheetId="1307">
        <row r="23">
          <cell r="F23" t="str">
            <v>State</v>
          </cell>
        </row>
      </sheetData>
      <sheetData sheetId="1308">
        <row r="23">
          <cell r="F23" t="str">
            <v>State</v>
          </cell>
        </row>
      </sheetData>
      <sheetData sheetId="1309">
        <row r="23">
          <cell r="F23" t="str">
            <v>State</v>
          </cell>
        </row>
      </sheetData>
      <sheetData sheetId="1310">
        <row r="23">
          <cell r="F23" t="str">
            <v>State</v>
          </cell>
        </row>
      </sheetData>
      <sheetData sheetId="1311">
        <row r="23">
          <cell r="F23" t="str">
            <v>State</v>
          </cell>
        </row>
      </sheetData>
      <sheetData sheetId="1312">
        <row r="23">
          <cell r="F23" t="str">
            <v>State</v>
          </cell>
        </row>
      </sheetData>
      <sheetData sheetId="1313">
        <row r="23">
          <cell r="F23" t="str">
            <v>State</v>
          </cell>
        </row>
      </sheetData>
      <sheetData sheetId="1314">
        <row r="23">
          <cell r="F23" t="str">
            <v>State</v>
          </cell>
        </row>
      </sheetData>
      <sheetData sheetId="1315">
        <row r="23">
          <cell r="F23" t="str">
            <v>State</v>
          </cell>
        </row>
      </sheetData>
      <sheetData sheetId="1316">
        <row r="23">
          <cell r="F23" t="str">
            <v>State</v>
          </cell>
        </row>
      </sheetData>
      <sheetData sheetId="1317">
        <row r="23">
          <cell r="F23" t="str">
            <v>State</v>
          </cell>
        </row>
      </sheetData>
      <sheetData sheetId="1318">
        <row r="23">
          <cell r="F23" t="str">
            <v>State</v>
          </cell>
        </row>
      </sheetData>
      <sheetData sheetId="1319">
        <row r="23">
          <cell r="F23" t="str">
            <v>State</v>
          </cell>
        </row>
      </sheetData>
      <sheetData sheetId="1320">
        <row r="23">
          <cell r="F23" t="str">
            <v>State</v>
          </cell>
        </row>
      </sheetData>
      <sheetData sheetId="1321">
        <row r="23">
          <cell r="F23" t="str">
            <v>State</v>
          </cell>
        </row>
      </sheetData>
      <sheetData sheetId="1322">
        <row r="23">
          <cell r="F23" t="str">
            <v>State</v>
          </cell>
        </row>
      </sheetData>
      <sheetData sheetId="1323">
        <row r="23">
          <cell r="F23" t="str">
            <v>State</v>
          </cell>
        </row>
      </sheetData>
      <sheetData sheetId="1324">
        <row r="23">
          <cell r="F23" t="str">
            <v>State</v>
          </cell>
        </row>
      </sheetData>
      <sheetData sheetId="1325">
        <row r="23">
          <cell r="F23" t="str">
            <v>State</v>
          </cell>
        </row>
      </sheetData>
      <sheetData sheetId="1326">
        <row r="23">
          <cell r="F23" t="str">
            <v>State</v>
          </cell>
        </row>
      </sheetData>
      <sheetData sheetId="1327">
        <row r="23">
          <cell r="F23" t="str">
            <v>State</v>
          </cell>
        </row>
      </sheetData>
      <sheetData sheetId="1328">
        <row r="23">
          <cell r="F23" t="str">
            <v>State</v>
          </cell>
        </row>
      </sheetData>
      <sheetData sheetId="1329">
        <row r="23">
          <cell r="F23" t="str">
            <v>State</v>
          </cell>
        </row>
      </sheetData>
      <sheetData sheetId="1330">
        <row r="23">
          <cell r="F23" t="str">
            <v>State</v>
          </cell>
        </row>
      </sheetData>
      <sheetData sheetId="1331">
        <row r="23">
          <cell r="F23" t="str">
            <v>State</v>
          </cell>
        </row>
      </sheetData>
      <sheetData sheetId="1332">
        <row r="23">
          <cell r="F23" t="str">
            <v>State</v>
          </cell>
        </row>
      </sheetData>
      <sheetData sheetId="1333">
        <row r="23">
          <cell r="F23" t="str">
            <v>State</v>
          </cell>
        </row>
      </sheetData>
      <sheetData sheetId="1334">
        <row r="23">
          <cell r="F23" t="str">
            <v>State</v>
          </cell>
        </row>
      </sheetData>
      <sheetData sheetId="1335">
        <row r="23">
          <cell r="F23" t="str">
            <v>State</v>
          </cell>
        </row>
      </sheetData>
      <sheetData sheetId="1336">
        <row r="23">
          <cell r="F23" t="str">
            <v>State</v>
          </cell>
        </row>
      </sheetData>
      <sheetData sheetId="1337">
        <row r="23">
          <cell r="F23" t="str">
            <v>State</v>
          </cell>
        </row>
      </sheetData>
      <sheetData sheetId="1338">
        <row r="23">
          <cell r="F23" t="str">
            <v>State</v>
          </cell>
        </row>
      </sheetData>
      <sheetData sheetId="1339">
        <row r="23">
          <cell r="F23" t="str">
            <v>State</v>
          </cell>
        </row>
      </sheetData>
      <sheetData sheetId="1340">
        <row r="23">
          <cell r="F23" t="str">
            <v>State</v>
          </cell>
        </row>
      </sheetData>
      <sheetData sheetId="1341">
        <row r="23">
          <cell r="F23" t="str">
            <v>State</v>
          </cell>
        </row>
      </sheetData>
      <sheetData sheetId="1342">
        <row r="23">
          <cell r="F23" t="str">
            <v>State</v>
          </cell>
        </row>
      </sheetData>
      <sheetData sheetId="1343">
        <row r="23">
          <cell r="F23" t="str">
            <v>State</v>
          </cell>
        </row>
      </sheetData>
      <sheetData sheetId="1344">
        <row r="23">
          <cell r="F23" t="str">
            <v>State</v>
          </cell>
        </row>
      </sheetData>
      <sheetData sheetId="1345">
        <row r="23">
          <cell r="F23" t="str">
            <v>State</v>
          </cell>
        </row>
      </sheetData>
      <sheetData sheetId="1346">
        <row r="23">
          <cell r="F23" t="str">
            <v>State</v>
          </cell>
        </row>
      </sheetData>
      <sheetData sheetId="1347">
        <row r="23">
          <cell r="F23" t="str">
            <v>State</v>
          </cell>
        </row>
      </sheetData>
      <sheetData sheetId="1348">
        <row r="23">
          <cell r="F23" t="str">
            <v>State</v>
          </cell>
        </row>
      </sheetData>
      <sheetData sheetId="1349">
        <row r="23">
          <cell r="F23" t="str">
            <v>State</v>
          </cell>
        </row>
      </sheetData>
      <sheetData sheetId="1350">
        <row r="23">
          <cell r="F23" t="str">
            <v>State</v>
          </cell>
        </row>
      </sheetData>
      <sheetData sheetId="1351">
        <row r="23">
          <cell r="F23" t="str">
            <v>State</v>
          </cell>
        </row>
      </sheetData>
      <sheetData sheetId="1352">
        <row r="23">
          <cell r="F23" t="str">
            <v>State</v>
          </cell>
        </row>
      </sheetData>
      <sheetData sheetId="1353">
        <row r="23">
          <cell r="F23" t="str">
            <v>State</v>
          </cell>
        </row>
      </sheetData>
      <sheetData sheetId="1354">
        <row r="23">
          <cell r="F23" t="str">
            <v>State</v>
          </cell>
        </row>
      </sheetData>
      <sheetData sheetId="1355">
        <row r="23">
          <cell r="F23" t="str">
            <v>State</v>
          </cell>
        </row>
      </sheetData>
      <sheetData sheetId="1356">
        <row r="23">
          <cell r="F23" t="str">
            <v>State</v>
          </cell>
        </row>
      </sheetData>
      <sheetData sheetId="1357">
        <row r="23">
          <cell r="F23" t="str">
            <v>State</v>
          </cell>
        </row>
      </sheetData>
      <sheetData sheetId="1358">
        <row r="23">
          <cell r="F23" t="str">
            <v>State</v>
          </cell>
        </row>
      </sheetData>
      <sheetData sheetId="1359">
        <row r="23">
          <cell r="F23" t="str">
            <v>State</v>
          </cell>
        </row>
      </sheetData>
      <sheetData sheetId="1360">
        <row r="23">
          <cell r="F23" t="str">
            <v>State</v>
          </cell>
        </row>
      </sheetData>
      <sheetData sheetId="1361">
        <row r="23">
          <cell r="F23" t="str">
            <v>State</v>
          </cell>
        </row>
      </sheetData>
      <sheetData sheetId="1362">
        <row r="23">
          <cell r="F23" t="str">
            <v>State</v>
          </cell>
        </row>
      </sheetData>
      <sheetData sheetId="1363">
        <row r="23">
          <cell r="F23" t="str">
            <v>State</v>
          </cell>
        </row>
      </sheetData>
      <sheetData sheetId="1364">
        <row r="23">
          <cell r="F23" t="str">
            <v>State</v>
          </cell>
        </row>
      </sheetData>
      <sheetData sheetId="1365">
        <row r="23">
          <cell r="F23" t="str">
            <v>State</v>
          </cell>
        </row>
      </sheetData>
      <sheetData sheetId="1366">
        <row r="23">
          <cell r="F23" t="str">
            <v>State</v>
          </cell>
        </row>
      </sheetData>
      <sheetData sheetId="1367">
        <row r="23">
          <cell r="F23" t="str">
            <v>State</v>
          </cell>
        </row>
      </sheetData>
      <sheetData sheetId="1368">
        <row r="23">
          <cell r="F23" t="str">
            <v>State</v>
          </cell>
        </row>
      </sheetData>
      <sheetData sheetId="1369">
        <row r="23">
          <cell r="F23" t="str">
            <v>State</v>
          </cell>
        </row>
      </sheetData>
      <sheetData sheetId="1370">
        <row r="23">
          <cell r="F23" t="str">
            <v>State</v>
          </cell>
        </row>
      </sheetData>
      <sheetData sheetId="1371">
        <row r="23">
          <cell r="F23" t="str">
            <v>State</v>
          </cell>
        </row>
      </sheetData>
      <sheetData sheetId="1372">
        <row r="23">
          <cell r="F23" t="str">
            <v>State</v>
          </cell>
        </row>
      </sheetData>
      <sheetData sheetId="1373">
        <row r="23">
          <cell r="F23" t="str">
            <v>State</v>
          </cell>
        </row>
      </sheetData>
      <sheetData sheetId="1374">
        <row r="23">
          <cell r="F23" t="str">
            <v>State</v>
          </cell>
        </row>
      </sheetData>
      <sheetData sheetId="1375">
        <row r="23">
          <cell r="F23" t="str">
            <v>State</v>
          </cell>
        </row>
      </sheetData>
      <sheetData sheetId="1376">
        <row r="23">
          <cell r="F23" t="str">
            <v>State</v>
          </cell>
        </row>
      </sheetData>
      <sheetData sheetId="1377">
        <row r="23">
          <cell r="F23" t="str">
            <v>State</v>
          </cell>
        </row>
      </sheetData>
      <sheetData sheetId="1378">
        <row r="23">
          <cell r="F23" t="str">
            <v>State</v>
          </cell>
        </row>
      </sheetData>
      <sheetData sheetId="1379">
        <row r="23">
          <cell r="F23" t="str">
            <v>State</v>
          </cell>
        </row>
      </sheetData>
      <sheetData sheetId="1380">
        <row r="23">
          <cell r="F23" t="str">
            <v>State</v>
          </cell>
        </row>
      </sheetData>
      <sheetData sheetId="1381">
        <row r="23">
          <cell r="F23" t="str">
            <v>State</v>
          </cell>
        </row>
      </sheetData>
      <sheetData sheetId="1382">
        <row r="23">
          <cell r="F23" t="str">
            <v>State</v>
          </cell>
        </row>
      </sheetData>
      <sheetData sheetId="1383">
        <row r="23">
          <cell r="F23" t="str">
            <v>State</v>
          </cell>
        </row>
      </sheetData>
      <sheetData sheetId="1384">
        <row r="23">
          <cell r="F23" t="str">
            <v>State</v>
          </cell>
        </row>
      </sheetData>
      <sheetData sheetId="1385">
        <row r="23">
          <cell r="F23" t="str">
            <v>State</v>
          </cell>
        </row>
      </sheetData>
      <sheetData sheetId="1386">
        <row r="23">
          <cell r="F23" t="str">
            <v>State</v>
          </cell>
        </row>
      </sheetData>
      <sheetData sheetId="1387">
        <row r="23">
          <cell r="F23" t="str">
            <v>State</v>
          </cell>
        </row>
      </sheetData>
      <sheetData sheetId="1388">
        <row r="23">
          <cell r="F23" t="str">
            <v>State</v>
          </cell>
        </row>
      </sheetData>
      <sheetData sheetId="1389">
        <row r="23">
          <cell r="F23" t="str">
            <v>State</v>
          </cell>
        </row>
      </sheetData>
      <sheetData sheetId="1390">
        <row r="23">
          <cell r="F23" t="str">
            <v>State</v>
          </cell>
        </row>
      </sheetData>
      <sheetData sheetId="1391">
        <row r="23">
          <cell r="F23" t="str">
            <v>State</v>
          </cell>
        </row>
      </sheetData>
      <sheetData sheetId="1392">
        <row r="23">
          <cell r="F23" t="str">
            <v>State</v>
          </cell>
        </row>
      </sheetData>
      <sheetData sheetId="1393">
        <row r="23">
          <cell r="F23" t="str">
            <v>State</v>
          </cell>
        </row>
      </sheetData>
      <sheetData sheetId="1394">
        <row r="23">
          <cell r="F23" t="str">
            <v>State</v>
          </cell>
        </row>
      </sheetData>
      <sheetData sheetId="1395">
        <row r="23">
          <cell r="F23" t="str">
            <v>State</v>
          </cell>
        </row>
      </sheetData>
      <sheetData sheetId="1396">
        <row r="23">
          <cell r="F23" t="str">
            <v>State</v>
          </cell>
        </row>
      </sheetData>
      <sheetData sheetId="1397">
        <row r="23">
          <cell r="F23" t="str">
            <v>State</v>
          </cell>
        </row>
      </sheetData>
      <sheetData sheetId="1398">
        <row r="23">
          <cell r="F23" t="str">
            <v>State</v>
          </cell>
        </row>
      </sheetData>
      <sheetData sheetId="1399">
        <row r="23">
          <cell r="F23" t="str">
            <v>State</v>
          </cell>
        </row>
      </sheetData>
      <sheetData sheetId="1400">
        <row r="23">
          <cell r="F23" t="str">
            <v>State</v>
          </cell>
        </row>
      </sheetData>
      <sheetData sheetId="1401">
        <row r="23">
          <cell r="F23" t="str">
            <v>State</v>
          </cell>
        </row>
      </sheetData>
      <sheetData sheetId="1402">
        <row r="23">
          <cell r="F23" t="str">
            <v>State</v>
          </cell>
        </row>
      </sheetData>
      <sheetData sheetId="1403">
        <row r="23">
          <cell r="F23" t="str">
            <v>State</v>
          </cell>
        </row>
      </sheetData>
      <sheetData sheetId="1404">
        <row r="23">
          <cell r="F23" t="str">
            <v>State</v>
          </cell>
        </row>
      </sheetData>
      <sheetData sheetId="1405">
        <row r="23">
          <cell r="F23" t="str">
            <v>State</v>
          </cell>
        </row>
      </sheetData>
      <sheetData sheetId="1406">
        <row r="23">
          <cell r="F23" t="str">
            <v>State</v>
          </cell>
        </row>
      </sheetData>
      <sheetData sheetId="1407">
        <row r="23">
          <cell r="F23" t="str">
            <v>State</v>
          </cell>
        </row>
      </sheetData>
      <sheetData sheetId="1408">
        <row r="23">
          <cell r="F23" t="str">
            <v>State</v>
          </cell>
        </row>
      </sheetData>
      <sheetData sheetId="1409">
        <row r="23">
          <cell r="F23" t="str">
            <v>State</v>
          </cell>
        </row>
      </sheetData>
      <sheetData sheetId="1410">
        <row r="23">
          <cell r="F23" t="str">
            <v>State</v>
          </cell>
        </row>
      </sheetData>
      <sheetData sheetId="1411">
        <row r="23">
          <cell r="F23" t="str">
            <v>State</v>
          </cell>
        </row>
      </sheetData>
      <sheetData sheetId="1412">
        <row r="23">
          <cell r="F23" t="str">
            <v>State</v>
          </cell>
        </row>
      </sheetData>
      <sheetData sheetId="1413">
        <row r="23">
          <cell r="F23" t="str">
            <v>State</v>
          </cell>
        </row>
      </sheetData>
      <sheetData sheetId="1414">
        <row r="23">
          <cell r="F23" t="str">
            <v>State</v>
          </cell>
        </row>
      </sheetData>
      <sheetData sheetId="1415">
        <row r="23">
          <cell r="F23" t="str">
            <v>State</v>
          </cell>
        </row>
      </sheetData>
      <sheetData sheetId="1416">
        <row r="23">
          <cell r="F23" t="str">
            <v>State</v>
          </cell>
        </row>
      </sheetData>
      <sheetData sheetId="1417">
        <row r="23">
          <cell r="F23" t="str">
            <v>State</v>
          </cell>
        </row>
      </sheetData>
      <sheetData sheetId="1418">
        <row r="23">
          <cell r="F23" t="str">
            <v>State</v>
          </cell>
        </row>
      </sheetData>
      <sheetData sheetId="1419">
        <row r="23">
          <cell r="F23" t="str">
            <v>State</v>
          </cell>
        </row>
      </sheetData>
      <sheetData sheetId="1420">
        <row r="23">
          <cell r="F23" t="str">
            <v>State</v>
          </cell>
        </row>
      </sheetData>
      <sheetData sheetId="1421">
        <row r="23">
          <cell r="F23" t="str">
            <v>State</v>
          </cell>
        </row>
      </sheetData>
      <sheetData sheetId="1422">
        <row r="23">
          <cell r="F23" t="str">
            <v>State</v>
          </cell>
        </row>
      </sheetData>
      <sheetData sheetId="1423">
        <row r="23">
          <cell r="F23" t="str">
            <v>State</v>
          </cell>
        </row>
      </sheetData>
      <sheetData sheetId="1424">
        <row r="23">
          <cell r="F23" t="str">
            <v>State</v>
          </cell>
        </row>
      </sheetData>
      <sheetData sheetId="1425">
        <row r="23">
          <cell r="F23" t="str">
            <v>State</v>
          </cell>
        </row>
      </sheetData>
      <sheetData sheetId="1426">
        <row r="23">
          <cell r="F23" t="str">
            <v>State</v>
          </cell>
        </row>
      </sheetData>
      <sheetData sheetId="1427">
        <row r="23">
          <cell r="F23" t="str">
            <v>State</v>
          </cell>
        </row>
      </sheetData>
      <sheetData sheetId="1428">
        <row r="23">
          <cell r="F23" t="str">
            <v>State</v>
          </cell>
        </row>
      </sheetData>
      <sheetData sheetId="1429">
        <row r="23">
          <cell r="F23" t="str">
            <v>State</v>
          </cell>
        </row>
      </sheetData>
      <sheetData sheetId="1430">
        <row r="23">
          <cell r="F23" t="str">
            <v>State</v>
          </cell>
        </row>
      </sheetData>
      <sheetData sheetId="1431">
        <row r="23">
          <cell r="F23" t="str">
            <v>State</v>
          </cell>
        </row>
      </sheetData>
      <sheetData sheetId="1432">
        <row r="23">
          <cell r="F23" t="str">
            <v>State</v>
          </cell>
        </row>
      </sheetData>
      <sheetData sheetId="1433">
        <row r="23">
          <cell r="F23" t="str">
            <v>State</v>
          </cell>
        </row>
      </sheetData>
      <sheetData sheetId="1434">
        <row r="23">
          <cell r="F23" t="str">
            <v>State</v>
          </cell>
        </row>
      </sheetData>
      <sheetData sheetId="1435">
        <row r="23">
          <cell r="F23" t="str">
            <v>State</v>
          </cell>
        </row>
      </sheetData>
      <sheetData sheetId="1436">
        <row r="23">
          <cell r="F23" t="str">
            <v>State</v>
          </cell>
        </row>
      </sheetData>
      <sheetData sheetId="1437">
        <row r="23">
          <cell r="F23" t="str">
            <v>State</v>
          </cell>
        </row>
      </sheetData>
      <sheetData sheetId="1438">
        <row r="23">
          <cell r="F23" t="str">
            <v>State</v>
          </cell>
        </row>
      </sheetData>
      <sheetData sheetId="1439">
        <row r="23">
          <cell r="F23" t="str">
            <v>State</v>
          </cell>
        </row>
      </sheetData>
      <sheetData sheetId="1440">
        <row r="23">
          <cell r="F23" t="str">
            <v>State</v>
          </cell>
        </row>
      </sheetData>
      <sheetData sheetId="1441">
        <row r="23">
          <cell r="F23" t="str">
            <v>State</v>
          </cell>
        </row>
      </sheetData>
      <sheetData sheetId="1442">
        <row r="23">
          <cell r="F23" t="str">
            <v>State</v>
          </cell>
        </row>
      </sheetData>
      <sheetData sheetId="1443">
        <row r="23">
          <cell r="F23" t="str">
            <v>State</v>
          </cell>
        </row>
      </sheetData>
      <sheetData sheetId="1444">
        <row r="23">
          <cell r="F23" t="str">
            <v>State</v>
          </cell>
        </row>
      </sheetData>
      <sheetData sheetId="1445">
        <row r="23">
          <cell r="F23" t="str">
            <v>State</v>
          </cell>
        </row>
      </sheetData>
      <sheetData sheetId="1446">
        <row r="23">
          <cell r="F23" t="str">
            <v>State</v>
          </cell>
        </row>
      </sheetData>
      <sheetData sheetId="1447">
        <row r="23">
          <cell r="F23" t="str">
            <v>State</v>
          </cell>
        </row>
      </sheetData>
      <sheetData sheetId="1448">
        <row r="23">
          <cell r="F23" t="str">
            <v>State</v>
          </cell>
        </row>
      </sheetData>
      <sheetData sheetId="1449">
        <row r="23">
          <cell r="F23" t="str">
            <v>State</v>
          </cell>
        </row>
      </sheetData>
      <sheetData sheetId="1450">
        <row r="23">
          <cell r="F23" t="str">
            <v>State</v>
          </cell>
        </row>
      </sheetData>
      <sheetData sheetId="1451">
        <row r="23">
          <cell r="F23" t="str">
            <v>State</v>
          </cell>
        </row>
      </sheetData>
      <sheetData sheetId="1452">
        <row r="23">
          <cell r="F23" t="str">
            <v>State</v>
          </cell>
        </row>
      </sheetData>
      <sheetData sheetId="1453">
        <row r="23">
          <cell r="F23" t="str">
            <v>State</v>
          </cell>
        </row>
      </sheetData>
      <sheetData sheetId="1454">
        <row r="23">
          <cell r="F23" t="str">
            <v>State</v>
          </cell>
        </row>
      </sheetData>
      <sheetData sheetId="1455">
        <row r="23">
          <cell r="F23" t="str">
            <v>State</v>
          </cell>
        </row>
      </sheetData>
      <sheetData sheetId="1456">
        <row r="23">
          <cell r="F23" t="str">
            <v>State</v>
          </cell>
        </row>
      </sheetData>
      <sheetData sheetId="1457">
        <row r="23">
          <cell r="F23" t="str">
            <v>State</v>
          </cell>
        </row>
      </sheetData>
      <sheetData sheetId="1458">
        <row r="23">
          <cell r="F23" t="str">
            <v>State</v>
          </cell>
        </row>
      </sheetData>
      <sheetData sheetId="1459">
        <row r="23">
          <cell r="F23" t="str">
            <v>State</v>
          </cell>
        </row>
      </sheetData>
      <sheetData sheetId="1460">
        <row r="23">
          <cell r="F23" t="str">
            <v>State</v>
          </cell>
        </row>
      </sheetData>
      <sheetData sheetId="1461">
        <row r="23">
          <cell r="F23" t="str">
            <v>State</v>
          </cell>
        </row>
      </sheetData>
      <sheetData sheetId="1462">
        <row r="23">
          <cell r="F23" t="str">
            <v>State</v>
          </cell>
        </row>
      </sheetData>
      <sheetData sheetId="1463">
        <row r="23">
          <cell r="F23" t="str">
            <v>State</v>
          </cell>
        </row>
      </sheetData>
      <sheetData sheetId="1464">
        <row r="23">
          <cell r="F23" t="str">
            <v>State</v>
          </cell>
        </row>
      </sheetData>
      <sheetData sheetId="1465">
        <row r="23">
          <cell r="F23" t="str">
            <v>State</v>
          </cell>
        </row>
      </sheetData>
      <sheetData sheetId="1466">
        <row r="23">
          <cell r="F23" t="str">
            <v>State</v>
          </cell>
        </row>
      </sheetData>
      <sheetData sheetId="1467">
        <row r="23">
          <cell r="F23" t="str">
            <v>State</v>
          </cell>
        </row>
      </sheetData>
      <sheetData sheetId="1468">
        <row r="23">
          <cell r="F23" t="str">
            <v>State</v>
          </cell>
        </row>
      </sheetData>
      <sheetData sheetId="1469">
        <row r="23">
          <cell r="F23" t="str">
            <v>State</v>
          </cell>
        </row>
      </sheetData>
      <sheetData sheetId="1470">
        <row r="23">
          <cell r="F23" t="str">
            <v>State</v>
          </cell>
        </row>
      </sheetData>
      <sheetData sheetId="1471">
        <row r="23">
          <cell r="F23" t="str">
            <v>State</v>
          </cell>
        </row>
      </sheetData>
      <sheetData sheetId="1472">
        <row r="23">
          <cell r="F23" t="str">
            <v>State</v>
          </cell>
        </row>
      </sheetData>
      <sheetData sheetId="1473">
        <row r="23">
          <cell r="F23" t="str">
            <v>State</v>
          </cell>
        </row>
      </sheetData>
      <sheetData sheetId="1474">
        <row r="23">
          <cell r="F23" t="str">
            <v>State</v>
          </cell>
        </row>
      </sheetData>
      <sheetData sheetId="1475">
        <row r="23">
          <cell r="F23" t="str">
            <v>State</v>
          </cell>
        </row>
      </sheetData>
      <sheetData sheetId="1476">
        <row r="23">
          <cell r="F23" t="str">
            <v>State</v>
          </cell>
        </row>
      </sheetData>
      <sheetData sheetId="1477">
        <row r="23">
          <cell r="F23" t="str">
            <v>State</v>
          </cell>
        </row>
      </sheetData>
      <sheetData sheetId="1478">
        <row r="23">
          <cell r="F23" t="str">
            <v>State</v>
          </cell>
        </row>
      </sheetData>
      <sheetData sheetId="1479">
        <row r="23">
          <cell r="F23" t="str">
            <v>State</v>
          </cell>
        </row>
      </sheetData>
      <sheetData sheetId="1480">
        <row r="23">
          <cell r="F23" t="str">
            <v>State</v>
          </cell>
        </row>
      </sheetData>
      <sheetData sheetId="1481">
        <row r="23">
          <cell r="F23" t="str">
            <v>State</v>
          </cell>
        </row>
      </sheetData>
      <sheetData sheetId="1482">
        <row r="23">
          <cell r="F23" t="str">
            <v>State</v>
          </cell>
        </row>
      </sheetData>
      <sheetData sheetId="1483">
        <row r="23">
          <cell r="F23" t="str">
            <v>State</v>
          </cell>
        </row>
      </sheetData>
      <sheetData sheetId="1484">
        <row r="23">
          <cell r="F23" t="str">
            <v>State</v>
          </cell>
        </row>
      </sheetData>
      <sheetData sheetId="1485">
        <row r="23">
          <cell r="F23" t="str">
            <v>State</v>
          </cell>
        </row>
      </sheetData>
      <sheetData sheetId="1486">
        <row r="23">
          <cell r="F23" t="str">
            <v>State</v>
          </cell>
        </row>
      </sheetData>
      <sheetData sheetId="1487">
        <row r="23">
          <cell r="F23" t="str">
            <v>State</v>
          </cell>
        </row>
      </sheetData>
      <sheetData sheetId="1488">
        <row r="23">
          <cell r="F23" t="str">
            <v>State</v>
          </cell>
        </row>
      </sheetData>
      <sheetData sheetId="1489">
        <row r="23">
          <cell r="F23" t="str">
            <v>State</v>
          </cell>
        </row>
      </sheetData>
      <sheetData sheetId="1490">
        <row r="23">
          <cell r="F23" t="str">
            <v>State</v>
          </cell>
        </row>
      </sheetData>
      <sheetData sheetId="1491">
        <row r="23">
          <cell r="F23" t="str">
            <v>State</v>
          </cell>
        </row>
      </sheetData>
      <sheetData sheetId="1492" refreshError="1"/>
      <sheetData sheetId="1493">
        <row r="23">
          <cell r="F23" t="str">
            <v>State</v>
          </cell>
        </row>
      </sheetData>
      <sheetData sheetId="1494">
        <row r="23">
          <cell r="F23" t="str">
            <v>State</v>
          </cell>
        </row>
      </sheetData>
      <sheetData sheetId="1495">
        <row r="23">
          <cell r="F23" t="str">
            <v>State</v>
          </cell>
        </row>
      </sheetData>
      <sheetData sheetId="1496">
        <row r="23">
          <cell r="F23" t="str">
            <v>State</v>
          </cell>
        </row>
      </sheetData>
      <sheetData sheetId="1497">
        <row r="23">
          <cell r="F23" t="str">
            <v>State</v>
          </cell>
        </row>
      </sheetData>
      <sheetData sheetId="1498">
        <row r="23">
          <cell r="F23" t="str">
            <v>State</v>
          </cell>
        </row>
      </sheetData>
      <sheetData sheetId="1499">
        <row r="23">
          <cell r="F23" t="str">
            <v>State</v>
          </cell>
        </row>
      </sheetData>
      <sheetData sheetId="1500">
        <row r="23">
          <cell r="F23" t="str">
            <v>State</v>
          </cell>
        </row>
      </sheetData>
      <sheetData sheetId="1501">
        <row r="23">
          <cell r="F23" t="str">
            <v>State</v>
          </cell>
        </row>
      </sheetData>
      <sheetData sheetId="1502">
        <row r="23">
          <cell r="F23" t="str">
            <v>State</v>
          </cell>
        </row>
      </sheetData>
      <sheetData sheetId="1503">
        <row r="23">
          <cell r="F23" t="str">
            <v>State</v>
          </cell>
        </row>
      </sheetData>
      <sheetData sheetId="1504">
        <row r="23">
          <cell r="F23" t="str">
            <v>State</v>
          </cell>
        </row>
      </sheetData>
      <sheetData sheetId="1505">
        <row r="23">
          <cell r="F23" t="str">
            <v>State</v>
          </cell>
        </row>
      </sheetData>
      <sheetData sheetId="1506">
        <row r="23">
          <cell r="F23" t="str">
            <v>State</v>
          </cell>
        </row>
      </sheetData>
      <sheetData sheetId="1507">
        <row r="23">
          <cell r="F23" t="str">
            <v>State</v>
          </cell>
        </row>
      </sheetData>
      <sheetData sheetId="1508">
        <row r="23">
          <cell r="F23" t="str">
            <v>State</v>
          </cell>
        </row>
      </sheetData>
      <sheetData sheetId="1509">
        <row r="23">
          <cell r="F23" t="str">
            <v>State</v>
          </cell>
        </row>
      </sheetData>
      <sheetData sheetId="1510">
        <row r="23">
          <cell r="F23" t="str">
            <v>State</v>
          </cell>
        </row>
      </sheetData>
      <sheetData sheetId="1511">
        <row r="23">
          <cell r="F23" t="str">
            <v>State</v>
          </cell>
        </row>
      </sheetData>
      <sheetData sheetId="1512">
        <row r="23">
          <cell r="F23" t="str">
            <v>State</v>
          </cell>
        </row>
      </sheetData>
      <sheetData sheetId="1513">
        <row r="23">
          <cell r="F23" t="str">
            <v>State</v>
          </cell>
        </row>
      </sheetData>
      <sheetData sheetId="1514">
        <row r="23">
          <cell r="F23" t="str">
            <v>State</v>
          </cell>
        </row>
      </sheetData>
      <sheetData sheetId="1515">
        <row r="23">
          <cell r="F23" t="str">
            <v>State</v>
          </cell>
        </row>
      </sheetData>
      <sheetData sheetId="1516">
        <row r="23">
          <cell r="F23" t="str">
            <v>State</v>
          </cell>
        </row>
      </sheetData>
      <sheetData sheetId="1517">
        <row r="23">
          <cell r="F23" t="str">
            <v>State</v>
          </cell>
        </row>
      </sheetData>
      <sheetData sheetId="1518">
        <row r="23">
          <cell r="F23" t="str">
            <v>State</v>
          </cell>
        </row>
      </sheetData>
      <sheetData sheetId="1519">
        <row r="23">
          <cell r="F23" t="str">
            <v>State</v>
          </cell>
        </row>
      </sheetData>
      <sheetData sheetId="1520">
        <row r="23">
          <cell r="F23" t="str">
            <v>State</v>
          </cell>
        </row>
      </sheetData>
      <sheetData sheetId="1521">
        <row r="23">
          <cell r="F23" t="str">
            <v>State</v>
          </cell>
        </row>
      </sheetData>
      <sheetData sheetId="1522">
        <row r="23">
          <cell r="F23" t="str">
            <v>State</v>
          </cell>
        </row>
      </sheetData>
      <sheetData sheetId="1523">
        <row r="23">
          <cell r="F23" t="str">
            <v>State</v>
          </cell>
        </row>
      </sheetData>
      <sheetData sheetId="1524">
        <row r="23">
          <cell r="F23" t="str">
            <v>State</v>
          </cell>
        </row>
      </sheetData>
      <sheetData sheetId="1525">
        <row r="23">
          <cell r="F23" t="str">
            <v>State</v>
          </cell>
        </row>
      </sheetData>
      <sheetData sheetId="1526">
        <row r="23">
          <cell r="F23" t="str">
            <v>State</v>
          </cell>
        </row>
      </sheetData>
      <sheetData sheetId="1527">
        <row r="23">
          <cell r="F23" t="str">
            <v>State</v>
          </cell>
        </row>
      </sheetData>
      <sheetData sheetId="1528">
        <row r="23">
          <cell r="F23" t="str">
            <v>State</v>
          </cell>
        </row>
      </sheetData>
      <sheetData sheetId="1529">
        <row r="23">
          <cell r="F23" t="str">
            <v>State</v>
          </cell>
        </row>
      </sheetData>
      <sheetData sheetId="1530">
        <row r="23">
          <cell r="F23" t="str">
            <v>State</v>
          </cell>
        </row>
      </sheetData>
      <sheetData sheetId="1531">
        <row r="23">
          <cell r="F23" t="str">
            <v>State</v>
          </cell>
        </row>
      </sheetData>
      <sheetData sheetId="1532">
        <row r="23">
          <cell r="F23" t="str">
            <v>State</v>
          </cell>
        </row>
      </sheetData>
      <sheetData sheetId="1533"/>
      <sheetData sheetId="1534">
        <row r="23">
          <cell r="F23" t="str">
            <v>State</v>
          </cell>
        </row>
      </sheetData>
      <sheetData sheetId="1535">
        <row r="23">
          <cell r="F23" t="str">
            <v>State</v>
          </cell>
        </row>
      </sheetData>
      <sheetData sheetId="1536">
        <row r="23">
          <cell r="F23" t="str">
            <v>State</v>
          </cell>
        </row>
      </sheetData>
      <sheetData sheetId="1537">
        <row r="23">
          <cell r="F23" t="str">
            <v>State</v>
          </cell>
        </row>
      </sheetData>
      <sheetData sheetId="1538">
        <row r="23">
          <cell r="F23" t="str">
            <v>State</v>
          </cell>
        </row>
      </sheetData>
      <sheetData sheetId="1539">
        <row r="23">
          <cell r="F23" t="str">
            <v>State</v>
          </cell>
        </row>
      </sheetData>
      <sheetData sheetId="1540"/>
      <sheetData sheetId="1541">
        <row r="23">
          <cell r="F23" t="str">
            <v>State</v>
          </cell>
        </row>
      </sheetData>
      <sheetData sheetId="1542">
        <row r="23">
          <cell r="F23" t="str">
            <v>State</v>
          </cell>
        </row>
      </sheetData>
      <sheetData sheetId="1543"/>
      <sheetData sheetId="1544">
        <row r="23">
          <cell r="F23">
            <v>0</v>
          </cell>
        </row>
      </sheetData>
      <sheetData sheetId="1545">
        <row r="25">
          <cell r="E25">
            <v>0</v>
          </cell>
        </row>
      </sheetData>
      <sheetData sheetId="1546">
        <row r="23">
          <cell r="F23" t="str">
            <v>State</v>
          </cell>
        </row>
      </sheetData>
      <sheetData sheetId="1547">
        <row r="23">
          <cell r="F23" t="str">
            <v>State</v>
          </cell>
        </row>
      </sheetData>
      <sheetData sheetId="1548" refreshError="1"/>
      <sheetData sheetId="1549">
        <row r="23">
          <cell r="F23" t="str">
            <v>State</v>
          </cell>
        </row>
      </sheetData>
      <sheetData sheetId="1550">
        <row r="23">
          <cell r="F23" t="str">
            <v>State</v>
          </cell>
        </row>
      </sheetData>
      <sheetData sheetId="1551">
        <row r="23">
          <cell r="F23" t="str">
            <v>State</v>
          </cell>
        </row>
      </sheetData>
      <sheetData sheetId="1552">
        <row r="23">
          <cell r="F23" t="str">
            <v>State</v>
          </cell>
        </row>
      </sheetData>
      <sheetData sheetId="1553">
        <row r="23">
          <cell r="F23" t="str">
            <v>State</v>
          </cell>
        </row>
      </sheetData>
      <sheetData sheetId="1554">
        <row r="23">
          <cell r="F23" t="str">
            <v>State</v>
          </cell>
        </row>
      </sheetData>
      <sheetData sheetId="1555">
        <row r="23">
          <cell r="F23" t="str">
            <v>State</v>
          </cell>
        </row>
      </sheetData>
      <sheetData sheetId="1556">
        <row r="23">
          <cell r="F23" t="str">
            <v>State</v>
          </cell>
        </row>
      </sheetData>
      <sheetData sheetId="1557">
        <row r="23">
          <cell r="F23" t="str">
            <v>State</v>
          </cell>
        </row>
      </sheetData>
      <sheetData sheetId="1558">
        <row r="23">
          <cell r="F23" t="str">
            <v>State</v>
          </cell>
        </row>
      </sheetData>
      <sheetData sheetId="1559">
        <row r="23">
          <cell r="F23" t="str">
            <v>State</v>
          </cell>
        </row>
      </sheetData>
      <sheetData sheetId="1560">
        <row r="23">
          <cell r="F23" t="str">
            <v>State</v>
          </cell>
        </row>
      </sheetData>
      <sheetData sheetId="1561">
        <row r="23">
          <cell r="F23" t="str">
            <v>State</v>
          </cell>
        </row>
      </sheetData>
      <sheetData sheetId="1562">
        <row r="23">
          <cell r="F23" t="str">
            <v>State</v>
          </cell>
        </row>
      </sheetData>
      <sheetData sheetId="1563">
        <row r="23">
          <cell r="F23" t="str">
            <v>State</v>
          </cell>
        </row>
      </sheetData>
      <sheetData sheetId="1564">
        <row r="23">
          <cell r="F23" t="str">
            <v>State</v>
          </cell>
        </row>
      </sheetData>
      <sheetData sheetId="1565">
        <row r="23">
          <cell r="F23" t="str">
            <v>State</v>
          </cell>
        </row>
      </sheetData>
      <sheetData sheetId="1566">
        <row r="23">
          <cell r="F23" t="str">
            <v>State</v>
          </cell>
        </row>
      </sheetData>
      <sheetData sheetId="1567">
        <row r="23">
          <cell r="F23" t="str">
            <v>State</v>
          </cell>
        </row>
      </sheetData>
      <sheetData sheetId="1568"/>
      <sheetData sheetId="1569" refreshError="1"/>
      <sheetData sheetId="1570" refreshError="1"/>
      <sheetData sheetId="1571" refreshError="1"/>
      <sheetData sheetId="1572">
        <row r="23">
          <cell r="F23" t="str">
            <v>State</v>
          </cell>
        </row>
      </sheetData>
      <sheetData sheetId="1573">
        <row r="23">
          <cell r="F23" t="str">
            <v>State</v>
          </cell>
        </row>
      </sheetData>
      <sheetData sheetId="1574">
        <row r="23">
          <cell r="F23" t="str">
            <v>State</v>
          </cell>
        </row>
      </sheetData>
      <sheetData sheetId="1575">
        <row r="23">
          <cell r="F23" t="str">
            <v>State</v>
          </cell>
        </row>
      </sheetData>
      <sheetData sheetId="1576">
        <row r="23">
          <cell r="F23" t="str">
            <v>State</v>
          </cell>
        </row>
      </sheetData>
      <sheetData sheetId="1577" refreshError="1"/>
      <sheetData sheetId="1578" refreshError="1"/>
      <sheetData sheetId="1579" refreshError="1"/>
      <sheetData sheetId="1580" refreshError="1"/>
      <sheetData sheetId="1581">
        <row r="23">
          <cell r="F23" t="str">
            <v>State</v>
          </cell>
        </row>
      </sheetData>
      <sheetData sheetId="1582">
        <row r="23">
          <cell r="F23" t="str">
            <v>State</v>
          </cell>
        </row>
      </sheetData>
      <sheetData sheetId="1583">
        <row r="23">
          <cell r="F23" t="str">
            <v>State</v>
          </cell>
        </row>
      </sheetData>
      <sheetData sheetId="1584">
        <row r="23">
          <cell r="F23" t="str">
            <v>State</v>
          </cell>
        </row>
      </sheetData>
      <sheetData sheetId="1585">
        <row r="23">
          <cell r="F23" t="str">
            <v>State</v>
          </cell>
        </row>
      </sheetData>
      <sheetData sheetId="1586">
        <row r="23">
          <cell r="F23" t="str">
            <v>State</v>
          </cell>
        </row>
      </sheetData>
      <sheetData sheetId="1587">
        <row r="23">
          <cell r="F23" t="str">
            <v>State</v>
          </cell>
        </row>
      </sheetData>
      <sheetData sheetId="1588">
        <row r="23">
          <cell r="F23" t="str">
            <v>State</v>
          </cell>
        </row>
      </sheetData>
      <sheetData sheetId="1589">
        <row r="23">
          <cell r="F23" t="str">
            <v>State</v>
          </cell>
        </row>
      </sheetData>
      <sheetData sheetId="1590">
        <row r="23">
          <cell r="F23" t="str">
            <v>State</v>
          </cell>
        </row>
      </sheetData>
      <sheetData sheetId="1591">
        <row r="23">
          <cell r="F23" t="str">
            <v>State</v>
          </cell>
        </row>
      </sheetData>
      <sheetData sheetId="1592">
        <row r="23">
          <cell r="F23" t="str">
            <v>State</v>
          </cell>
        </row>
      </sheetData>
      <sheetData sheetId="1593">
        <row r="23">
          <cell r="F23" t="str">
            <v>State</v>
          </cell>
        </row>
      </sheetData>
      <sheetData sheetId="1594">
        <row r="23">
          <cell r="F23" t="str">
            <v>State</v>
          </cell>
        </row>
      </sheetData>
      <sheetData sheetId="1595">
        <row r="23">
          <cell r="F23" t="str">
            <v>State</v>
          </cell>
        </row>
      </sheetData>
      <sheetData sheetId="1596">
        <row r="23">
          <cell r="F23" t="str">
            <v>State</v>
          </cell>
        </row>
      </sheetData>
      <sheetData sheetId="1597">
        <row r="23">
          <cell r="F23" t="str">
            <v>State</v>
          </cell>
        </row>
      </sheetData>
      <sheetData sheetId="1598">
        <row r="23">
          <cell r="F23" t="str">
            <v>State</v>
          </cell>
        </row>
      </sheetData>
      <sheetData sheetId="1599">
        <row r="23">
          <cell r="F23" t="str">
            <v>State</v>
          </cell>
        </row>
      </sheetData>
      <sheetData sheetId="1600">
        <row r="23">
          <cell r="F23" t="str">
            <v>State</v>
          </cell>
        </row>
      </sheetData>
      <sheetData sheetId="1601">
        <row r="23">
          <cell r="F23" t="str">
            <v>State</v>
          </cell>
        </row>
      </sheetData>
      <sheetData sheetId="1602">
        <row r="23">
          <cell r="F23" t="str">
            <v>State</v>
          </cell>
        </row>
      </sheetData>
      <sheetData sheetId="1603">
        <row r="23">
          <cell r="F23" t="str">
            <v>State</v>
          </cell>
        </row>
      </sheetData>
      <sheetData sheetId="1604">
        <row r="23">
          <cell r="F23" t="str">
            <v>State</v>
          </cell>
        </row>
      </sheetData>
      <sheetData sheetId="1605"/>
      <sheetData sheetId="1606">
        <row r="23">
          <cell r="F23" t="str">
            <v>State</v>
          </cell>
        </row>
      </sheetData>
      <sheetData sheetId="1607">
        <row r="23">
          <cell r="F23" t="str">
            <v>State</v>
          </cell>
        </row>
      </sheetData>
      <sheetData sheetId="1608"/>
      <sheetData sheetId="1609"/>
      <sheetData sheetId="1610"/>
      <sheetData sheetId="1611"/>
      <sheetData sheetId="1612">
        <row r="23">
          <cell r="F23" t="str">
            <v>State</v>
          </cell>
        </row>
      </sheetData>
      <sheetData sheetId="1613">
        <row r="23">
          <cell r="F23" t="str">
            <v>State</v>
          </cell>
        </row>
      </sheetData>
      <sheetData sheetId="1614" refreshError="1"/>
      <sheetData sheetId="1615" refreshError="1"/>
      <sheetData sheetId="1616" refreshError="1"/>
      <sheetData sheetId="1617"/>
      <sheetData sheetId="1618"/>
      <sheetData sheetId="1619"/>
      <sheetData sheetId="1620"/>
      <sheetData sheetId="1621"/>
      <sheetData sheetId="1622"/>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ow r="23">
          <cell r="F23" t="str">
            <v>State</v>
          </cell>
        </row>
      </sheetData>
      <sheetData sheetId="1638">
        <row r="23">
          <cell r="F23" t="str">
            <v>State</v>
          </cell>
        </row>
      </sheetData>
      <sheetData sheetId="1639">
        <row r="23">
          <cell r="F23" t="str">
            <v>State</v>
          </cell>
        </row>
      </sheetData>
      <sheetData sheetId="1640">
        <row r="23">
          <cell r="F23" t="str">
            <v>State</v>
          </cell>
        </row>
      </sheetData>
      <sheetData sheetId="1641">
        <row r="23">
          <cell r="F23" t="str">
            <v>EB3B 3600 NJ3JPP</v>
          </cell>
        </row>
      </sheetData>
      <sheetData sheetId="1642">
        <row r="23">
          <cell r="F23" t="str">
            <v>State</v>
          </cell>
        </row>
      </sheetData>
      <sheetData sheetId="1643">
        <row r="23">
          <cell r="F23" t="str">
            <v>State</v>
          </cell>
        </row>
      </sheetData>
      <sheetData sheetId="1644">
        <row r="23">
          <cell r="F23" t="str">
            <v>State</v>
          </cell>
        </row>
      </sheetData>
      <sheetData sheetId="1645">
        <row r="23">
          <cell r="F23" t="str">
            <v>State</v>
          </cell>
        </row>
      </sheetData>
      <sheetData sheetId="1646">
        <row r="23">
          <cell r="F23" t="str">
            <v>State</v>
          </cell>
        </row>
      </sheetData>
      <sheetData sheetId="1647">
        <row r="23">
          <cell r="F23" t="str">
            <v>State</v>
          </cell>
        </row>
      </sheetData>
      <sheetData sheetId="1648">
        <row r="23">
          <cell r="F23" t="str">
            <v>State</v>
          </cell>
        </row>
      </sheetData>
      <sheetData sheetId="1649">
        <row r="23">
          <cell r="F23" t="str">
            <v>State</v>
          </cell>
        </row>
      </sheetData>
      <sheetData sheetId="1650">
        <row r="23">
          <cell r="F23" t="str">
            <v>State</v>
          </cell>
        </row>
      </sheetData>
      <sheetData sheetId="1651">
        <row r="23">
          <cell r="F23" t="str">
            <v>State</v>
          </cell>
        </row>
      </sheetData>
      <sheetData sheetId="1652">
        <row r="23">
          <cell r="F23" t="str">
            <v>State</v>
          </cell>
        </row>
      </sheetData>
      <sheetData sheetId="1653">
        <row r="23">
          <cell r="F23" t="str">
            <v>State</v>
          </cell>
        </row>
      </sheetData>
      <sheetData sheetId="1654">
        <row r="23">
          <cell r="F23" t="str">
            <v>State</v>
          </cell>
        </row>
      </sheetData>
      <sheetData sheetId="1655">
        <row r="23">
          <cell r="F23" t="str">
            <v>State</v>
          </cell>
        </row>
      </sheetData>
      <sheetData sheetId="1656">
        <row r="23">
          <cell r="F23" t="str">
            <v>State</v>
          </cell>
        </row>
      </sheetData>
      <sheetData sheetId="1657">
        <row r="23">
          <cell r="F23" t="str">
            <v>State</v>
          </cell>
        </row>
      </sheetData>
      <sheetData sheetId="1658">
        <row r="23">
          <cell r="F23" t="str">
            <v>State</v>
          </cell>
        </row>
      </sheetData>
      <sheetData sheetId="1659">
        <row r="23">
          <cell r="F23" t="str">
            <v>State</v>
          </cell>
        </row>
      </sheetData>
      <sheetData sheetId="1660">
        <row r="23">
          <cell r="F23" t="str">
            <v>State</v>
          </cell>
        </row>
      </sheetData>
      <sheetData sheetId="1661">
        <row r="23">
          <cell r="F23" t="str">
            <v>State</v>
          </cell>
        </row>
      </sheetData>
      <sheetData sheetId="1662">
        <row r="23">
          <cell r="F23" t="str">
            <v>State</v>
          </cell>
        </row>
      </sheetData>
      <sheetData sheetId="1663">
        <row r="23">
          <cell r="F23" t="str">
            <v>State</v>
          </cell>
        </row>
      </sheetData>
      <sheetData sheetId="1664">
        <row r="23">
          <cell r="F23" t="str">
            <v>State</v>
          </cell>
        </row>
      </sheetData>
      <sheetData sheetId="1665">
        <row r="23">
          <cell r="F23" t="str">
            <v>State</v>
          </cell>
        </row>
      </sheetData>
      <sheetData sheetId="1666">
        <row r="23">
          <cell r="F23" t="str">
            <v>State</v>
          </cell>
        </row>
      </sheetData>
      <sheetData sheetId="1667">
        <row r="23">
          <cell r="F23" t="str">
            <v>State</v>
          </cell>
        </row>
      </sheetData>
      <sheetData sheetId="1668" refreshError="1"/>
      <sheetData sheetId="1669">
        <row r="23">
          <cell r="F23" t="str">
            <v>State</v>
          </cell>
        </row>
      </sheetData>
      <sheetData sheetId="1670">
        <row r="23">
          <cell r="F23" t="str">
            <v>State</v>
          </cell>
        </row>
      </sheetData>
      <sheetData sheetId="1671">
        <row r="23">
          <cell r="F23" t="str">
            <v>State</v>
          </cell>
        </row>
      </sheetData>
      <sheetData sheetId="1672">
        <row r="23">
          <cell r="F23" t="str">
            <v>State</v>
          </cell>
        </row>
      </sheetData>
      <sheetData sheetId="1673">
        <row r="23">
          <cell r="F23" t="str">
            <v>State</v>
          </cell>
        </row>
      </sheetData>
      <sheetData sheetId="1674">
        <row r="23">
          <cell r="F23" t="str">
            <v>State</v>
          </cell>
        </row>
      </sheetData>
      <sheetData sheetId="1675">
        <row r="23">
          <cell r="F23" t="str">
            <v>State</v>
          </cell>
        </row>
      </sheetData>
      <sheetData sheetId="1676">
        <row r="23">
          <cell r="F23" t="str">
            <v>State</v>
          </cell>
        </row>
      </sheetData>
      <sheetData sheetId="1677">
        <row r="23">
          <cell r="F23" t="str">
            <v>State</v>
          </cell>
        </row>
      </sheetData>
      <sheetData sheetId="1678">
        <row r="23">
          <cell r="F23" t="str">
            <v>State</v>
          </cell>
        </row>
      </sheetData>
      <sheetData sheetId="1679">
        <row r="23">
          <cell r="F23" t="str">
            <v>State</v>
          </cell>
        </row>
      </sheetData>
      <sheetData sheetId="1680">
        <row r="23">
          <cell r="F23" t="str">
            <v>State</v>
          </cell>
        </row>
      </sheetData>
      <sheetData sheetId="1681"/>
      <sheetData sheetId="1682">
        <row r="23">
          <cell r="F23" t="str">
            <v>State</v>
          </cell>
        </row>
      </sheetData>
      <sheetData sheetId="1683"/>
      <sheetData sheetId="1684">
        <row r="23">
          <cell r="F23" t="str">
            <v>State</v>
          </cell>
        </row>
      </sheetData>
      <sheetData sheetId="1685">
        <row r="23">
          <cell r="F23" t="str">
            <v>State</v>
          </cell>
        </row>
      </sheetData>
      <sheetData sheetId="1686">
        <row r="23">
          <cell r="F23" t="str">
            <v>State</v>
          </cell>
        </row>
      </sheetData>
      <sheetData sheetId="1687">
        <row r="23">
          <cell r="F23" t="str">
            <v>State</v>
          </cell>
        </row>
      </sheetData>
      <sheetData sheetId="1688"/>
      <sheetData sheetId="1689" refreshError="1"/>
      <sheetData sheetId="1690" refreshError="1"/>
      <sheetData sheetId="1691" refreshError="1"/>
      <sheetData sheetId="1692">
        <row r="23">
          <cell r="F23" t="str">
            <v>State</v>
          </cell>
        </row>
      </sheetData>
      <sheetData sheetId="1693">
        <row r="23">
          <cell r="F23" t="str">
            <v>State</v>
          </cell>
        </row>
      </sheetData>
      <sheetData sheetId="1694">
        <row r="23">
          <cell r="F23" t="str">
            <v>State</v>
          </cell>
        </row>
      </sheetData>
      <sheetData sheetId="1695">
        <row r="23">
          <cell r="F23" t="str">
            <v>State</v>
          </cell>
        </row>
      </sheetData>
      <sheetData sheetId="1696">
        <row r="23">
          <cell r="F23" t="str">
            <v>State</v>
          </cell>
        </row>
      </sheetData>
      <sheetData sheetId="1697" refreshError="1"/>
      <sheetData sheetId="1698" refreshError="1"/>
      <sheetData sheetId="1699" refreshError="1"/>
      <sheetData sheetId="1700" refreshError="1"/>
      <sheetData sheetId="1701">
        <row r="23">
          <cell r="F23" t="str">
            <v>State</v>
          </cell>
        </row>
      </sheetData>
      <sheetData sheetId="1702">
        <row r="23">
          <cell r="F23" t="str">
            <v>State</v>
          </cell>
        </row>
      </sheetData>
      <sheetData sheetId="1703">
        <row r="23">
          <cell r="F23" t="str">
            <v>State</v>
          </cell>
        </row>
      </sheetData>
      <sheetData sheetId="1704">
        <row r="23">
          <cell r="F23" t="str">
            <v>State</v>
          </cell>
        </row>
      </sheetData>
      <sheetData sheetId="1705">
        <row r="23">
          <cell r="F23" t="str">
            <v>State</v>
          </cell>
        </row>
      </sheetData>
      <sheetData sheetId="1706">
        <row r="23">
          <cell r="F23" t="str">
            <v>State</v>
          </cell>
        </row>
      </sheetData>
      <sheetData sheetId="1707">
        <row r="23">
          <cell r="F23" t="str">
            <v>State</v>
          </cell>
        </row>
      </sheetData>
      <sheetData sheetId="1708">
        <row r="23">
          <cell r="F23" t="str">
            <v>State</v>
          </cell>
        </row>
      </sheetData>
      <sheetData sheetId="1709">
        <row r="23">
          <cell r="F23" t="str">
            <v>State</v>
          </cell>
        </row>
      </sheetData>
      <sheetData sheetId="1710">
        <row r="23">
          <cell r="F23" t="str">
            <v>State</v>
          </cell>
        </row>
      </sheetData>
      <sheetData sheetId="1711">
        <row r="23">
          <cell r="F23" t="str">
            <v>State</v>
          </cell>
        </row>
      </sheetData>
      <sheetData sheetId="1712">
        <row r="23">
          <cell r="F23" t="str">
            <v>State</v>
          </cell>
        </row>
      </sheetData>
      <sheetData sheetId="1713">
        <row r="23">
          <cell r="F23" t="str">
            <v>State</v>
          </cell>
        </row>
      </sheetData>
      <sheetData sheetId="1714">
        <row r="23">
          <cell r="F23" t="str">
            <v>State</v>
          </cell>
        </row>
      </sheetData>
      <sheetData sheetId="1715">
        <row r="23">
          <cell r="F23" t="str">
            <v>State</v>
          </cell>
        </row>
      </sheetData>
      <sheetData sheetId="1716">
        <row r="23">
          <cell r="F23" t="str">
            <v>State</v>
          </cell>
        </row>
      </sheetData>
      <sheetData sheetId="1717">
        <row r="23">
          <cell r="F23" t="str">
            <v>State</v>
          </cell>
        </row>
      </sheetData>
      <sheetData sheetId="1718">
        <row r="23">
          <cell r="F23" t="str">
            <v>State</v>
          </cell>
        </row>
      </sheetData>
      <sheetData sheetId="1719">
        <row r="23">
          <cell r="F23" t="str">
            <v>State</v>
          </cell>
        </row>
      </sheetData>
      <sheetData sheetId="1720">
        <row r="23">
          <cell r="F23" t="str">
            <v>State</v>
          </cell>
        </row>
      </sheetData>
      <sheetData sheetId="1721">
        <row r="23">
          <cell r="F23" t="str">
            <v>State</v>
          </cell>
        </row>
      </sheetData>
      <sheetData sheetId="1722" refreshError="1"/>
      <sheetData sheetId="1723" refreshError="1"/>
      <sheetData sheetId="1724" refreshError="1"/>
      <sheetData sheetId="1725"/>
      <sheetData sheetId="1726"/>
      <sheetData sheetId="1727" refreshError="1"/>
      <sheetData sheetId="1728" refreshError="1"/>
      <sheetData sheetId="1729" refreshError="1"/>
      <sheetData sheetId="1730" refreshError="1"/>
      <sheetData sheetId="1731"/>
      <sheetData sheetId="1732"/>
      <sheetData sheetId="1733"/>
      <sheetData sheetId="1734" refreshError="1"/>
      <sheetData sheetId="1735" refreshError="1"/>
      <sheetData sheetId="1736" refreshError="1"/>
      <sheetData sheetId="1737" refreshError="1"/>
      <sheetData sheetId="1738">
        <row r="23">
          <cell r="F23" t="str">
            <v>State</v>
          </cell>
        </row>
      </sheetData>
      <sheetData sheetId="1739" refreshError="1"/>
      <sheetData sheetId="1740"/>
      <sheetData sheetId="1741"/>
      <sheetData sheetId="1742"/>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sheetData sheetId="1760">
        <row r="23">
          <cell r="F23" t="str">
            <v>State</v>
          </cell>
        </row>
      </sheetData>
      <sheetData sheetId="1761">
        <row r="23">
          <cell r="F23" t="str">
            <v>State</v>
          </cell>
        </row>
      </sheetData>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refreshError="1"/>
      <sheetData sheetId="1811" refreshError="1"/>
      <sheetData sheetId="1812" refreshError="1"/>
      <sheetData sheetId="1813" refreshError="1"/>
      <sheetData sheetId="1814"/>
      <sheetData sheetId="1815"/>
      <sheetData sheetId="1816"/>
      <sheetData sheetId="1817"/>
      <sheetData sheetId="1818"/>
      <sheetData sheetId="1819" refreshError="1"/>
      <sheetData sheetId="1820" refreshError="1"/>
      <sheetData sheetId="1821" refreshError="1"/>
      <sheetData sheetId="1822" refreshError="1"/>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ow r="23">
          <cell r="F23" t="str">
            <v>State</v>
          </cell>
        </row>
      </sheetData>
      <sheetData sheetId="1861"/>
      <sheetData sheetId="1862" refreshError="1"/>
      <sheetData sheetId="1863"/>
      <sheetData sheetId="1864"/>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ow r="23">
          <cell r="F23" t="str">
            <v>State</v>
          </cell>
        </row>
      </sheetData>
      <sheetData sheetId="1906">
        <row r="23">
          <cell r="F23" t="str">
            <v>State</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ow r="23">
          <cell r="F23" t="str">
            <v>State</v>
          </cell>
        </row>
      </sheetData>
      <sheetData sheetId="1938">
        <row r="23">
          <cell r="F23" t="str">
            <v>State</v>
          </cell>
        </row>
      </sheetData>
      <sheetData sheetId="1939">
        <row r="23">
          <cell r="F23" t="str">
            <v>State</v>
          </cell>
        </row>
      </sheetData>
      <sheetData sheetId="1940">
        <row r="23">
          <cell r="F23" t="str">
            <v>State</v>
          </cell>
        </row>
      </sheetData>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ow r="40">
          <cell r="E40" t="e">
            <v>#N/A</v>
          </cell>
        </row>
      </sheetData>
      <sheetData sheetId="1971"/>
      <sheetData sheetId="1972"/>
      <sheetData sheetId="1973">
        <row r="23">
          <cell r="F23" t="e">
            <v>#N/A</v>
          </cell>
        </row>
      </sheetData>
      <sheetData sheetId="1974">
        <row r="23">
          <cell r="F23" t="str">
            <v>State</v>
          </cell>
        </row>
      </sheetData>
      <sheetData sheetId="1975">
        <row r="23">
          <cell r="F23">
            <v>0</v>
          </cell>
        </row>
      </sheetData>
      <sheetData sheetId="1976">
        <row r="25">
          <cell r="E25">
            <v>0</v>
          </cell>
        </row>
      </sheetData>
      <sheetData sheetId="1977"/>
      <sheetData sheetId="1978">
        <row r="23">
          <cell r="F23" t="e">
            <v>#N/A</v>
          </cell>
        </row>
      </sheetData>
      <sheetData sheetId="1979"/>
      <sheetData sheetId="1980"/>
      <sheetData sheetId="1981">
        <row r="23">
          <cell r="F23">
            <v>0</v>
          </cell>
        </row>
      </sheetData>
      <sheetData sheetId="1982">
        <row r="25">
          <cell r="E25">
            <v>0</v>
          </cell>
        </row>
      </sheetData>
      <sheetData sheetId="1983"/>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sheetData sheetId="2287"/>
      <sheetData sheetId="2288" refreshError="1"/>
      <sheetData sheetId="2289" refreshError="1"/>
      <sheetData sheetId="229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ing-TB"/>
      <sheetName val="FS"/>
      <sheetName val="현금흐름준비"/>
      <sheetName val="fs-e"/>
      <sheetName val="equity"/>
      <sheetName val="cash"/>
      <sheetName val="재고AJE"/>
      <sheetName val="법인세"/>
      <sheetName val="퇴충"/>
      <sheetName val="대손충당금"/>
      <sheetName val="접대비"/>
      <sheetName val="JE786"/>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t HDK&amp;SHK"/>
      <sheetName val="Shinryo"/>
      <sheetName val="SHC(thb)"/>
      <sheetName val="C.2ส่งมาขึ้นพ.ค.51"/>
      <sheetName val="asset C.2ขึ้นพ.ค.51"/>
      <sheetName val="asset C.2ขึ้นพ.ค.51 (Cost)"/>
      <sheetName val="CUP2 - PTTAR Utility Pipes"/>
      <sheetName val="fs-e"/>
      <sheetName val="FA"/>
      <sheetName val="YTD Trial Balance"/>
    </sheetNames>
    <sheetDataSet>
      <sheetData sheetId="0"/>
      <sheetData sheetId="1"/>
      <sheetData sheetId="2"/>
      <sheetData sheetId="3"/>
      <sheetData sheetId="4"/>
      <sheetData sheetId="5">
        <row r="1">
          <cell r="I1">
            <v>366</v>
          </cell>
        </row>
      </sheetData>
      <sheetData sheetId="6"/>
      <sheetData sheetId="7" refreshError="1"/>
      <sheetData sheetId="8" refreshError="1"/>
      <sheetData sheetId="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Invoice"/>
      <sheetName val="CRITERIA1"/>
      <sheetName val="PG8"/>
      <sheetName val="PG7"/>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List"/>
      <sheetName val="asset HDK&amp;SHK"/>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A/P A/R INTERCO EWW NZ &amp;</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PASSENGER CARS RUNNING &amp;</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เงินกู้ธนชาติ"/>
      <sheetName val="General Assumption"/>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Saptco00"/>
      <sheetName val="10-1 Media"/>
      <sheetName val="10-cut"/>
      <sheetName val="M_Maincomp"/>
      <sheetName val="ADJ - RATE"/>
      <sheetName val="DEP12"/>
      <sheetName val="M_CT_OUT"/>
      <sheetName val="BASIC"/>
      <sheetName val="LINE13"/>
      <sheetName val="DETAIL "/>
      <sheetName val="Month"/>
      <sheetName val="Discontinue_Item"/>
      <sheetName val="เงินกู้ธนชาติ"/>
      <sheetName val="Trial Balance"/>
      <sheetName val=" IBPL0001"/>
      <sheetName val="depre_ยาน"/>
      <sheetName val="ws"/>
      <sheetName val="Series1"/>
      <sheetName val="CST1198"/>
      <sheetName val="input data"/>
      <sheetName val="계산program"/>
    </sheetNames>
    <sheetDataSet>
      <sheetData sheetId="0">
        <row r="391">
          <cell r="L391">
            <v>30401.25</v>
          </cell>
        </row>
      </sheetData>
      <sheetData sheetId="1">
        <row r="79">
          <cell r="B79">
            <v>5275962.0100000007</v>
          </cell>
        </row>
      </sheetData>
      <sheetData sheetId="2">
        <row r="391">
          <cell r="L391">
            <v>30401.25</v>
          </cell>
        </row>
      </sheetData>
      <sheetData sheetId="3"/>
      <sheetData sheetId="4">
        <row r="79">
          <cell r="B79">
            <v>5275962.0100000007</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TO - SP"/>
      <sheetName val="All"/>
      <sheetName val="米沢当月"/>
      <sheetName val="Purchase Order"/>
      <sheetName val="Customize Your Purchase Order"/>
      <sheetName val=""/>
      <sheetName val="20070108ＴＭDailyReport"/>
      <sheetName val="EQ4NTV"/>
      <sheetName val="販価"/>
      <sheetName val="NTA - Liabilities, Equities"/>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row r="1">
          <cell r="A1" t="str">
            <v>Date</v>
          </cell>
        </row>
      </sheetData>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Fx AUD"/>
      <sheetName val="Max_Shorts"/>
      <sheetName val="Chart_WWD"/>
      <sheetName val="Chart_NWWD"/>
      <sheetName val="Data_WWD"/>
      <sheetName val="Data_NWWD"/>
      <sheetName val="Fx_AUD"/>
      <sheetName val="2_Conso"/>
      <sheetName val="CST1198"/>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ow r="5">
          <cell r="B5">
            <v>33.310752700000002</v>
          </cell>
        </row>
      </sheetData>
      <sheetData sheetId="15"/>
      <sheetData sheetId="16"/>
      <sheetData sheetId="17"/>
      <sheetData sheetId="18"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คำอธิบายการกรอก Template"/>
      <sheetName val="RMC"/>
      <sheetName val="การลงทุนระยะสั้น"/>
      <sheetName val="วงเงินสินเชื่อระยะสั้น"/>
      <sheetName val="DropDown List"/>
      <sheetName val="Account List"/>
    </sheetNames>
    <sheetDataSet>
      <sheetData sheetId="0"/>
      <sheetData sheetId="1"/>
      <sheetData sheetId="2"/>
      <sheetData sheetId="3"/>
      <sheetData sheetId="4"/>
      <sheetData sheetId="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12"/>
      <sheetName val="DEP99"/>
      <sheetName val="เครื่องมือ"/>
      <sheetName val="ยานพาหนะ"/>
      <sheetName val="อาคาร"/>
      <sheetName val="Wkgs_BS Lead"/>
      <sheetName val="CST1198"/>
      <sheetName val="DealerData"/>
      <sheetName val="ลูกหนี้(เก่า)"/>
      <sheetName val="BSLA"/>
      <sheetName val="Used_Acc"/>
      <sheetName val="10-1 Media"/>
      <sheetName val="เงินกู้ธนชาติ"/>
      <sheetName val="B1"/>
      <sheetName val="เงินกู้ MGC"/>
      <sheetName val="CJEs"/>
      <sheetName val="PL"/>
      <sheetName val="CRJE"/>
      <sheetName val="10-cut"/>
      <sheetName val="@Master9612"/>
      <sheetName val="DATA"/>
      <sheetName val="Exchange Rate"/>
      <sheetName val="DEPSYS47"/>
      <sheetName val="M_Maincomp"/>
      <sheetName val="เครื่องตกแต่ง"/>
      <sheetName val="Month"/>
      <sheetName val="10"/>
      <sheetName val="K2"/>
      <sheetName val="Chklst B"/>
      <sheetName val="A 08a"/>
      <sheetName val="S33"/>
      <sheetName val="NZDUTY-JAN01"/>
      <sheetName val="IG Payables  "/>
      <sheetName val=" IB-PL-YTD"/>
      <sheetName val=" IB-PL-00-01 SUMMARY"/>
      <sheetName val="J1"/>
      <sheetName val="J2"/>
      <sheetName val="Sheet1"/>
      <sheetName val="Master Config"/>
      <sheetName val="ZQ_F0911_002BSCR"/>
      <sheetName val="F_OH"/>
      <sheetName val="Furniture_Master"/>
      <sheetName val="FG-ISSUED"/>
      <sheetName val="INFO"/>
      <sheetName val="Q300_old"/>
      <sheetName val="163040 LC-TR"/>
      <sheetName val="group-expense"/>
      <sheetName val=" IBPL0001"/>
      <sheetName val="M_CT_OUT"/>
      <sheetName val="Sheet2"/>
      <sheetName val="Assumptions"/>
      <sheetName val="S03"/>
      <sheetName val="180001"/>
      <sheetName val="PT"/>
      <sheetName val="Main"/>
      <sheetName val="Wkgs_BS_Lead"/>
      <sheetName val="Exchange_Rate"/>
      <sheetName val="Chklst_B"/>
      <sheetName val="A_08a"/>
      <sheetName val="IG_Payables__"/>
      <sheetName val="10-1_Media"/>
      <sheetName val="เงินกู้_MGC"/>
      <sheetName val="_IB-PL-YTD"/>
      <sheetName val="_IB-PL-00-01_SUMMARY"/>
      <sheetName val="Master_Config"/>
      <sheetName val="163040_LC-TR"/>
      <sheetName val="_IBPL0001"/>
      <sheetName val="Group"/>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Master"/>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Selection"/>
      <sheetName val="MA"/>
      <sheetName val="Nominal Accounts"/>
      <sheetName val="SEA"/>
      <sheetName val="MENU-DOP"/>
      <sheetName val="ค่าใช้จ่าย"/>
      <sheetName val="Raw Material"/>
      <sheetName val="Stock CS"/>
      <sheetName val="Stock LC"/>
      <sheetName val="MIVb"/>
      <sheetName val="CL-DP"/>
      <sheetName val="HO"/>
      <sheetName val="BN"/>
      <sheetName val="Daily"/>
      <sheetName val="MV-Master"/>
      <sheetName val="Monthly Sales Report"/>
      <sheetName val="BookBank"/>
      <sheetName val="Monthly"/>
      <sheetName val="X303"/>
      <sheetName val="Trial Balance"/>
      <sheetName val="TB 151-153 0913"/>
      <sheetName val="TB 632 0913"/>
      <sheetName val="TB"/>
      <sheetName val="งบดุล(1)"/>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TOTALMONTH"/>
      <sheetName val="DPLA"/>
      <sheetName val="A&amp;L workings 300600"/>
      <sheetName val="un adjust"/>
      <sheetName val="Customer"/>
      <sheetName val="NEW NAME"/>
      <sheetName val="Data2006"/>
      <sheetName val="Data2005"/>
      <sheetName val="PS1L(Most)"/>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Master List (ม.ค.-มี.ค)"/>
      <sheetName val="ทรัพย์ประจำระหว่างทำ"/>
      <sheetName val="Purchase"/>
      <sheetName val="REINS PAYABLE (ACC 42)"/>
      <sheetName val="List_valid_date"/>
      <sheetName val="Constant"/>
      <sheetName val="เปรียบเทียบเดือน12"/>
      <sheetName val="#REF"/>
      <sheetName val="STart"/>
      <sheetName val="OthCode"/>
      <sheetName val="ข้อมูลพนักงาน"/>
      <sheetName val="43"/>
      <sheetName val="Table"/>
      <sheetName val="งบกำไรฯ_48(1)"/>
      <sheetName val="ADJ - RATE"/>
      <sheetName val="GENERAL"/>
      <sheetName val="ExpForCal"/>
      <sheetName val="TrialBalance Q3-2002"/>
      <sheetName val="Sales Summary For Bu"/>
      <sheetName val="ข้อมูลบัญชี -Sep-06"/>
      <sheetName val="F041"/>
      <sheetName val="GL_CB"/>
      <sheetName val="test_2"/>
      <sheetName val="NEW_NAME"/>
      <sheetName val="Raw_Material"/>
      <sheetName val="WORKING_TB_Q3"/>
      <sheetName val="14_9月分"/>
      <sheetName val="FOC_DOMESTIC"/>
      <sheetName val="PRMT"/>
      <sheetName val="CNT"/>
      <sheetName val="4.14 MeOH(SPC-M2-B4)"/>
      <sheetName val="9.5 MeOH(TPC-M2-B9)"/>
      <sheetName val="SalesMYP"/>
      <sheetName val="Breakeven Analysi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
      <sheetName val="AR"/>
      <sheetName val="JE Template"/>
      <sheetName val="Description"/>
      <sheetName val="EASCA"/>
      <sheetName val="Computron"/>
      <sheetName val="Profit Share Report Oct 2001"/>
      <sheetName val="DropDown List"/>
      <sheetName val="K2"/>
      <sheetName val="DEP12"/>
      <sheetName val="เครื่องตกแต่ง"/>
      <sheetName val="อาคาร"/>
      <sheetName val="Account List"/>
      <sheetName val="เครื่องมือ"/>
      <sheetName val="group"/>
      <sheetName val="ยานพาหนะ"/>
    </sheetNames>
    <sheetDataSet>
      <sheetData sheetId="0" refreshError="1">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TTY CASH"/>
      <sheetName val="XXXX"/>
      <sheetName val="XXXXXX"/>
      <sheetName val="XXX0"/>
      <sheetName val="K BANK SA-CA"/>
      <sheetName val="K BANK FIX"/>
      <sheetName val="BANK exam"/>
      <sheetName val="AR other"/>
      <sheetName val="AR SALE DOMESTIC"/>
      <sheetName val="AR Service DOMESTIC"/>
      <sheetName val="ADVANCE"/>
      <sheetName val="prepaid exp"/>
      <sheetName val="ACC IN"/>
      <sheetName val="คำนวณดอกเบี้ย"/>
      <sheetName val="คำนวนดอกเบี้ย FIX"/>
      <sheetName val="AR REVENUE"/>
      <sheetName val="ACCRUED INCOME"/>
      <sheetName val="DEPOSIT"/>
      <sheetName val="PREPAID TAX"/>
      <sheetName val="INPUTVAT SUS"/>
      <sheetName val="APLPD"/>
      <sheetName val="APLPC"/>
      <sheetName val="acc cost"/>
      <sheetName val="ap other "/>
      <sheetName val="voucher"/>
      <sheetName val="ACC EXP"/>
      <sheetName val="ตารางค่าใช้จ่าย"/>
      <sheetName val="ACC SOCIAL"/>
      <sheetName val="WH TAX"/>
      <sheetName val="AP Revenue"/>
      <sheetName val="LONG TERM EXIM"/>
      <sheetName val="RETENTIONS"/>
      <sheetName val="Sheet1"/>
    </sheetNames>
    <sheetDataSet>
      <sheetData sheetId="0">
        <row r="1">
          <cell r="A1" t="str">
            <v>L SOLAR 1 CO.,LTD.</v>
          </cell>
        </row>
        <row r="2">
          <cell r="A2" t="str">
            <v>BANK RECONCILIATION</v>
          </cell>
        </row>
        <row r="3">
          <cell r="A3" t="str">
            <v>PETTY CASH AT HEAD OFFICE (1111-1000)</v>
          </cell>
        </row>
        <row r="4">
          <cell r="A4" t="str">
            <v>December 31,2012</v>
          </cell>
        </row>
        <row r="6">
          <cell r="A6" t="str">
            <v>BALANCE AS PER COMPANY BOOK</v>
          </cell>
        </row>
        <row r="7">
          <cell r="A7" t="str">
            <v>PC5370003</v>
          </cell>
          <cell r="B7" t="str">
            <v>27/10/2010</v>
          </cell>
          <cell r="C7" t="str">
            <v>ตั้งวงเงินสดย่อย</v>
          </cell>
          <cell r="D7" t="str">
            <v>โดยคุณนิโลบล นาคเงิน</v>
          </cell>
          <cell r="E7">
            <v>20000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sheet"/>
      <sheetName val="Summary"/>
      <sheetName val="SPP"/>
      <sheetName val="Debt profile"/>
      <sheetName val="O&amp;M cost"/>
      <sheetName val="Drawdown schedule"/>
      <sheetName val="Module1"/>
      <sheetName val="Module2"/>
      <sheetName val="Module3"/>
      <sheetName val="Module4"/>
    </sheetNames>
    <sheetDataSet>
      <sheetData sheetId="0" refreshError="1"/>
      <sheetData sheetId="1" refreshError="1"/>
      <sheetData sheetId="2">
        <row r="26">
          <cell r="Q26">
            <v>30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ense"/>
      <sheetName val="U-4.1 Int Exp"/>
      <sheetName val=" IBPL0001"/>
      <sheetName val="ADJ - RATE"/>
      <sheetName val="Sheet1"/>
      <sheetName val="เงินกู้ธนชาติ"/>
      <sheetName val="STAB"/>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Dealer Sales"/>
      <sheetName val="C-1(WIP)"/>
      <sheetName val="PRMT-11"/>
      <sheetName val="____"/>
      <sheetName val="A"/>
      <sheetName val="operational performance power"/>
      <sheetName val="CONTANGO"/>
      <sheetName val="Feriados"/>
      <sheetName val="GAS"/>
      <sheetName val="Plan1"/>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10-1 Media"/>
      <sheetName val="10-cut"/>
      <sheetName val="bsnov01corr"/>
      <sheetName val="Export Sales"/>
      <sheetName val="Domestic Sales"/>
      <sheetName val="EXPENSES"/>
      <sheetName val="3A FA Record"/>
      <sheetName val="Quantity"/>
      <sheetName val="DPT-PW"/>
      <sheetName val="DESIG"/>
      <sheetName val="ChickOrder"/>
      <sheetName val="total"/>
      <sheetName val="10"/>
      <sheetName val="Raw Material"/>
      <sheetName val="Home"/>
      <sheetName val="Daily"/>
      <sheetName val="Monthly"/>
      <sheetName val="Yearly"/>
      <sheetName val="Others"/>
      <sheetName val="Joint Cost"/>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  Price formula"/>
      <sheetName val="Variables"/>
      <sheetName val="Breakeven Analysis"/>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FEB2K"/>
      <sheetName val="PE-1997"/>
      <sheetName val="PE-1998"/>
      <sheetName val="PE-1999"/>
      <sheetName val="SEALOIL"/>
      <sheetName val="V310"/>
      <sheetName val="New Co Sum"/>
      <sheetName val="Co. Snapshot"/>
      <sheetName val="stat local"/>
      <sheetName val="trial balance"/>
      <sheetName val="Header"/>
      <sheetName val="LEGAL GUJ"/>
      <sheetName val="DEP12"/>
      <sheetName val="PYSales material(Stat)"/>
      <sheetName val="Fecha"/>
      <sheetName val="Assumptions"/>
      <sheetName val="Combine"/>
      <sheetName val="Parameter"/>
      <sheetName val="Code"/>
      <sheetName val="NAME"/>
      <sheetName val="NRV-audit"/>
      <sheetName val="Master Program"/>
      <sheetName val="GL CB"/>
      <sheetName val="Listas"/>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 val="Group"/>
      <sheetName val="LAUNDRY"/>
      <sheetName val="TB2013"/>
      <sheetName val="ชื่อหุ้น"/>
      <sheetName val="เงินกู้ MGC"/>
      <sheetName val="เงินกู้ธนชาติ"/>
      <sheetName val="Manual"/>
      <sheetName val="SCB 1 - Current"/>
      <sheetName val="SCB 2 - Current"/>
      <sheetName val="Ass"/>
      <sheetName val="sum"/>
      <sheetName val="Details"/>
      <sheetName val="Break up of RMcost"/>
      <sheetName val="PRODREV"/>
      <sheetName val="IO"/>
      <sheetName val="Jan 07 - MAR 07"/>
      <sheetName val="Summary "/>
      <sheetName val="MAIN"/>
      <sheetName val="d"/>
      <sheetName val="ST"/>
      <sheetName val="cell rel"/>
      <sheetName val="5000"/>
      <sheetName val="NOA Data"/>
      <sheetName val="Global assumptions"/>
      <sheetName val="General"/>
      <sheetName val="U1"/>
      <sheetName val="6A CA"/>
      <sheetName val="P12.4"/>
      <sheetName val="S5.04-EV Movt"/>
      <sheetName val="Val_puts"/>
      <sheetName val="Note-Cash"/>
      <sheetName val="production pounds"/>
      <sheetName val="FORM 516"/>
      <sheetName val="2.Conso"/>
      <sheetName val="バス"/>
      <sheetName val="F_OH"/>
      <sheetName val="Description"/>
      <sheetName val="TS"/>
      <sheetName val="Competitors"/>
      <sheetName val="Zones"/>
      <sheetName val="วัฒนพัฒน์"/>
      <sheetName val="_540100 "/>
      <sheetName val="รายได้_คชจ  Con"/>
      <sheetName val="_Bal Int Acp"/>
      <sheetName val="ROOMS_ST"/>
      <sheetName val="TELEPHONE"/>
      <sheetName val=" IBPL0001"/>
      <sheetName val="Amortization Table"/>
      <sheetName val="Variance"/>
      <sheetName val="trial_bal(3)4"/>
      <sheetName val="SCHD_BALSHEET4"/>
      <sheetName val="TRIAL_BAL4"/>
      <sheetName val="Sum_Exp_Delta4"/>
      <sheetName val="Control_Tab4"/>
      <sheetName val="NPV_Calculations4"/>
      <sheetName val="P_UTL_3"/>
      <sheetName val="Cont__Detail3"/>
      <sheetName val="Cont__Detail__2_3"/>
      <sheetName val="PROD_SUMMARY-Jan_20113"/>
      <sheetName val="Confirm_order3"/>
      <sheetName val="P_&amp;_L_3"/>
      <sheetName val="Dealer_Sales2"/>
      <sheetName val="operational_performance_power2"/>
      <sheetName val="10-1_Media2"/>
      <sheetName val="3A_FA_Record2"/>
      <sheetName val="Raw_Material2"/>
      <sheetName val="Export_Sales2"/>
      <sheetName val="Domestic_Sales2"/>
      <sheetName val="Joint_Cost2"/>
      <sheetName val="TRX_ADDITION1"/>
      <sheetName val="DR_New1"/>
      <sheetName val="Daily_report1"/>
      <sheetName val="daily_SHR1"/>
      <sheetName val="Gen_Loss_Report1"/>
      <sheetName val="DESIGN_SHR1"/>
      <sheetName val="ABT_reading1"/>
      <sheetName val="Data_21"/>
      <sheetName val="Water_&amp;_Steam1"/>
      <sheetName val="SHR_-_bunker_lvl_adjustment1"/>
      <sheetName val="Remarks_1"/>
      <sheetName val="Energy_meter_MF1"/>
      <sheetName val="__Price_formula1"/>
      <sheetName val="Breakeven_Analysis"/>
      <sheetName val="LEGAL_GUJ"/>
      <sheetName val="stat_local"/>
      <sheetName val="trial_balance"/>
      <sheetName val="New_Co_Sum"/>
      <sheetName val="PYSales_material(Stat)"/>
      <sheetName val="Co__Snapshot"/>
      <sheetName val="GL_CB"/>
      <sheetName val="Master_Program"/>
      <sheetName val="Break_up_of_RMcost"/>
      <sheetName val="Jan_07_-_MAR_07"/>
      <sheetName val="Summary_"/>
      <sheetName val="เงินกู้_MGC"/>
      <sheetName val="SCB_1_-_Current"/>
      <sheetName val="SCB_2_-_Current"/>
      <sheetName val="cell_rel"/>
      <sheetName val="NOA_Data"/>
      <sheetName val="Global_assumptions"/>
      <sheetName val="6A_CA"/>
      <sheetName val="P12_4"/>
      <sheetName val="S5_04-EV_Movt"/>
      <sheetName val="FORM_516"/>
      <sheetName val="production_pounds"/>
      <sheetName val="_540100_"/>
      <sheetName val="รายได้_คชจ__Con"/>
      <sheetName val="_Bal_Int_Acp"/>
      <sheetName val="2_Conso"/>
      <sheetName val="trial_bal(3)5"/>
      <sheetName val="SCHD_BALSHEET5"/>
      <sheetName val="TRIAL_BAL5"/>
      <sheetName val="Sum_Exp_Delta5"/>
      <sheetName val="Control_Tab5"/>
      <sheetName val="NPV_Calculations5"/>
      <sheetName val="P_UTL_4"/>
      <sheetName val="Cont__Detail4"/>
      <sheetName val="Cont__Detail__2_4"/>
      <sheetName val="PROD_SUMMARY-Jan_20114"/>
      <sheetName val="Confirm_order4"/>
      <sheetName val="P_&amp;_L_4"/>
      <sheetName val="Dealer_Sales3"/>
      <sheetName val="operational_performance_power3"/>
      <sheetName val="10-1_Media3"/>
      <sheetName val="3A_FA_Record3"/>
      <sheetName val="Raw_Material3"/>
      <sheetName val="Export_Sales3"/>
      <sheetName val="Domestic_Sales3"/>
      <sheetName val="Joint_Cost3"/>
      <sheetName val="TRX_ADDITION2"/>
      <sheetName val="DR_New2"/>
      <sheetName val="Daily_report2"/>
      <sheetName val="daily_SHR2"/>
      <sheetName val="Gen_Loss_Report2"/>
      <sheetName val="DESIGN_SHR2"/>
      <sheetName val="ABT_reading2"/>
      <sheetName val="Data_22"/>
      <sheetName val="Water_&amp;_Steam2"/>
      <sheetName val="SHR_-_bunker_lvl_adjustment2"/>
      <sheetName val="Remarks_2"/>
      <sheetName val="Energy_meter_MF2"/>
      <sheetName val="__Price_formula2"/>
      <sheetName val="Breakeven_Analysis1"/>
      <sheetName val="LEGAL_GUJ1"/>
      <sheetName val="stat_local1"/>
      <sheetName val="trial_balance1"/>
      <sheetName val="New_Co_Sum1"/>
      <sheetName val="PYSales_material(Stat)1"/>
      <sheetName val="Co__Snapshot1"/>
      <sheetName val="GL_CB1"/>
      <sheetName val="Master_Program1"/>
      <sheetName val="Break_up_of_RMcost1"/>
      <sheetName val="Jan_07_-_MAR_071"/>
      <sheetName val="Summary_1"/>
      <sheetName val="เงินกู้_MGC1"/>
      <sheetName val="SCB_1_-_Current1"/>
      <sheetName val="SCB_2_-_Current1"/>
      <sheetName val="cell_rel1"/>
      <sheetName val="NOA_Data1"/>
      <sheetName val="Global_assumptions1"/>
      <sheetName val="6A_CA1"/>
      <sheetName val="P12_41"/>
      <sheetName val="S5_04-EV_Movt1"/>
      <sheetName val="FORM_5161"/>
      <sheetName val="production_pounds1"/>
      <sheetName val="_540100_1"/>
      <sheetName val="รายได้_คชจ__Con1"/>
      <sheetName val="_Bal_Int_Acp1"/>
      <sheetName val="2_Conso1"/>
      <sheetName val="Prft&amp;Loss"/>
      <sheetName val="FIN TB_SI"/>
      <sheetName val="CST1198"/>
      <sheetName val="Product Return Detail"/>
      <sheetName val="accure"/>
      <sheetName val="วิเคราะห์"/>
      <sheetName val="B5-PL 6M"/>
      <sheetName val="Future Events"/>
      <sheetName val="Graphs"/>
      <sheetName val="Analysis"/>
      <sheetName val="Contol Sheet"/>
      <sheetName val="Preside"/>
      <sheetName val="YTD"/>
      <sheetName val="Different Dates"/>
      <sheetName val="Exp."/>
      <sheetName val="referentials"/>
      <sheetName val="DropDown List"/>
      <sheetName val="trial_bal(3)6"/>
      <sheetName val="SCHD_BALSHEET6"/>
      <sheetName val="TRIAL_BAL6"/>
      <sheetName val="Sum_Exp_Delta6"/>
      <sheetName val="Control_Tab6"/>
      <sheetName val="NPV_Calculations6"/>
      <sheetName val="P_UTL_5"/>
      <sheetName val="Cont__Detail5"/>
      <sheetName val="Cont__Detail__2_5"/>
      <sheetName val="PROD_SUMMARY-Jan_20115"/>
      <sheetName val="Confirm_order5"/>
      <sheetName val="P_&amp;_L_5"/>
      <sheetName val="Dealer_Sales4"/>
      <sheetName val="operational_performance_power4"/>
      <sheetName val="10-1_Media4"/>
      <sheetName val="3A_FA_Record4"/>
      <sheetName val="Raw_Material4"/>
      <sheetName val="Export_Sales4"/>
      <sheetName val="Domestic_Sales4"/>
      <sheetName val="Joint_Cost4"/>
      <sheetName val="TRX_ADDITION3"/>
      <sheetName val="DR_New3"/>
      <sheetName val="Daily_report3"/>
      <sheetName val="daily_SHR3"/>
      <sheetName val="Gen_Loss_Report3"/>
      <sheetName val="DESIGN_SHR3"/>
      <sheetName val="ABT_reading3"/>
      <sheetName val="Data_23"/>
      <sheetName val="Water_&amp;_Steam3"/>
      <sheetName val="SHR_-_bunker_lvl_adjustment3"/>
      <sheetName val="Remarks_3"/>
      <sheetName val="Energy_meter_MF3"/>
      <sheetName val="__Price_formula3"/>
      <sheetName val="Breakeven_Analysis2"/>
      <sheetName val="LEGAL_GUJ2"/>
      <sheetName val="stat_local2"/>
      <sheetName val="trial_balance2"/>
      <sheetName val="New_Co_Sum2"/>
      <sheetName val="PYSales_material(Stat)2"/>
      <sheetName val="Co__Snapshot2"/>
      <sheetName val="GL_CB2"/>
      <sheetName val="Master_Program2"/>
      <sheetName val="Break_up_of_RMcost2"/>
      <sheetName val="Jan_07_-_MAR_072"/>
      <sheetName val="Summary_2"/>
      <sheetName val="เงินกู้_MGC2"/>
      <sheetName val="SCB_1_-_Current2"/>
      <sheetName val="SCB_2_-_Current2"/>
      <sheetName val="cell_rel2"/>
      <sheetName val="NOA_Data2"/>
      <sheetName val="Global_assumptions2"/>
      <sheetName val="6A_CA2"/>
      <sheetName val="P12_42"/>
      <sheetName val="S5_04-EV_Movt2"/>
      <sheetName val="FORM_5162"/>
      <sheetName val="production_pounds2"/>
      <sheetName val="_540100_2"/>
      <sheetName val="รายได้_คชจ__Con2"/>
      <sheetName val="_Bal_Int_Acp2"/>
      <sheetName val="2_Conso2"/>
      <sheetName val="Cash Flow"/>
      <sheetName val="Purch Acctg Estimate"/>
      <sheetName val="RamesesParm"/>
      <sheetName val="DEPSYS47"/>
      <sheetName val="capex"/>
      <sheetName val="COST SHEET"/>
      <sheetName val="B Sheetbajaj"/>
      <sheetName val="Main FTM-C0B0"/>
      <sheetName val="Line Productivity"/>
      <sheetName val="FIN"/>
      <sheetName val="FF-6"/>
      <sheetName val="Customer"/>
      <sheetName val="2165000"/>
      <sheetName val="협조전"/>
      <sheetName val="Loan Schedule"/>
      <sheetName val="Stock Chart"/>
      <sheetName val="trial_bal(3)7"/>
      <sheetName val="SCHD_BALSHEET7"/>
      <sheetName val="TRIAL_BAL7"/>
      <sheetName val="Sum_Exp_Delta7"/>
      <sheetName val="Control_Tab7"/>
      <sheetName val="NPV_Calculations7"/>
      <sheetName val="P_UTL_6"/>
      <sheetName val="Cont__Detail6"/>
      <sheetName val="Cont__Detail__2_6"/>
      <sheetName val="PROD_SUMMARY-Jan_20116"/>
      <sheetName val="Confirm_order6"/>
      <sheetName val="P_&amp;_L_6"/>
      <sheetName val="Dealer_Sales5"/>
      <sheetName val="operational_performance_power5"/>
      <sheetName val="10-1_Media5"/>
      <sheetName val="3A_FA_Record5"/>
      <sheetName val="Raw_Material5"/>
      <sheetName val="Export_Sales5"/>
      <sheetName val="Domestic_Sales5"/>
      <sheetName val="Joint_Cost5"/>
      <sheetName val="TRX_ADDITION4"/>
      <sheetName val="DR_New4"/>
      <sheetName val="Daily_report4"/>
      <sheetName val="daily_SHR4"/>
      <sheetName val="Gen_Loss_Report4"/>
      <sheetName val="DESIGN_SHR4"/>
      <sheetName val="ABT_reading4"/>
      <sheetName val="Data_24"/>
      <sheetName val="Water_&amp;_Steam4"/>
      <sheetName val="SHR_-_bunker_lvl_adjustment4"/>
      <sheetName val="Remarks_4"/>
      <sheetName val="Energy_meter_MF4"/>
      <sheetName val="__Price_formula4"/>
      <sheetName val="Breakeven_Analysis3"/>
      <sheetName val="LEGAL_GUJ3"/>
      <sheetName val="stat_local3"/>
      <sheetName val="trial_balance3"/>
      <sheetName val="New_Co_Sum3"/>
      <sheetName val="PYSales_material(Stat)3"/>
      <sheetName val="Co__Snapshot3"/>
      <sheetName val="GL_CB3"/>
      <sheetName val="Master_Program3"/>
      <sheetName val="Break_up_of_RMcost3"/>
      <sheetName val="Jan_07_-_MAR_073"/>
      <sheetName val="Summary_3"/>
      <sheetName val="เงินกู้_MGC3"/>
      <sheetName val="SCB_1_-_Current3"/>
      <sheetName val="SCB_2_-_Current3"/>
      <sheetName val="cell_rel3"/>
      <sheetName val="NOA_Data3"/>
      <sheetName val="Global_assumptions3"/>
      <sheetName val="6A_CA3"/>
      <sheetName val="P12_43"/>
      <sheetName val="S5_04-EV_Movt3"/>
      <sheetName val="FORM_5163"/>
      <sheetName val="production_pounds3"/>
      <sheetName val="_540100_3"/>
      <sheetName val="รายได้_คชจ__Con3"/>
      <sheetName val="_Bal_Int_Acp3"/>
      <sheetName val="2_Conso3"/>
      <sheetName val="Amortization_Table"/>
      <sheetName val="_IBPL0001"/>
      <sheetName val="Product_Return_Detail"/>
      <sheetName val="B5-PL_6M"/>
      <sheetName val="FIN_TB_SI"/>
      <sheetName val="Maintain SVO"/>
      <sheetName val="Manning as of 31-07-66"/>
      <sheetName val="Direct+Indirect"/>
      <sheetName val="data@currval"/>
      <sheetName val="Data@LastVal"/>
      <sheetName val="Assump"/>
      <sheetName val="mr21"/>
      <sheetName val="direct cost shed a-2 "/>
      <sheetName val="Schedules 1-15 (BIW)"/>
      <sheetName val="Schedules 16-22 (BIW)"/>
      <sheetName val="Head Count"/>
      <sheetName val="beam-reinft-IIInd floor"/>
      <sheetName val="ACCODE"/>
      <sheetName val="Plan A"/>
      <sheetName val="Feb"/>
      <sheetName val="Jan"/>
      <sheetName val="Mar"/>
      <sheetName val="POY"/>
      <sheetName val="xref"/>
      <sheetName val="Deprec. Testing"/>
      <sheetName val=""/>
      <sheetName val="Master"/>
      <sheetName val="FMT 14 -VOLUME BY BRANDS"/>
      <sheetName val="FMT 13-VOLUME BY MARKET"/>
      <sheetName val="#Lookup"/>
      <sheetName val="trial_bal(3)8"/>
      <sheetName val="SCHD_BALSHEET8"/>
      <sheetName val="TRIAL_BAL8"/>
      <sheetName val="Sum_Exp_Delta8"/>
      <sheetName val="Control_Tab8"/>
      <sheetName val="NPV_Calculations8"/>
      <sheetName val="P_UTL_7"/>
      <sheetName val="Cont__Detail7"/>
      <sheetName val="Cont__Detail__2_7"/>
      <sheetName val="PROD_SUMMARY-Jan_20117"/>
      <sheetName val="Confirm_order7"/>
      <sheetName val="P_&amp;_L_7"/>
      <sheetName val="Dealer_Sales6"/>
      <sheetName val="operational_performance_power6"/>
      <sheetName val="10-1_Media6"/>
      <sheetName val="3A_FA_Record6"/>
      <sheetName val="Raw_Material6"/>
      <sheetName val="Export_Sales6"/>
      <sheetName val="Domestic_Sales6"/>
      <sheetName val="Joint_Cost6"/>
      <sheetName val="TRX_ADDITION5"/>
      <sheetName val="DR_New5"/>
      <sheetName val="Daily_report5"/>
      <sheetName val="daily_SHR5"/>
      <sheetName val="Gen_Loss_Report5"/>
      <sheetName val="DESIGN_SHR5"/>
      <sheetName val="ABT_reading5"/>
      <sheetName val="Data_25"/>
      <sheetName val="Water_&amp;_Steam5"/>
      <sheetName val="SHR_-_bunker_lvl_adjustment5"/>
      <sheetName val="Remarks_5"/>
      <sheetName val="Energy_meter_MF5"/>
      <sheetName val="__Price_formula5"/>
      <sheetName val="Breakeven_Analysis4"/>
      <sheetName val="LEGAL_GUJ4"/>
      <sheetName val="stat_local4"/>
      <sheetName val="trial_balance4"/>
      <sheetName val="New_Co_Sum4"/>
      <sheetName val="PYSales_material(Stat)4"/>
      <sheetName val="Co__Snapshot4"/>
      <sheetName val="GL_CB4"/>
      <sheetName val="Master_Program4"/>
      <sheetName val="Break_up_of_RMcost4"/>
      <sheetName val="Jan_07_-_MAR_074"/>
      <sheetName val="Summary_4"/>
      <sheetName val="เงินกู้_MGC4"/>
      <sheetName val="SCB_1_-_Current4"/>
      <sheetName val="SCB_2_-_Current4"/>
      <sheetName val="cell_rel4"/>
      <sheetName val="NOA_Data4"/>
      <sheetName val="Global_assumptions4"/>
      <sheetName val="6A_CA4"/>
      <sheetName val="P12_44"/>
      <sheetName val="S5_04-EV_Movt4"/>
      <sheetName val="FORM_5164"/>
      <sheetName val="production_pounds4"/>
      <sheetName val="_540100_4"/>
      <sheetName val="รายได้_คชจ__Con4"/>
      <sheetName val="_Bal_Int_Acp4"/>
      <sheetName val="2_Conso4"/>
      <sheetName val="Amortization_Table1"/>
      <sheetName val="_IBPL00011"/>
      <sheetName val="Product_Return_Detail1"/>
      <sheetName val="B5-PL_6M1"/>
      <sheetName val="FIN_TB_SI1"/>
      <sheetName val="Future_Events"/>
      <sheetName val="Contol_Sheet"/>
      <sheetName val="Different_Dates"/>
      <sheetName val="Exp_"/>
      <sheetName val="DropDown_List"/>
      <sheetName val="COST_SHEET"/>
      <sheetName val="B_Sheetbajaj"/>
      <sheetName val="Main_FTM-C0B0"/>
      <sheetName val="Line_Productivity"/>
      <sheetName val="BUDGET"/>
      <sheetName val="ENGHB99"/>
      <sheetName val="KPI's"/>
      <sheetName val="CII"/>
      <sheetName val="Inputs"/>
      <sheetName val="Mult-3yr"/>
      <sheetName val="Guidance"/>
      <sheetName val="Parameters"/>
      <sheetName val="Account Code"/>
      <sheetName val="EAS"/>
      <sheetName val="Bkk 1"/>
      <sheetName val="00 DOWNLOAD"/>
    </sheetNames>
    <sheetDataSet>
      <sheetData sheetId="0">
        <row r="444">
          <cell r="F444" t="str">
            <v>-</v>
          </cell>
        </row>
      </sheetData>
      <sheetData sheetId="1">
        <row r="444">
          <cell r="F444" t="str">
            <v>-</v>
          </cell>
        </row>
      </sheetData>
      <sheetData sheetId="2" refreshError="1"/>
      <sheetData sheetId="3">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ow r="444">
          <cell r="F444" t="str">
            <v>-</v>
          </cell>
        </row>
      </sheetData>
      <sheetData sheetId="77">
        <row r="444">
          <cell r="F444" t="str">
            <v>-</v>
          </cell>
        </row>
      </sheetData>
      <sheetData sheetId="78">
        <row r="444">
          <cell r="F444" t="str">
            <v>-</v>
          </cell>
        </row>
      </sheetData>
      <sheetData sheetId="79">
        <row r="444">
          <cell r="F444" t="str">
            <v>-</v>
          </cell>
        </row>
      </sheetData>
      <sheetData sheetId="80">
        <row r="444">
          <cell r="F444" t="str">
            <v>-</v>
          </cell>
        </row>
      </sheetData>
      <sheetData sheetId="81">
        <row r="444">
          <cell r="F444" t="str">
            <v>-</v>
          </cell>
        </row>
      </sheetData>
      <sheetData sheetId="82">
        <row r="444">
          <cell r="F444" t="str">
            <v>-</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44">
          <cell r="F444" t="str">
            <v>-</v>
          </cell>
        </row>
      </sheetData>
      <sheetData sheetId="109">
        <row r="444">
          <cell r="F444" t="str">
            <v>-</v>
          </cell>
        </row>
      </sheetData>
      <sheetData sheetId="110">
        <row r="444">
          <cell r="F444" t="str">
            <v>-</v>
          </cell>
        </row>
      </sheetData>
      <sheetData sheetId="111">
        <row r="444">
          <cell r="F444" t="str">
            <v>-</v>
          </cell>
        </row>
      </sheetData>
      <sheetData sheetId="112">
        <row r="444">
          <cell r="F444" t="str">
            <v>-</v>
          </cell>
        </row>
      </sheetData>
      <sheetData sheetId="113">
        <row r="444">
          <cell r="F444" t="str">
            <v>-</v>
          </cell>
        </row>
      </sheetData>
      <sheetData sheetId="114">
        <row r="444">
          <cell r="F444" t="str">
            <v>-</v>
          </cell>
        </row>
      </sheetData>
      <sheetData sheetId="115">
        <row r="444">
          <cell r="F444" t="str">
            <v>-</v>
          </cell>
        </row>
      </sheetData>
      <sheetData sheetId="116">
        <row r="444">
          <cell r="F444" t="str">
            <v>-</v>
          </cell>
        </row>
      </sheetData>
      <sheetData sheetId="117">
        <row r="444">
          <cell r="F444" t="str">
            <v>-</v>
          </cell>
        </row>
      </sheetData>
      <sheetData sheetId="118">
        <row r="444">
          <cell r="F444" t="str">
            <v>-</v>
          </cell>
        </row>
      </sheetData>
      <sheetData sheetId="119">
        <row r="444">
          <cell r="F444" t="str">
            <v>-</v>
          </cell>
        </row>
      </sheetData>
      <sheetData sheetId="120">
        <row r="444">
          <cell r="F444" t="str">
            <v>-</v>
          </cell>
        </row>
      </sheetData>
      <sheetData sheetId="121">
        <row r="444">
          <cell r="F444" t="str">
            <v>-</v>
          </cell>
        </row>
      </sheetData>
      <sheetData sheetId="122">
        <row r="444">
          <cell r="F444" t="str">
            <v>-</v>
          </cell>
        </row>
      </sheetData>
      <sheetData sheetId="123">
        <row r="444">
          <cell r="F444" t="str">
            <v>-</v>
          </cell>
        </row>
      </sheetData>
      <sheetData sheetId="124">
        <row r="444">
          <cell r="F444" t="str">
            <v>-</v>
          </cell>
        </row>
      </sheetData>
      <sheetData sheetId="125">
        <row r="444">
          <cell r="F444" t="str">
            <v>-</v>
          </cell>
        </row>
      </sheetData>
      <sheetData sheetId="126">
        <row r="444">
          <cell r="F444" t="str">
            <v>-</v>
          </cell>
        </row>
      </sheetData>
      <sheetData sheetId="127">
        <row r="444">
          <cell r="F444" t="str">
            <v>-</v>
          </cell>
        </row>
      </sheetData>
      <sheetData sheetId="128">
        <row r="444">
          <cell r="F444" t="str">
            <v>-</v>
          </cell>
        </row>
      </sheetData>
      <sheetData sheetId="129">
        <row r="444">
          <cell r="F444" t="str">
            <v>-</v>
          </cell>
        </row>
      </sheetData>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efreshError="1"/>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row r="444">
          <cell r="F444" t="str">
            <v>-</v>
          </cell>
        </row>
      </sheetData>
      <sheetData sheetId="143">
        <row r="444">
          <cell r="F444" t="str">
            <v>-</v>
          </cell>
        </row>
      </sheetData>
      <sheetData sheetId="144">
        <row r="444">
          <cell r="F444" t="str">
            <v>-</v>
          </cell>
        </row>
      </sheetData>
      <sheetData sheetId="145">
        <row r="444">
          <cell r="F444" t="str">
            <v>-</v>
          </cell>
        </row>
      </sheetData>
      <sheetData sheetId="146">
        <row r="444">
          <cell r="F444" t="str">
            <v>-</v>
          </cell>
        </row>
      </sheetData>
      <sheetData sheetId="147">
        <row r="444">
          <cell r="F444" t="str">
            <v>-</v>
          </cell>
        </row>
      </sheetData>
      <sheetData sheetId="148">
        <row r="444">
          <cell r="F444" t="str">
            <v>-</v>
          </cell>
        </row>
      </sheetData>
      <sheetData sheetId="149">
        <row r="444">
          <cell r="F444" t="str">
            <v>-</v>
          </cell>
        </row>
      </sheetData>
      <sheetData sheetId="150">
        <row r="444">
          <cell r="F444" t="str">
            <v>-</v>
          </cell>
        </row>
      </sheetData>
      <sheetData sheetId="151">
        <row r="444">
          <cell r="F444" t="str">
            <v>-</v>
          </cell>
        </row>
      </sheetData>
      <sheetData sheetId="152">
        <row r="444">
          <cell r="F444" t="str">
            <v>-</v>
          </cell>
        </row>
      </sheetData>
      <sheetData sheetId="153">
        <row r="444">
          <cell r="F444" t="str">
            <v>-</v>
          </cell>
        </row>
      </sheetData>
      <sheetData sheetId="154">
        <row r="444">
          <cell r="F444" t="str">
            <v>-</v>
          </cell>
        </row>
      </sheetData>
      <sheetData sheetId="155">
        <row r="444">
          <cell r="F444" t="str">
            <v>-</v>
          </cell>
        </row>
      </sheetData>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row r="444">
          <cell r="F444" t="str">
            <v>-</v>
          </cell>
        </row>
      </sheetData>
      <sheetData sheetId="185"/>
      <sheetData sheetId="186">
        <row r="444">
          <cell r="F444" t="str">
            <v>-</v>
          </cell>
        </row>
      </sheetData>
      <sheetData sheetId="187"/>
      <sheetData sheetId="188">
        <row r="444">
          <cell r="F444" t="str">
            <v>-</v>
          </cell>
        </row>
      </sheetData>
      <sheetData sheetId="189">
        <row r="444">
          <cell r="F444" t="str">
            <v>-</v>
          </cell>
        </row>
      </sheetData>
      <sheetData sheetId="190">
        <row r="444">
          <cell r="F444" t="str">
            <v>-</v>
          </cell>
        </row>
      </sheetData>
      <sheetData sheetId="191">
        <row r="444">
          <cell r="F444" t="str">
            <v>-</v>
          </cell>
        </row>
      </sheetData>
      <sheetData sheetId="192"/>
      <sheetData sheetId="193">
        <row r="444">
          <cell r="F444" t="str">
            <v>-</v>
          </cell>
        </row>
      </sheetData>
      <sheetData sheetId="194">
        <row r="444">
          <cell r="F444" t="str">
            <v>-</v>
          </cell>
        </row>
      </sheetData>
      <sheetData sheetId="195">
        <row r="444">
          <cell r="F444" t="str">
            <v>-</v>
          </cell>
        </row>
      </sheetData>
      <sheetData sheetId="196">
        <row r="444">
          <cell r="F444" t="str">
            <v>-</v>
          </cell>
        </row>
      </sheetData>
      <sheetData sheetId="197"/>
      <sheetData sheetId="198">
        <row r="444">
          <cell r="F444" t="str">
            <v>-</v>
          </cell>
        </row>
      </sheetData>
      <sheetData sheetId="199">
        <row r="444">
          <cell r="F444" t="str">
            <v>-</v>
          </cell>
        </row>
      </sheetData>
      <sheetData sheetId="200">
        <row r="444">
          <cell r="F444" t="str">
            <v>-</v>
          </cell>
        </row>
      </sheetData>
      <sheetData sheetId="201">
        <row r="444">
          <cell r="F444" t="str">
            <v>-</v>
          </cell>
        </row>
      </sheetData>
      <sheetData sheetId="202">
        <row r="444">
          <cell r="F444" t="str">
            <v>-</v>
          </cell>
        </row>
      </sheetData>
      <sheetData sheetId="203">
        <row r="444">
          <cell r="F444" t="str">
            <v>-</v>
          </cell>
        </row>
      </sheetData>
      <sheetData sheetId="204">
        <row r="444">
          <cell r="F444" t="str">
            <v>-</v>
          </cell>
        </row>
      </sheetData>
      <sheetData sheetId="205">
        <row r="444">
          <cell r="F444" t="str">
            <v>-</v>
          </cell>
        </row>
      </sheetData>
      <sheetData sheetId="206">
        <row r="444">
          <cell r="F444" t="str">
            <v>-</v>
          </cell>
        </row>
      </sheetData>
      <sheetData sheetId="207">
        <row r="444">
          <cell r="F444" t="str">
            <v>-</v>
          </cell>
        </row>
      </sheetData>
      <sheetData sheetId="208">
        <row r="444">
          <cell r="F444" t="str">
            <v>-</v>
          </cell>
        </row>
      </sheetData>
      <sheetData sheetId="209">
        <row r="444">
          <cell r="F444" t="str">
            <v>-</v>
          </cell>
        </row>
      </sheetData>
      <sheetData sheetId="210">
        <row r="444">
          <cell r="F444" t="str">
            <v>-</v>
          </cell>
        </row>
      </sheetData>
      <sheetData sheetId="211">
        <row r="444">
          <cell r="F444" t="str">
            <v>-</v>
          </cell>
        </row>
      </sheetData>
      <sheetData sheetId="212">
        <row r="444">
          <cell r="F444" t="str">
            <v>-</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ow r="444">
          <cell r="F444" t="str">
            <v>-</v>
          </cell>
        </row>
      </sheetData>
      <sheetData sheetId="263">
        <row r="444">
          <cell r="F444" t="str">
            <v>-</v>
          </cell>
        </row>
      </sheetData>
      <sheetData sheetId="264">
        <row r="444">
          <cell r="F444" t="str">
            <v>-</v>
          </cell>
        </row>
      </sheetData>
      <sheetData sheetId="265">
        <row r="444">
          <cell r="F444" t="str">
            <v>-</v>
          </cell>
        </row>
      </sheetData>
      <sheetData sheetId="266">
        <row r="444">
          <cell r="F444" t="str">
            <v>-</v>
          </cell>
        </row>
      </sheetData>
      <sheetData sheetId="267">
        <row r="444">
          <cell r="F444" t="str">
            <v>-</v>
          </cell>
        </row>
      </sheetData>
      <sheetData sheetId="268">
        <row r="444">
          <cell r="F444" t="str">
            <v>-</v>
          </cell>
        </row>
      </sheetData>
      <sheetData sheetId="269">
        <row r="444">
          <cell r="F444" t="str">
            <v>-</v>
          </cell>
        </row>
      </sheetData>
      <sheetData sheetId="270">
        <row r="444">
          <cell r="F444" t="str">
            <v>-</v>
          </cell>
        </row>
      </sheetData>
      <sheetData sheetId="271">
        <row r="444">
          <cell r="F444" t="str">
            <v>-</v>
          </cell>
        </row>
      </sheetData>
      <sheetData sheetId="272">
        <row r="444">
          <cell r="F444" t="str">
            <v>-</v>
          </cell>
        </row>
      </sheetData>
      <sheetData sheetId="273">
        <row r="444">
          <cell r="F444" t="str">
            <v>-</v>
          </cell>
        </row>
      </sheetData>
      <sheetData sheetId="274">
        <row r="444">
          <cell r="F444" t="str">
            <v>-</v>
          </cell>
        </row>
      </sheetData>
      <sheetData sheetId="275">
        <row r="444">
          <cell r="F444" t="str">
            <v>-</v>
          </cell>
        </row>
      </sheetData>
      <sheetData sheetId="276">
        <row r="444">
          <cell r="F444" t="str">
            <v>-</v>
          </cell>
        </row>
      </sheetData>
      <sheetData sheetId="277">
        <row r="444">
          <cell r="F444" t="str">
            <v>-</v>
          </cell>
        </row>
      </sheetData>
      <sheetData sheetId="278">
        <row r="444">
          <cell r="F444" t="str">
            <v>-</v>
          </cell>
        </row>
      </sheetData>
      <sheetData sheetId="279">
        <row r="444">
          <cell r="F444" t="str">
            <v>-</v>
          </cell>
        </row>
      </sheetData>
      <sheetData sheetId="280">
        <row r="444">
          <cell r="F444" t="str">
            <v>-</v>
          </cell>
        </row>
      </sheetData>
      <sheetData sheetId="281">
        <row r="444">
          <cell r="F444" t="str">
            <v>-</v>
          </cell>
        </row>
      </sheetData>
      <sheetData sheetId="282">
        <row r="444">
          <cell r="F444" t="str">
            <v>-</v>
          </cell>
        </row>
      </sheetData>
      <sheetData sheetId="283">
        <row r="444">
          <cell r="F444" t="str">
            <v>-</v>
          </cell>
        </row>
      </sheetData>
      <sheetData sheetId="284">
        <row r="444">
          <cell r="F444" t="str">
            <v>-</v>
          </cell>
        </row>
      </sheetData>
      <sheetData sheetId="285">
        <row r="444">
          <cell r="F444" t="str">
            <v>-</v>
          </cell>
        </row>
      </sheetData>
      <sheetData sheetId="286">
        <row r="444">
          <cell r="F444" t="str">
            <v>-</v>
          </cell>
        </row>
      </sheetData>
      <sheetData sheetId="287">
        <row r="444">
          <cell r="F444" t="str">
            <v>-</v>
          </cell>
        </row>
      </sheetData>
      <sheetData sheetId="288">
        <row r="444">
          <cell r="F444" t="str">
            <v>-</v>
          </cell>
        </row>
      </sheetData>
      <sheetData sheetId="289">
        <row r="444">
          <cell r="F444" t="str">
            <v>-</v>
          </cell>
        </row>
      </sheetData>
      <sheetData sheetId="290">
        <row r="444">
          <cell r="F444" t="str">
            <v>-</v>
          </cell>
        </row>
      </sheetData>
      <sheetData sheetId="291">
        <row r="444">
          <cell r="F444" t="str">
            <v>-</v>
          </cell>
        </row>
      </sheetData>
      <sheetData sheetId="292">
        <row r="444">
          <cell r="F444" t="str">
            <v>-</v>
          </cell>
        </row>
      </sheetData>
      <sheetData sheetId="293">
        <row r="444">
          <cell r="F444" t="str">
            <v>-</v>
          </cell>
        </row>
      </sheetData>
      <sheetData sheetId="294">
        <row r="444">
          <cell r="F444" t="str">
            <v>-</v>
          </cell>
        </row>
      </sheetData>
      <sheetData sheetId="295">
        <row r="444">
          <cell r="F444" t="str">
            <v>-</v>
          </cell>
        </row>
      </sheetData>
      <sheetData sheetId="296">
        <row r="444">
          <cell r="F444" t="str">
            <v>-</v>
          </cell>
        </row>
      </sheetData>
      <sheetData sheetId="297">
        <row r="444">
          <cell r="F444" t="str">
            <v>-</v>
          </cell>
        </row>
      </sheetData>
      <sheetData sheetId="298">
        <row r="444">
          <cell r="F444" t="str">
            <v>-</v>
          </cell>
        </row>
      </sheetData>
      <sheetData sheetId="299">
        <row r="444">
          <cell r="F444" t="str">
            <v>-</v>
          </cell>
        </row>
      </sheetData>
      <sheetData sheetId="300">
        <row r="444">
          <cell r="F444" t="str">
            <v>-</v>
          </cell>
        </row>
      </sheetData>
      <sheetData sheetId="301">
        <row r="444">
          <cell r="F444" t="str">
            <v>-</v>
          </cell>
        </row>
      </sheetData>
      <sheetData sheetId="302">
        <row r="444">
          <cell r="F444" t="str">
            <v>-</v>
          </cell>
        </row>
      </sheetData>
      <sheetData sheetId="303"/>
      <sheetData sheetId="304">
        <row r="444">
          <cell r="F444" t="str">
            <v>-</v>
          </cell>
        </row>
      </sheetData>
      <sheetData sheetId="305">
        <row r="444">
          <cell r="F444" t="str">
            <v>-</v>
          </cell>
        </row>
      </sheetData>
      <sheetData sheetId="306">
        <row r="444">
          <cell r="F444" t="str">
            <v>-</v>
          </cell>
        </row>
      </sheetData>
      <sheetData sheetId="307">
        <row r="444">
          <cell r="F444" t="str">
            <v>-</v>
          </cell>
        </row>
      </sheetData>
      <sheetData sheetId="308"/>
      <sheetData sheetId="309"/>
      <sheetData sheetId="310">
        <row r="444">
          <cell r="F444" t="str">
            <v>-</v>
          </cell>
        </row>
      </sheetData>
      <sheetData sheetId="311">
        <row r="444">
          <cell r="F444" t="str">
            <v>-</v>
          </cell>
        </row>
      </sheetData>
      <sheetData sheetId="312">
        <row r="444">
          <cell r="F444" t="str">
            <v>-</v>
          </cell>
        </row>
      </sheetData>
      <sheetData sheetId="313">
        <row r="444">
          <cell r="F444" t="str">
            <v>-</v>
          </cell>
        </row>
      </sheetData>
      <sheetData sheetId="314">
        <row r="444">
          <cell r="F444" t="str">
            <v>-</v>
          </cell>
        </row>
      </sheetData>
      <sheetData sheetId="315">
        <row r="444">
          <cell r="F444" t="str">
            <v>-</v>
          </cell>
        </row>
      </sheetData>
      <sheetData sheetId="316">
        <row r="444">
          <cell r="F444" t="str">
            <v>-</v>
          </cell>
        </row>
      </sheetData>
      <sheetData sheetId="317">
        <row r="444">
          <cell r="F444" t="str">
            <v>-</v>
          </cell>
        </row>
      </sheetData>
      <sheetData sheetId="318">
        <row r="444">
          <cell r="F444" t="str">
            <v>-</v>
          </cell>
        </row>
      </sheetData>
      <sheetData sheetId="319">
        <row r="444">
          <cell r="F444" t="str">
            <v>-</v>
          </cell>
        </row>
      </sheetData>
      <sheetData sheetId="320">
        <row r="444">
          <cell r="F444" t="str">
            <v>-</v>
          </cell>
        </row>
      </sheetData>
      <sheetData sheetId="321">
        <row r="444">
          <cell r="F444" t="str">
            <v>-</v>
          </cell>
        </row>
      </sheetData>
      <sheetData sheetId="322">
        <row r="444">
          <cell r="F444" t="str">
            <v>-</v>
          </cell>
        </row>
      </sheetData>
      <sheetData sheetId="323">
        <row r="444">
          <cell r="F444" t="str">
            <v>-</v>
          </cell>
        </row>
      </sheetData>
      <sheetData sheetId="324">
        <row r="444">
          <cell r="F444" t="str">
            <v>-</v>
          </cell>
        </row>
      </sheetData>
      <sheetData sheetId="325">
        <row r="444">
          <cell r="F444" t="str">
            <v>-</v>
          </cell>
        </row>
      </sheetData>
      <sheetData sheetId="326">
        <row r="444">
          <cell r="F444" t="str">
            <v>-</v>
          </cell>
        </row>
      </sheetData>
      <sheetData sheetId="327">
        <row r="444">
          <cell r="F444" t="str">
            <v>-</v>
          </cell>
        </row>
      </sheetData>
      <sheetData sheetId="328">
        <row r="444">
          <cell r="F444" t="str">
            <v>-</v>
          </cell>
        </row>
      </sheetData>
      <sheetData sheetId="329">
        <row r="444">
          <cell r="F444" t="str">
            <v>-</v>
          </cell>
        </row>
      </sheetData>
      <sheetData sheetId="330">
        <row r="444">
          <cell r="F444" t="str">
            <v>-</v>
          </cell>
        </row>
      </sheetData>
      <sheetData sheetId="331">
        <row r="444">
          <cell r="F444" t="str">
            <v>-</v>
          </cell>
        </row>
      </sheetData>
      <sheetData sheetId="332">
        <row r="444">
          <cell r="F444" t="str">
            <v>-</v>
          </cell>
        </row>
      </sheetData>
      <sheetData sheetId="333">
        <row r="444">
          <cell r="F444" t="str">
            <v>-</v>
          </cell>
        </row>
      </sheetData>
      <sheetData sheetId="334">
        <row r="444">
          <cell r="F444" t="str">
            <v>-</v>
          </cell>
        </row>
      </sheetData>
      <sheetData sheetId="335">
        <row r="444">
          <cell r="F444" t="str">
            <v>-</v>
          </cell>
        </row>
      </sheetData>
      <sheetData sheetId="336">
        <row r="444">
          <cell r="F444" t="str">
            <v>-</v>
          </cell>
        </row>
      </sheetData>
      <sheetData sheetId="337">
        <row r="444">
          <cell r="F444" t="str">
            <v>-</v>
          </cell>
        </row>
      </sheetData>
      <sheetData sheetId="338">
        <row r="444">
          <cell r="F444" t="str">
            <v>-</v>
          </cell>
        </row>
      </sheetData>
      <sheetData sheetId="339">
        <row r="444">
          <cell r="F444" t="str">
            <v>-</v>
          </cell>
        </row>
      </sheetData>
      <sheetData sheetId="340">
        <row r="444">
          <cell r="F444" t="str">
            <v>-</v>
          </cell>
        </row>
      </sheetData>
      <sheetData sheetId="341">
        <row r="444">
          <cell r="F444" t="str">
            <v>-</v>
          </cell>
        </row>
      </sheetData>
      <sheetData sheetId="342">
        <row r="444">
          <cell r="F444" t="str">
            <v>-</v>
          </cell>
        </row>
      </sheetData>
      <sheetData sheetId="343">
        <row r="444">
          <cell r="F444" t="str">
            <v>-</v>
          </cell>
        </row>
      </sheetData>
      <sheetData sheetId="344">
        <row r="444">
          <cell r="F444" t="str">
            <v>-</v>
          </cell>
        </row>
      </sheetData>
      <sheetData sheetId="345">
        <row r="444">
          <cell r="F444" t="str">
            <v>-</v>
          </cell>
        </row>
      </sheetData>
      <sheetData sheetId="346">
        <row r="444">
          <cell r="F444" t="str">
            <v>-</v>
          </cell>
        </row>
      </sheetData>
      <sheetData sheetId="347">
        <row r="444">
          <cell r="F444" t="str">
            <v>-</v>
          </cell>
        </row>
      </sheetData>
      <sheetData sheetId="348">
        <row r="444">
          <cell r="F444" t="str">
            <v>-</v>
          </cell>
        </row>
      </sheetData>
      <sheetData sheetId="349">
        <row r="444">
          <cell r="F444" t="str">
            <v>-</v>
          </cell>
        </row>
      </sheetData>
      <sheetData sheetId="350">
        <row r="444">
          <cell r="F444" t="str">
            <v>-</v>
          </cell>
        </row>
      </sheetData>
      <sheetData sheetId="351">
        <row r="444">
          <cell r="F444" t="str">
            <v>-</v>
          </cell>
        </row>
      </sheetData>
      <sheetData sheetId="352">
        <row r="444">
          <cell r="F444" t="str">
            <v>-</v>
          </cell>
        </row>
      </sheetData>
      <sheetData sheetId="353">
        <row r="444">
          <cell r="F444" t="str">
            <v>-</v>
          </cell>
        </row>
      </sheetData>
      <sheetData sheetId="354">
        <row r="444">
          <cell r="F444" t="str">
            <v>-</v>
          </cell>
        </row>
      </sheetData>
      <sheetData sheetId="355">
        <row r="444">
          <cell r="F444" t="str">
            <v>-</v>
          </cell>
        </row>
      </sheetData>
      <sheetData sheetId="356">
        <row r="444">
          <cell r="F444" t="str">
            <v>-</v>
          </cell>
        </row>
      </sheetData>
      <sheetData sheetId="357">
        <row r="444">
          <cell r="F444" t="str">
            <v>-</v>
          </cell>
        </row>
      </sheetData>
      <sheetData sheetId="358">
        <row r="444">
          <cell r="F444" t="str">
            <v>-</v>
          </cell>
        </row>
      </sheetData>
      <sheetData sheetId="359">
        <row r="444">
          <cell r="F444" t="str">
            <v>-</v>
          </cell>
        </row>
      </sheetData>
      <sheetData sheetId="360">
        <row r="444">
          <cell r="F444" t="str">
            <v>-</v>
          </cell>
        </row>
      </sheetData>
      <sheetData sheetId="361">
        <row r="444">
          <cell r="F444" t="str">
            <v>-</v>
          </cell>
        </row>
      </sheetData>
      <sheetData sheetId="362">
        <row r="444">
          <cell r="F444" t="str">
            <v>-</v>
          </cell>
        </row>
      </sheetData>
      <sheetData sheetId="363">
        <row r="444">
          <cell r="F444" t="str">
            <v>-</v>
          </cell>
        </row>
      </sheetData>
      <sheetData sheetId="364">
        <row r="444">
          <cell r="F444" t="str">
            <v>-</v>
          </cell>
        </row>
      </sheetData>
      <sheetData sheetId="365">
        <row r="444">
          <cell r="F444" t="str">
            <v>-</v>
          </cell>
        </row>
      </sheetData>
      <sheetData sheetId="366">
        <row r="444">
          <cell r="F444" t="str">
            <v>-</v>
          </cell>
        </row>
      </sheetData>
      <sheetData sheetId="367">
        <row r="444">
          <cell r="F444" t="str">
            <v>-</v>
          </cell>
        </row>
      </sheetData>
      <sheetData sheetId="368">
        <row r="444">
          <cell r="F444" t="str">
            <v>-</v>
          </cell>
        </row>
      </sheetData>
      <sheetData sheetId="369">
        <row r="444">
          <cell r="F444" t="str">
            <v>-</v>
          </cell>
        </row>
      </sheetData>
      <sheetData sheetId="370">
        <row r="444">
          <cell r="F444" t="str">
            <v>-</v>
          </cell>
        </row>
      </sheetData>
      <sheetData sheetId="371">
        <row r="444">
          <cell r="F444" t="str">
            <v>-</v>
          </cell>
        </row>
      </sheetData>
      <sheetData sheetId="372">
        <row r="444">
          <cell r="F444" t="str">
            <v>-</v>
          </cell>
        </row>
      </sheetData>
      <sheetData sheetId="373">
        <row r="444">
          <cell r="F444" t="str">
            <v>-</v>
          </cell>
        </row>
      </sheetData>
      <sheetData sheetId="374">
        <row r="444">
          <cell r="F444" t="str">
            <v>-</v>
          </cell>
        </row>
      </sheetData>
      <sheetData sheetId="375">
        <row r="444">
          <cell r="F444" t="str">
            <v>-</v>
          </cell>
        </row>
      </sheetData>
      <sheetData sheetId="376">
        <row r="444">
          <cell r="F444" t="str">
            <v>-</v>
          </cell>
        </row>
      </sheetData>
      <sheetData sheetId="377">
        <row r="444">
          <cell r="F444" t="str">
            <v>-</v>
          </cell>
        </row>
      </sheetData>
      <sheetData sheetId="378">
        <row r="444">
          <cell r="F444" t="str">
            <v>-</v>
          </cell>
        </row>
      </sheetData>
      <sheetData sheetId="379">
        <row r="444">
          <cell r="F444" t="str">
            <v>-</v>
          </cell>
        </row>
      </sheetData>
      <sheetData sheetId="380">
        <row r="444">
          <cell r="F444" t="str">
            <v>-</v>
          </cell>
        </row>
      </sheetData>
      <sheetData sheetId="381">
        <row r="444">
          <cell r="F444" t="str">
            <v>-</v>
          </cell>
        </row>
      </sheetData>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ow r="444">
          <cell r="F444" t="str">
            <v>-</v>
          </cell>
        </row>
      </sheetData>
      <sheetData sheetId="400">
        <row r="444">
          <cell r="F444" t="str">
            <v>-</v>
          </cell>
        </row>
      </sheetData>
      <sheetData sheetId="401">
        <row r="444">
          <cell r="F444" t="str">
            <v>-</v>
          </cell>
        </row>
      </sheetData>
      <sheetData sheetId="402">
        <row r="444">
          <cell r="F444" t="str">
            <v>-</v>
          </cell>
        </row>
      </sheetData>
      <sheetData sheetId="403">
        <row r="444">
          <cell r="F444" t="str">
            <v>-</v>
          </cell>
        </row>
      </sheetData>
      <sheetData sheetId="404">
        <row r="444">
          <cell r="F444" t="str">
            <v>-</v>
          </cell>
        </row>
      </sheetData>
      <sheetData sheetId="405">
        <row r="444">
          <cell r="F444" t="str">
            <v>-</v>
          </cell>
        </row>
      </sheetData>
      <sheetData sheetId="406">
        <row r="444">
          <cell r="F444" t="str">
            <v>-</v>
          </cell>
        </row>
      </sheetData>
      <sheetData sheetId="407">
        <row r="444">
          <cell r="F444" t="str">
            <v>-</v>
          </cell>
        </row>
      </sheetData>
      <sheetData sheetId="408">
        <row r="444">
          <cell r="F444" t="str">
            <v>-</v>
          </cell>
        </row>
      </sheetData>
      <sheetData sheetId="409">
        <row r="444">
          <cell r="F444" t="str">
            <v>-</v>
          </cell>
        </row>
      </sheetData>
      <sheetData sheetId="410">
        <row r="444">
          <cell r="F444" t="str">
            <v>-</v>
          </cell>
        </row>
      </sheetData>
      <sheetData sheetId="411">
        <row r="444">
          <cell r="F444" t="str">
            <v>-</v>
          </cell>
        </row>
      </sheetData>
      <sheetData sheetId="412">
        <row r="444">
          <cell r="F444" t="str">
            <v>-</v>
          </cell>
        </row>
      </sheetData>
      <sheetData sheetId="413">
        <row r="444">
          <cell r="F444" t="str">
            <v>-</v>
          </cell>
        </row>
      </sheetData>
      <sheetData sheetId="414">
        <row r="444">
          <cell r="F444" t="str">
            <v>-</v>
          </cell>
        </row>
      </sheetData>
      <sheetData sheetId="415">
        <row r="444">
          <cell r="F444" t="str">
            <v>-</v>
          </cell>
        </row>
      </sheetData>
      <sheetData sheetId="416">
        <row r="444">
          <cell r="F444" t="str">
            <v>-</v>
          </cell>
        </row>
      </sheetData>
      <sheetData sheetId="417">
        <row r="444">
          <cell r="F444" t="str">
            <v>-</v>
          </cell>
        </row>
      </sheetData>
      <sheetData sheetId="418">
        <row r="444">
          <cell r="F444" t="str">
            <v>-</v>
          </cell>
        </row>
      </sheetData>
      <sheetData sheetId="419">
        <row r="444">
          <cell r="F444" t="str">
            <v>-</v>
          </cell>
        </row>
      </sheetData>
      <sheetData sheetId="420">
        <row r="444">
          <cell r="F444" t="str">
            <v>-</v>
          </cell>
        </row>
      </sheetData>
      <sheetData sheetId="421">
        <row r="444">
          <cell r="F444" t="str">
            <v>-</v>
          </cell>
        </row>
      </sheetData>
      <sheetData sheetId="422">
        <row r="444">
          <cell r="F444" t="str">
            <v>-</v>
          </cell>
        </row>
      </sheetData>
      <sheetData sheetId="423">
        <row r="444">
          <cell r="F444" t="str">
            <v>-</v>
          </cell>
        </row>
      </sheetData>
      <sheetData sheetId="424">
        <row r="444">
          <cell r="F444" t="str">
            <v>-</v>
          </cell>
        </row>
      </sheetData>
      <sheetData sheetId="425">
        <row r="444">
          <cell r="F444" t="str">
            <v>-</v>
          </cell>
        </row>
      </sheetData>
      <sheetData sheetId="426">
        <row r="444">
          <cell r="F444" t="str">
            <v>-</v>
          </cell>
        </row>
      </sheetData>
      <sheetData sheetId="427">
        <row r="444">
          <cell r="F444" t="str">
            <v>-</v>
          </cell>
        </row>
      </sheetData>
      <sheetData sheetId="428">
        <row r="444">
          <cell r="F444" t="str">
            <v>-</v>
          </cell>
        </row>
      </sheetData>
      <sheetData sheetId="429">
        <row r="444">
          <cell r="F444" t="str">
            <v>-</v>
          </cell>
        </row>
      </sheetData>
      <sheetData sheetId="430">
        <row r="444">
          <cell r="F444" t="str">
            <v>-</v>
          </cell>
        </row>
      </sheetData>
      <sheetData sheetId="431">
        <row r="444">
          <cell r="F444" t="str">
            <v>-</v>
          </cell>
        </row>
      </sheetData>
      <sheetData sheetId="432">
        <row r="444">
          <cell r="F444" t="str">
            <v>-</v>
          </cell>
        </row>
      </sheetData>
      <sheetData sheetId="433">
        <row r="444">
          <cell r="F444" t="str">
            <v>-</v>
          </cell>
        </row>
      </sheetData>
      <sheetData sheetId="434">
        <row r="444">
          <cell r="F444" t="str">
            <v>-</v>
          </cell>
        </row>
      </sheetData>
      <sheetData sheetId="435">
        <row r="444">
          <cell r="F444" t="str">
            <v>-</v>
          </cell>
        </row>
      </sheetData>
      <sheetData sheetId="436">
        <row r="444">
          <cell r="F444" t="str">
            <v>-</v>
          </cell>
        </row>
      </sheetData>
      <sheetData sheetId="437">
        <row r="444">
          <cell r="F444" t="str">
            <v>-</v>
          </cell>
        </row>
      </sheetData>
      <sheetData sheetId="438">
        <row r="444">
          <cell r="F444" t="str">
            <v>-</v>
          </cell>
        </row>
      </sheetData>
      <sheetData sheetId="439">
        <row r="444">
          <cell r="F444" t="str">
            <v>-</v>
          </cell>
        </row>
      </sheetData>
      <sheetData sheetId="440">
        <row r="444">
          <cell r="F444" t="str">
            <v>-</v>
          </cell>
        </row>
      </sheetData>
      <sheetData sheetId="441">
        <row r="444">
          <cell r="F444" t="str">
            <v>-</v>
          </cell>
        </row>
      </sheetData>
      <sheetData sheetId="442">
        <row r="444">
          <cell r="F444" t="str">
            <v>-</v>
          </cell>
        </row>
      </sheetData>
      <sheetData sheetId="443">
        <row r="444">
          <cell r="F444" t="str">
            <v>-</v>
          </cell>
        </row>
      </sheetData>
      <sheetData sheetId="444">
        <row r="444">
          <cell r="F444" t="str">
            <v>-</v>
          </cell>
        </row>
      </sheetData>
      <sheetData sheetId="445">
        <row r="444">
          <cell r="F444" t="str">
            <v>-</v>
          </cell>
        </row>
      </sheetData>
      <sheetData sheetId="446">
        <row r="444">
          <cell r="F444" t="str">
            <v>-</v>
          </cell>
        </row>
      </sheetData>
      <sheetData sheetId="447">
        <row r="444">
          <cell r="F444" t="str">
            <v>-</v>
          </cell>
        </row>
      </sheetData>
      <sheetData sheetId="448">
        <row r="444">
          <cell r="F444" t="str">
            <v>-</v>
          </cell>
        </row>
      </sheetData>
      <sheetData sheetId="449">
        <row r="444">
          <cell r="F444" t="str">
            <v>-</v>
          </cell>
        </row>
      </sheetData>
      <sheetData sheetId="450">
        <row r="444">
          <cell r="F444" t="str">
            <v>-</v>
          </cell>
        </row>
      </sheetData>
      <sheetData sheetId="451">
        <row r="444">
          <cell r="F444" t="str">
            <v>-</v>
          </cell>
        </row>
      </sheetData>
      <sheetData sheetId="452">
        <row r="444">
          <cell r="F444" t="str">
            <v>-</v>
          </cell>
        </row>
      </sheetData>
      <sheetData sheetId="453">
        <row r="444">
          <cell r="F444" t="str">
            <v>-</v>
          </cell>
        </row>
      </sheetData>
      <sheetData sheetId="454">
        <row r="444">
          <cell r="F444" t="str">
            <v>-</v>
          </cell>
        </row>
      </sheetData>
      <sheetData sheetId="455">
        <row r="444">
          <cell r="F444" t="str">
            <v>-</v>
          </cell>
        </row>
      </sheetData>
      <sheetData sheetId="456">
        <row r="444">
          <cell r="F444" t="str">
            <v>-</v>
          </cell>
        </row>
      </sheetData>
      <sheetData sheetId="457">
        <row r="444">
          <cell r="F444" t="str">
            <v>-</v>
          </cell>
        </row>
      </sheetData>
      <sheetData sheetId="458">
        <row r="444">
          <cell r="F444" t="str">
            <v>-</v>
          </cell>
        </row>
      </sheetData>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ow r="444">
          <cell r="F444" t="str">
            <v>-</v>
          </cell>
        </row>
      </sheetData>
      <sheetData sheetId="476">
        <row r="444">
          <cell r="F444" t="str">
            <v>-</v>
          </cell>
        </row>
      </sheetData>
      <sheetData sheetId="477">
        <row r="444">
          <cell r="F444" t="str">
            <v>-</v>
          </cell>
        </row>
      </sheetData>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ow r="444">
          <cell r="F444" t="str">
            <v>-</v>
          </cell>
        </row>
      </sheetData>
      <sheetData sheetId="497">
        <row r="444">
          <cell r="F444" t="str">
            <v>-</v>
          </cell>
        </row>
      </sheetData>
      <sheetData sheetId="498">
        <row r="444">
          <cell r="F444" t="str">
            <v>-</v>
          </cell>
        </row>
      </sheetData>
      <sheetData sheetId="499">
        <row r="444">
          <cell r="F444" t="str">
            <v>-</v>
          </cell>
        </row>
      </sheetData>
      <sheetData sheetId="500">
        <row r="444">
          <cell r="F444" t="str">
            <v>-</v>
          </cell>
        </row>
      </sheetData>
      <sheetData sheetId="501">
        <row r="444">
          <cell r="F444" t="str">
            <v>-</v>
          </cell>
        </row>
      </sheetData>
      <sheetData sheetId="502">
        <row r="444">
          <cell r="F444" t="str">
            <v>-</v>
          </cell>
        </row>
      </sheetData>
      <sheetData sheetId="503">
        <row r="444">
          <cell r="F444" t="str">
            <v>-</v>
          </cell>
        </row>
      </sheetData>
      <sheetData sheetId="504">
        <row r="444">
          <cell r="F444" t="str">
            <v>-</v>
          </cell>
        </row>
      </sheetData>
      <sheetData sheetId="505">
        <row r="444">
          <cell r="F444" t="str">
            <v>-</v>
          </cell>
        </row>
      </sheetData>
      <sheetData sheetId="506">
        <row r="444">
          <cell r="F444" t="str">
            <v>-</v>
          </cell>
        </row>
      </sheetData>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ow r="444">
          <cell r="F444" t="str">
            <v>-</v>
          </cell>
        </row>
      </sheetData>
      <sheetData sheetId="566">
        <row r="444">
          <cell r="F444" t="str">
            <v>-</v>
          </cell>
        </row>
      </sheetData>
      <sheetData sheetId="567">
        <row r="444">
          <cell r="F444" t="str">
            <v>-</v>
          </cell>
        </row>
      </sheetData>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ow r="444">
          <cell r="F444" t="str">
            <v>-</v>
          </cell>
        </row>
      </sheetData>
      <sheetData sheetId="587">
        <row r="444">
          <cell r="F444" t="str">
            <v>-</v>
          </cell>
        </row>
      </sheetData>
      <sheetData sheetId="588">
        <row r="444">
          <cell r="F444" t="str">
            <v>-</v>
          </cell>
        </row>
      </sheetData>
      <sheetData sheetId="589">
        <row r="444">
          <cell r="F444" t="str">
            <v>-</v>
          </cell>
        </row>
      </sheetData>
      <sheetData sheetId="590">
        <row r="444">
          <cell r="F444" t="str">
            <v>-</v>
          </cell>
        </row>
      </sheetData>
      <sheetData sheetId="591">
        <row r="444">
          <cell r="F444" t="str">
            <v>-</v>
          </cell>
        </row>
      </sheetData>
      <sheetData sheetId="592">
        <row r="444">
          <cell r="F444" t="str">
            <v>-</v>
          </cell>
        </row>
      </sheetData>
      <sheetData sheetId="593">
        <row r="444">
          <cell r="F444" t="str">
            <v>-</v>
          </cell>
        </row>
      </sheetData>
      <sheetData sheetId="594">
        <row r="444">
          <cell r="F444" t="str">
            <v>-</v>
          </cell>
        </row>
      </sheetData>
      <sheetData sheetId="595">
        <row r="444">
          <cell r="F444" t="str">
            <v>-</v>
          </cell>
        </row>
      </sheetData>
      <sheetData sheetId="596">
        <row r="444">
          <cell r="F444" t="str">
            <v>-</v>
          </cell>
        </row>
      </sheetData>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SUMMARY_SHEET"/>
      <sheetName val="Financial_Summary_-_Graphs"/>
      <sheetName val="Table_-_P&amp;L"/>
      <sheetName val="Table_-_BS"/>
      <sheetName val="Debtors_Ageing"/>
      <sheetName val="Sum_Exp Del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Gas Data"/>
      <sheetName val="SUMMARY_SHEET_$M"/>
      <sheetName val="TAB_1"/>
      <sheetName val="SUMMARY_SHEET"/>
      <sheetName val="Financial_Summary_-_Graphs"/>
      <sheetName val="Table_-_P&amp;L"/>
      <sheetName val="Table_-_BS"/>
      <sheetName val="Debtors_Ageing"/>
      <sheetName val="SUMMARY_SHEET_(2)"/>
      <sheetName val="Gas_Data"/>
      <sheetName val="2_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EXPENSE"/>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Data Sheet"/>
      <sheetName val="Plan_vs_Actual-Outlook5"/>
      <sheetName val="Bonus_LD5"/>
      <sheetName val="PLAN_Model5"/>
      <sheetName val="Outlook_Model5"/>
      <sheetName val="Economic_Arguments5"/>
      <sheetName val="Monthly_Characteristics5"/>
      <sheetName val="O&amp;M_Para5"/>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Data_Sheet"/>
      <sheetName val="DropDown List"/>
    </sheetNames>
    <sheetDataSet>
      <sheetData sheetId="0"/>
      <sheetData sheetId="1"/>
      <sheetData sheetId="2"/>
      <sheetData sheetId="3"/>
      <sheetData sheetId="4">
        <row r="4">
          <cell r="I4">
            <v>217.83150000000001</v>
          </cell>
        </row>
      </sheetData>
      <sheetData sheetId="5"/>
      <sheetData sheetId="6"/>
      <sheetData sheetId="7"/>
      <sheetData sheetId="8"/>
      <sheetData sheetId="9"/>
      <sheetData sheetId="10"/>
      <sheetData sheetId="11"/>
      <sheetData sheetId="12">
        <row r="4">
          <cell r="I4">
            <v>217.83150000000001</v>
          </cell>
        </row>
      </sheetData>
      <sheetData sheetId="13"/>
      <sheetData sheetId="14"/>
      <sheetData sheetId="15"/>
      <sheetData sheetId="16"/>
      <sheetData sheetId="17"/>
      <sheetData sheetId="18"/>
      <sheetData sheetId="19">
        <row r="4">
          <cell r="I4">
            <v>217.83150000000001</v>
          </cell>
        </row>
      </sheetData>
      <sheetData sheetId="20"/>
      <sheetData sheetId="21"/>
      <sheetData sheetId="22"/>
      <sheetData sheetId="23"/>
      <sheetData sheetId="24"/>
      <sheetData sheetId="25"/>
      <sheetData sheetId="26">
        <row r="4">
          <cell r="I4">
            <v>217.83150000000001</v>
          </cell>
        </row>
      </sheetData>
      <sheetData sheetId="27"/>
      <sheetData sheetId="28"/>
      <sheetData sheetId="29"/>
      <sheetData sheetId="30"/>
      <sheetData sheetId="31"/>
      <sheetData sheetId="32"/>
      <sheetData sheetId="33">
        <row r="4">
          <cell r="I4">
            <v>217.83150000000001</v>
          </cell>
        </row>
      </sheetData>
      <sheetData sheetId="34"/>
      <sheetData sheetId="35"/>
      <sheetData sheetId="36"/>
      <sheetData sheetId="37"/>
      <sheetData sheetId="38"/>
      <sheetData sheetId="39">
        <row r="4">
          <cell r="I4">
            <v>217.83150000000001</v>
          </cell>
        </row>
      </sheetData>
      <sheetData sheetId="40">
        <row r="4">
          <cell r="I4">
            <v>217.83150000000001</v>
          </cell>
        </row>
      </sheetData>
      <sheetData sheetId="41">
        <row r="4">
          <cell r="I4">
            <v>217.83150000000001</v>
          </cell>
        </row>
      </sheetData>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ow r="4">
          <cell r="I4">
            <v>217.83150000000001</v>
          </cell>
        </row>
      </sheetData>
      <sheetData sheetId="82">
        <row r="4">
          <cell r="I4">
            <v>217.83150000000001</v>
          </cell>
        </row>
      </sheetData>
      <sheetData sheetId="83">
        <row r="4">
          <cell r="I4">
            <v>217.83150000000001</v>
          </cell>
        </row>
      </sheetData>
      <sheetData sheetId="84">
        <row r="4">
          <cell r="I4">
            <v>217.83150000000001</v>
          </cell>
        </row>
      </sheetData>
      <sheetData sheetId="85">
        <row r="4">
          <cell r="I4">
            <v>217.83150000000001</v>
          </cell>
        </row>
      </sheetData>
      <sheetData sheetId="86">
        <row r="4">
          <cell r="I4">
            <v>217.83150000000001</v>
          </cell>
        </row>
      </sheetData>
      <sheetData sheetId="87"/>
      <sheetData sheetId="88"/>
      <sheetData sheetId="89"/>
      <sheetData sheetId="90"/>
      <sheetData sheetId="91">
        <row r="4">
          <cell r="I4">
            <v>217.83150000000001</v>
          </cell>
        </row>
      </sheetData>
      <sheetData sheetId="92"/>
      <sheetData sheetId="93"/>
      <sheetData sheetId="94"/>
      <sheetData sheetId="95"/>
      <sheetData sheetId="96">
        <row r="4">
          <cell r="I4">
            <v>217.83150000000001</v>
          </cell>
        </row>
      </sheetData>
      <sheetData sheetId="97">
        <row r="4">
          <cell r="I4">
            <v>217.83150000000001</v>
          </cell>
        </row>
      </sheetData>
      <sheetData sheetId="98">
        <row r="4">
          <cell r="I4">
            <v>217.83150000000001</v>
          </cell>
        </row>
      </sheetData>
      <sheetData sheetId="99">
        <row r="4">
          <cell r="I4">
            <v>217.83150000000001</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
      <sheetName val=" IB-PL-00-01 SUMMARY"/>
      <sheetName val="JAN_A101"/>
    </sheet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rchase 2009"/>
      <sheetName val="incident report"/>
      <sheetName val="Graph"/>
      <sheetName val="วิธีใช้"/>
      <sheetName val="Specimen C1"/>
      <sheetName val="Specimen C2"/>
      <sheetName val="Data input-Sales 2009"/>
      <sheetName val="Link data-july"/>
      <sheetName val="Link data-Quarter"/>
      <sheetName val="Summary"/>
      <sheetName val="F&amp;S"/>
      <sheetName val="DRAWING"/>
      <sheetName val="SCOPE"/>
      <sheetName val="COVER"/>
      <sheetName val="SALING"/>
      <sheetName val="DATA"/>
      <sheetName val="RESULT"/>
      <sheetName val="UNIT_P"/>
      <sheetName val="Macro1"/>
      <sheetName val="Purchase_2009"/>
      <sheetName val="incident_report"/>
      <sheetName val="Specimen_C1"/>
      <sheetName val="Specimen_C2"/>
      <sheetName val="Data_input-Sales_2009"/>
      <sheetName val="Link_data-july"/>
      <sheetName val="Link_data-Quarter"/>
      <sheetName val="asset HDK&amp;SHK"/>
      <sheetName val="EAS"/>
      <sheetName val="10-cut"/>
      <sheetName val="Forecast"/>
      <sheetName val="Plan"/>
      <sheetName val="Projected"/>
      <sheetName val="SAM"/>
      <sheetName val="SUAM"/>
      <sheetName val="Seperate Exp 2015"/>
      <sheetName val="Master TB"/>
      <sheetName val="MAT"/>
      <sheetName val="BS"/>
      <sheetName val="PL"/>
      <sheetName val="K400"/>
      <sheetName val="ZD300"/>
      <sheetName val="O300"/>
      <sheetName val="L300"/>
      <sheetName val="M300"/>
      <sheetName val="K300"/>
      <sheetName val="M400"/>
      <sheetName val="G300"/>
      <sheetName val="H300"/>
      <sheetName val="N300"/>
      <sheetName val="V300"/>
      <sheetName val="X300"/>
      <sheetName val="X400"/>
      <sheetName val="Q300"/>
      <sheetName val="S300"/>
      <sheetName val="T300"/>
      <sheetName val="P300"/>
      <sheetName val="L400"/>
      <sheetName val="ZC300"/>
      <sheetName val="ZF400"/>
      <sheetName val="31.03.19"/>
      <sheetName val="30.06.19"/>
      <sheetName val="30.09.19"/>
      <sheetName val="30.11.19"/>
      <sheetName val="31.12.19"/>
      <sheetName val="31.3.2020"/>
      <sheetName val="30.6.20"/>
      <sheetName val="Contact"/>
      <sheetName val="SAM HC"/>
      <sheetName val="SAM YE"/>
      <sheetName val="31.10.20"/>
      <sheetName val="30.9.20"/>
      <sheetName val="31.12.20"/>
      <sheetName val="SAM Q3'20"/>
      <sheetName val="MAT Component"/>
      <sheetName val="FS-1"/>
      <sheetName val="FS-2"/>
      <sheetName val="FS-3"/>
      <sheetName val="J300"/>
      <sheetName val="T600"/>
      <sheetName val="N400"/>
      <sheetName val="T400"/>
      <sheetName val="R400"/>
      <sheetName val="R500"/>
      <sheetName val="Q400"/>
      <sheetName val="ZF300"/>
      <sheetName val="ZE300"/>
      <sheetName val="Q500"/>
      <sheetName val="T500"/>
      <sheetName val="ยานพาหนะ"/>
      <sheetName val="เครื่องมือ"/>
      <sheetName val="E-1D"/>
      <sheetName val="10-1 Media"/>
      <sheetName val="NO-1800-130 (THAI  J_V )"/>
      <sheetName val="Q1'19"/>
      <sheetName val="CJE"/>
      <sheetName val="AJE-RJE"/>
      <sheetName val="SUAD"/>
      <sheetName val="F-1"/>
      <sheetName val="F-2"/>
      <sheetName val="F-3"/>
      <sheetName val="F-4"/>
      <sheetName val="J400"/>
      <sheetName val="I300"/>
      <sheetName val="M500"/>
      <sheetName val="M600"/>
      <sheetName val="G400"/>
      <sheetName val="G500"/>
      <sheetName val="X500"/>
      <sheetName val="X600"/>
      <sheetName val="X700"/>
      <sheetName val="R300"/>
      <sheetName val="T310"/>
      <sheetName val="L500"/>
      <sheetName val="ZD400"/>
      <sheetName val="Inplan"/>
      <sheetName val="Economic Arguments"/>
      <sheetName val="Purchase_20091"/>
      <sheetName val="incident_report1"/>
      <sheetName val="Specimen_C11"/>
      <sheetName val="Specimen_C21"/>
      <sheetName val="Data_input-Sales_20091"/>
      <sheetName val="Link_data-july1"/>
      <sheetName val="Link_data-Quarter1"/>
      <sheetName val="asset_HDK&amp;SHK"/>
      <sheetName val="Seperate_Exp_2015"/>
      <sheetName val="Master_TB"/>
      <sheetName val="Income Statement"/>
      <sheetName val="Items"/>
      <sheetName val="31.03.20"/>
      <sheetName val="30.09.20"/>
      <sheetName val="31.3.2021"/>
      <sheetName val="30.06.21"/>
      <sheetName val="30.9.21"/>
      <sheetName val="30.6.2020"/>
      <sheetName val="TB HC 21"/>
      <sheetName val="TB Q1 22"/>
      <sheetName val="TB Q2 22"/>
      <sheetName val="TB 31 DEC 21"/>
      <sheetName val="TB 30-09-20"/>
      <sheetName val="TBQ3 22"/>
      <sheetName val="TB HC'22"/>
      <sheetName val="TB YE'22"/>
      <sheetName val="TB Q3'23"/>
      <sheetName val="TB HC'23"/>
      <sheetName val="TB YE'23"/>
      <sheetName val="SAM YE'23"/>
      <sheetName val="SUAM YE'23"/>
      <sheetName val="PMCT Contact"/>
      <sheetName val="N500"/>
      <sheetName val="OCI"/>
      <sheetName val="Calculations"/>
      <sheetName val="Sheet1"/>
      <sheetName val="Blacklist"/>
      <sheetName val="หนี้"/>
      <sheetName val="หลักการเก็บ"/>
      <sheetName val="bs,pl"/>
      <sheetName val="jjdht"/>
      <sheetName val="tfb-19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v>101</v>
          </cell>
        </row>
        <row r="19">
          <cell r="K19">
            <v>0.2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row r="6">
          <cell r="B6">
            <v>0</v>
          </cell>
        </row>
      </sheetData>
      <sheetData sheetId="41">
        <row r="6">
          <cell r="B6">
            <v>0</v>
          </cell>
        </row>
      </sheetData>
      <sheetData sheetId="42">
        <row r="6">
          <cell r="B6">
            <v>0</v>
          </cell>
        </row>
      </sheetData>
      <sheetData sheetId="43">
        <row r="6">
          <cell r="B6">
            <v>0</v>
          </cell>
        </row>
      </sheetData>
      <sheetData sheetId="44">
        <row r="6">
          <cell r="B6">
            <v>0</v>
          </cell>
        </row>
      </sheetData>
      <sheetData sheetId="45"/>
      <sheetData sheetId="46"/>
      <sheetData sheetId="47"/>
      <sheetData sheetId="48">
        <row r="19">
          <cell r="K19">
            <v>0</v>
          </cell>
        </row>
      </sheetData>
      <sheetData sheetId="49">
        <row r="19">
          <cell r="K19"/>
        </row>
      </sheetData>
      <sheetData sheetId="50">
        <row r="19">
          <cell r="K19">
            <v>0</v>
          </cell>
        </row>
      </sheetData>
      <sheetData sheetId="51">
        <row r="19">
          <cell r="K19">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sheetData sheetId="117"/>
      <sheetData sheetId="118"/>
      <sheetData sheetId="119"/>
      <sheetData sheetId="120"/>
      <sheetData sheetId="121">
        <row r="6">
          <cell r="B6">
            <v>101</v>
          </cell>
        </row>
      </sheetData>
      <sheetData sheetId="122"/>
      <sheetData sheetId="123"/>
      <sheetData sheetId="124"/>
      <sheetData sheetId="125"/>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ow r="6">
          <cell r="B6">
            <v>14679.943333333333</v>
          </cell>
        </row>
      </sheetData>
      <sheetData sheetId="152"/>
      <sheetData sheetId="153"/>
      <sheetData sheetId="154"/>
      <sheetData sheetId="155" refreshError="1"/>
      <sheetData sheetId="156"/>
      <sheetData sheetId="15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งบฯ (4-6 2009)PL"/>
      <sheetName val="Asset "/>
      <sheetName val="Liabi. "/>
      <sheetName val="Capital "/>
      <sheetName val="May-Apr 2009"/>
      <sheetName val="Groupงบฯ"/>
      <sheetName val="งบดุล&amp;กำไรขาดทุน"/>
      <sheetName val="งบแสดงการเปลี่ยนแปลง เดือน"/>
      <sheetName val="งบกระแสเงินสด"/>
      <sheetName val="WP May '09"/>
      <sheetName val="21010102 "/>
      <sheetName val="ADM แยก Cup May'09"/>
      <sheetName val="กำไรขาดทุน แยก CUP May 2009"/>
      <sheetName val="ปันส่วน-Adm May 2009 "/>
      <sheetName val="Total Expense Center May 09"/>
      <sheetName val="งบแสดงการเปลี่ยนแปลง สะสม"/>
      <sheetName val="-2008&amp;ปี07 สะสม"/>
      <sheetName val="BL May '09 (New)"/>
      <sheetName val="CF May'09 (new)"/>
      <sheetName val="reconcile_CF May'09 (new)"/>
      <sheetName val="PEA"/>
      <sheetName val="สินทรัพย์ (2)"/>
      <sheetName val="หนี้สิน (2)"/>
      <sheetName val="ดอกเบี้ยจ่าย"/>
      <sheetName val="ค่าใช้จ่ายในการขายและบริหาร"/>
      <sheetName val="Graph"/>
      <sheetName val="Economic Arguments"/>
    </sheetNames>
    <sheetDataSet>
      <sheetData sheetId="0" refreshError="1"/>
      <sheetData sheetId="1" refreshError="1"/>
      <sheetData sheetId="2" refreshError="1"/>
      <sheetData sheetId="3" refreshError="1"/>
      <sheetData sheetId="4">
        <row r="8">
          <cell r="B8">
            <v>11005050</v>
          </cell>
        </row>
        <row r="9">
          <cell r="B9">
            <v>11005051</v>
          </cell>
        </row>
        <row r="10">
          <cell r="B10">
            <v>11102710</v>
          </cell>
        </row>
        <row r="11">
          <cell r="B11">
            <v>11102720</v>
          </cell>
        </row>
        <row r="12">
          <cell r="B12">
            <v>11102760</v>
          </cell>
        </row>
        <row r="13">
          <cell r="B13">
            <v>11102780</v>
          </cell>
        </row>
        <row r="14">
          <cell r="B14">
            <v>11111500</v>
          </cell>
        </row>
        <row r="15">
          <cell r="B15">
            <v>11111510</v>
          </cell>
        </row>
        <row r="16">
          <cell r="B16">
            <v>11111520</v>
          </cell>
        </row>
        <row r="17">
          <cell r="B17">
            <v>11202710</v>
          </cell>
        </row>
        <row r="18">
          <cell r="B18">
            <v>11202720</v>
          </cell>
        </row>
        <row r="19">
          <cell r="B19">
            <v>11202760</v>
          </cell>
        </row>
        <row r="20">
          <cell r="B20">
            <v>11202770</v>
          </cell>
        </row>
        <row r="21">
          <cell r="B21">
            <v>11202780</v>
          </cell>
        </row>
        <row r="22">
          <cell r="B22">
            <v>11211500</v>
          </cell>
        </row>
        <row r="23">
          <cell r="B23">
            <v>11211510</v>
          </cell>
        </row>
        <row r="24">
          <cell r="B24">
            <v>11211520</v>
          </cell>
        </row>
        <row r="25">
          <cell r="B25">
            <v>11211530</v>
          </cell>
        </row>
        <row r="26">
          <cell r="B26">
            <v>11211540</v>
          </cell>
        </row>
        <row r="27">
          <cell r="B27">
            <v>11211550</v>
          </cell>
        </row>
        <row r="28">
          <cell r="B28">
            <v>11211560</v>
          </cell>
        </row>
        <row r="29">
          <cell r="B29">
            <v>13010010</v>
          </cell>
        </row>
        <row r="30">
          <cell r="B30">
            <v>13110020</v>
          </cell>
        </row>
        <row r="31">
          <cell r="B31">
            <v>13030010</v>
          </cell>
        </row>
        <row r="32">
          <cell r="B32">
            <v>13050010</v>
          </cell>
        </row>
        <row r="33">
          <cell r="B33">
            <v>15430010</v>
          </cell>
        </row>
        <row r="34">
          <cell r="B34">
            <v>15450010</v>
          </cell>
        </row>
        <row r="35">
          <cell r="B35">
            <v>15030090</v>
          </cell>
        </row>
        <row r="36">
          <cell r="B36">
            <v>15050030</v>
          </cell>
        </row>
        <row r="37">
          <cell r="B37">
            <v>14001010</v>
          </cell>
        </row>
        <row r="38">
          <cell r="B38">
            <v>14003010</v>
          </cell>
        </row>
        <row r="39">
          <cell r="B39">
            <v>14003011</v>
          </cell>
        </row>
        <row r="40">
          <cell r="B40">
            <v>14100010</v>
          </cell>
        </row>
        <row r="41">
          <cell r="B41">
            <v>14100020</v>
          </cell>
        </row>
        <row r="42">
          <cell r="B42">
            <v>14100040</v>
          </cell>
        </row>
        <row r="43">
          <cell r="B43">
            <v>15200010</v>
          </cell>
        </row>
        <row r="44">
          <cell r="B44">
            <v>15200020</v>
          </cell>
        </row>
        <row r="45">
          <cell r="B45">
            <v>15301010</v>
          </cell>
        </row>
        <row r="46">
          <cell r="B46">
            <v>15302010</v>
          </cell>
        </row>
        <row r="47">
          <cell r="B47">
            <v>15302010</v>
          </cell>
        </row>
        <row r="48">
          <cell r="B48">
            <v>15410010</v>
          </cell>
        </row>
        <row r="49">
          <cell r="B49">
            <v>26302010</v>
          </cell>
        </row>
        <row r="50">
          <cell r="B50">
            <v>15010010</v>
          </cell>
        </row>
        <row r="51">
          <cell r="B51">
            <v>15010090</v>
          </cell>
        </row>
        <row r="52">
          <cell r="B52">
            <v>15111010</v>
          </cell>
        </row>
        <row r="53">
          <cell r="B53">
            <v>15119010</v>
          </cell>
        </row>
        <row r="54">
          <cell r="B54">
            <v>15503010</v>
          </cell>
        </row>
        <row r="55">
          <cell r="B55">
            <v>15503010</v>
          </cell>
        </row>
        <row r="56">
          <cell r="B56">
            <v>19100010</v>
          </cell>
        </row>
        <row r="57">
          <cell r="B57">
            <v>19219010</v>
          </cell>
        </row>
        <row r="58">
          <cell r="B58">
            <v>19231010</v>
          </cell>
        </row>
        <row r="59">
          <cell r="B59">
            <v>16250010</v>
          </cell>
        </row>
        <row r="60">
          <cell r="B60">
            <v>18003010</v>
          </cell>
        </row>
        <row r="61">
          <cell r="B61">
            <v>18103010</v>
          </cell>
        </row>
        <row r="62">
          <cell r="B62">
            <v>18002010</v>
          </cell>
        </row>
        <row r="63">
          <cell r="B63">
            <v>18102010</v>
          </cell>
        </row>
        <row r="64">
          <cell r="B64">
            <v>17001010</v>
          </cell>
        </row>
        <row r="65">
          <cell r="B65">
            <v>17002010</v>
          </cell>
        </row>
        <row r="66">
          <cell r="B66">
            <v>17003010</v>
          </cell>
        </row>
        <row r="67">
          <cell r="B67">
            <v>17004010</v>
          </cell>
        </row>
        <row r="68">
          <cell r="B68">
            <v>17005010</v>
          </cell>
        </row>
        <row r="69">
          <cell r="B69">
            <v>17009010</v>
          </cell>
        </row>
        <row r="70">
          <cell r="B70">
            <v>17009030</v>
          </cell>
        </row>
        <row r="71">
          <cell r="B71">
            <v>17102010</v>
          </cell>
        </row>
        <row r="72">
          <cell r="B72">
            <v>17103010</v>
          </cell>
        </row>
        <row r="73">
          <cell r="B73">
            <v>17104010</v>
          </cell>
        </row>
        <row r="74">
          <cell r="B74">
            <v>17105010</v>
          </cell>
        </row>
        <row r="75">
          <cell r="B75">
            <v>17109010</v>
          </cell>
        </row>
        <row r="76">
          <cell r="B76">
            <v>17109030</v>
          </cell>
        </row>
        <row r="77">
          <cell r="B77">
            <v>17200010</v>
          </cell>
        </row>
        <row r="78">
          <cell r="B78">
            <v>17200090</v>
          </cell>
        </row>
        <row r="79">
          <cell r="B79">
            <v>22010010</v>
          </cell>
        </row>
        <row r="80">
          <cell r="B80">
            <v>22010010</v>
          </cell>
        </row>
        <row r="81">
          <cell r="B81">
            <v>22030010</v>
          </cell>
        </row>
        <row r="82">
          <cell r="B82">
            <v>24030090</v>
          </cell>
        </row>
        <row r="83">
          <cell r="B83">
            <v>24050090</v>
          </cell>
        </row>
        <row r="84">
          <cell r="B84">
            <v>26030010</v>
          </cell>
        </row>
        <row r="85">
          <cell r="B85">
            <v>26050010</v>
          </cell>
        </row>
        <row r="86">
          <cell r="B86">
            <v>26150020</v>
          </cell>
        </row>
        <row r="87">
          <cell r="B87">
            <v>23001020</v>
          </cell>
        </row>
        <row r="88">
          <cell r="B88">
            <v>15502010</v>
          </cell>
        </row>
        <row r="89">
          <cell r="B89">
            <v>23002010</v>
          </cell>
        </row>
        <row r="90">
          <cell r="B90">
            <v>23009020</v>
          </cell>
        </row>
        <row r="91">
          <cell r="B91">
            <v>26010010</v>
          </cell>
        </row>
        <row r="92">
          <cell r="B92">
            <v>26010010</v>
          </cell>
        </row>
        <row r="93">
          <cell r="B93">
            <v>26010011</v>
          </cell>
        </row>
        <row r="94">
          <cell r="B94">
            <v>26200010</v>
          </cell>
        </row>
        <row r="95">
          <cell r="B95">
            <v>26200020</v>
          </cell>
        </row>
        <row r="96">
          <cell r="B96">
            <v>26301010</v>
          </cell>
        </row>
        <row r="97">
          <cell r="B97">
            <v>26302020</v>
          </cell>
        </row>
        <row r="98">
          <cell r="B98">
            <v>26302020</v>
          </cell>
        </row>
        <row r="99">
          <cell r="B99">
            <v>24010090</v>
          </cell>
        </row>
        <row r="100">
          <cell r="B100">
            <v>24102010</v>
          </cell>
        </row>
        <row r="101">
          <cell r="B101">
            <v>23002020</v>
          </cell>
        </row>
        <row r="102">
          <cell r="B102">
            <v>26110011</v>
          </cell>
        </row>
        <row r="103">
          <cell r="B103">
            <v>26110020</v>
          </cell>
        </row>
        <row r="104">
          <cell r="B104">
            <v>26902010</v>
          </cell>
        </row>
        <row r="105">
          <cell r="B105">
            <v>26902010</v>
          </cell>
        </row>
        <row r="106">
          <cell r="B106">
            <v>28002010</v>
          </cell>
        </row>
        <row r="107">
          <cell r="B107">
            <v>28009020</v>
          </cell>
        </row>
        <row r="108">
          <cell r="B108">
            <v>19002010</v>
          </cell>
        </row>
        <row r="109">
          <cell r="B109">
            <v>28100010</v>
          </cell>
        </row>
        <row r="110">
          <cell r="B110">
            <v>28100030</v>
          </cell>
        </row>
        <row r="111">
          <cell r="B111">
            <v>28100031</v>
          </cell>
        </row>
        <row r="112">
          <cell r="B112">
            <v>28100032</v>
          </cell>
        </row>
        <row r="113">
          <cell r="B113">
            <v>31001020</v>
          </cell>
        </row>
        <row r="114">
          <cell r="B114">
            <v>36002010</v>
          </cell>
        </row>
        <row r="115">
          <cell r="B115">
            <v>41010010</v>
          </cell>
        </row>
        <row r="116">
          <cell r="B116">
            <v>41010011</v>
          </cell>
        </row>
        <row r="117">
          <cell r="B117">
            <v>41030010</v>
          </cell>
        </row>
        <row r="118">
          <cell r="B118">
            <v>41050010</v>
          </cell>
        </row>
        <row r="119">
          <cell r="B119">
            <v>41050011</v>
          </cell>
        </row>
        <row r="120">
          <cell r="B120">
            <v>51001010</v>
          </cell>
        </row>
        <row r="121">
          <cell r="B121">
            <v>51001020</v>
          </cell>
        </row>
        <row r="122">
          <cell r="B122">
            <v>51002010</v>
          </cell>
        </row>
        <row r="123">
          <cell r="B123">
            <v>51003040</v>
          </cell>
        </row>
        <row r="124">
          <cell r="B124">
            <v>51004010</v>
          </cell>
        </row>
        <row r="125">
          <cell r="B125">
            <v>51004011</v>
          </cell>
        </row>
        <row r="126">
          <cell r="B126">
            <v>51005070</v>
          </cell>
        </row>
        <row r="127">
          <cell r="B127">
            <v>51006016</v>
          </cell>
        </row>
        <row r="128">
          <cell r="B128">
            <v>61001010</v>
          </cell>
        </row>
        <row r="129">
          <cell r="B129">
            <v>61001020</v>
          </cell>
        </row>
        <row r="130">
          <cell r="B130">
            <v>61001030</v>
          </cell>
        </row>
        <row r="131">
          <cell r="B131">
            <v>61001040</v>
          </cell>
        </row>
        <row r="132">
          <cell r="B132">
            <v>61001050</v>
          </cell>
        </row>
        <row r="133">
          <cell r="B133">
            <v>61001060</v>
          </cell>
        </row>
        <row r="134">
          <cell r="B134">
            <v>61001080</v>
          </cell>
        </row>
        <row r="135">
          <cell r="B135">
            <v>61001130</v>
          </cell>
        </row>
        <row r="136">
          <cell r="B136">
            <v>61001990</v>
          </cell>
        </row>
        <row r="137">
          <cell r="B137">
            <v>61002030</v>
          </cell>
        </row>
        <row r="138">
          <cell r="B138">
            <v>61002060</v>
          </cell>
        </row>
        <row r="139">
          <cell r="B139">
            <v>61002070</v>
          </cell>
        </row>
        <row r="140">
          <cell r="B140">
            <v>61002080</v>
          </cell>
        </row>
        <row r="141">
          <cell r="B141">
            <v>61002090</v>
          </cell>
        </row>
        <row r="142">
          <cell r="B142">
            <v>61002990</v>
          </cell>
        </row>
        <row r="143">
          <cell r="B143">
            <v>61101020</v>
          </cell>
        </row>
        <row r="144">
          <cell r="B144">
            <v>61101030</v>
          </cell>
        </row>
        <row r="145">
          <cell r="B145">
            <v>61201010</v>
          </cell>
        </row>
        <row r="146">
          <cell r="B146">
            <v>61201011</v>
          </cell>
        </row>
        <row r="147">
          <cell r="B147">
            <v>61201020</v>
          </cell>
        </row>
        <row r="148">
          <cell r="B148">
            <v>61201021</v>
          </cell>
        </row>
        <row r="149">
          <cell r="B149">
            <v>61201023</v>
          </cell>
        </row>
        <row r="150">
          <cell r="B150">
            <v>61201030</v>
          </cell>
        </row>
        <row r="151">
          <cell r="B151">
            <v>61201040</v>
          </cell>
        </row>
        <row r="152">
          <cell r="B152">
            <v>61202010</v>
          </cell>
        </row>
        <row r="153">
          <cell r="B153">
            <v>61202020</v>
          </cell>
        </row>
        <row r="154">
          <cell r="B154">
            <v>61203020</v>
          </cell>
        </row>
        <row r="155">
          <cell r="B155">
            <v>62000010</v>
          </cell>
        </row>
        <row r="156">
          <cell r="B156">
            <v>62000050</v>
          </cell>
        </row>
        <row r="157">
          <cell r="B157">
            <v>62000060</v>
          </cell>
        </row>
        <row r="158">
          <cell r="B158">
            <v>62100010</v>
          </cell>
        </row>
        <row r="159">
          <cell r="B159">
            <v>62100020</v>
          </cell>
        </row>
        <row r="160">
          <cell r="B160">
            <v>62100090</v>
          </cell>
        </row>
        <row r="161">
          <cell r="B161">
            <v>63000010</v>
          </cell>
        </row>
        <row r="162">
          <cell r="B162">
            <v>63000020</v>
          </cell>
        </row>
        <row r="163">
          <cell r="B163">
            <v>63000030</v>
          </cell>
        </row>
        <row r="164">
          <cell r="B164">
            <v>63100010</v>
          </cell>
        </row>
        <row r="165">
          <cell r="B165">
            <v>63100030</v>
          </cell>
        </row>
        <row r="166">
          <cell r="B166">
            <v>63100050</v>
          </cell>
        </row>
        <row r="167">
          <cell r="B167">
            <v>63100060</v>
          </cell>
        </row>
        <row r="168">
          <cell r="B168">
            <v>64001010</v>
          </cell>
        </row>
        <row r="169">
          <cell r="B169">
            <v>64001011</v>
          </cell>
        </row>
        <row r="170">
          <cell r="B170">
            <v>64002010</v>
          </cell>
        </row>
        <row r="171">
          <cell r="B171">
            <v>64003010</v>
          </cell>
        </row>
        <row r="172">
          <cell r="B172">
            <v>65001010</v>
          </cell>
        </row>
        <row r="173">
          <cell r="B173">
            <v>65002010</v>
          </cell>
        </row>
        <row r="174">
          <cell r="B174">
            <v>65002020</v>
          </cell>
        </row>
        <row r="175">
          <cell r="B175">
            <v>65003010</v>
          </cell>
        </row>
        <row r="176">
          <cell r="B176">
            <v>65003020</v>
          </cell>
        </row>
        <row r="177">
          <cell r="B177">
            <v>65003030</v>
          </cell>
        </row>
        <row r="178">
          <cell r="B178">
            <v>65004020</v>
          </cell>
        </row>
        <row r="179">
          <cell r="B179">
            <v>65005010</v>
          </cell>
        </row>
        <row r="180">
          <cell r="B180">
            <v>65100010</v>
          </cell>
        </row>
        <row r="181">
          <cell r="B181">
            <v>65100020</v>
          </cell>
        </row>
        <row r="182">
          <cell r="B182">
            <v>65100090</v>
          </cell>
        </row>
        <row r="183">
          <cell r="B183">
            <v>65201020</v>
          </cell>
        </row>
        <row r="184">
          <cell r="B184">
            <v>65201030</v>
          </cell>
        </row>
        <row r="185">
          <cell r="B185">
            <v>65202010</v>
          </cell>
        </row>
        <row r="186">
          <cell r="B186">
            <v>65203010</v>
          </cell>
        </row>
        <row r="187">
          <cell r="B187">
            <v>65203020</v>
          </cell>
        </row>
        <row r="188">
          <cell r="B188">
            <v>65204010</v>
          </cell>
        </row>
        <row r="189">
          <cell r="B189">
            <v>65300010</v>
          </cell>
        </row>
        <row r="190">
          <cell r="B190">
            <v>65300011</v>
          </cell>
        </row>
        <row r="191">
          <cell r="B191">
            <v>65401020</v>
          </cell>
        </row>
        <row r="192">
          <cell r="B192">
            <v>65402010</v>
          </cell>
        </row>
        <row r="193">
          <cell r="B193">
            <v>65402011</v>
          </cell>
        </row>
        <row r="194">
          <cell r="B194">
            <v>65602010</v>
          </cell>
        </row>
        <row r="195">
          <cell r="B195">
            <v>65602020</v>
          </cell>
        </row>
        <row r="196">
          <cell r="B196">
            <v>65602040</v>
          </cell>
        </row>
        <row r="197">
          <cell r="B197">
            <v>65602060</v>
          </cell>
        </row>
        <row r="198">
          <cell r="B198">
            <v>65602070</v>
          </cell>
        </row>
        <row r="199">
          <cell r="B199">
            <v>65902010</v>
          </cell>
        </row>
        <row r="200">
          <cell r="B200">
            <v>65902090</v>
          </cell>
        </row>
        <row r="201">
          <cell r="B201">
            <v>65903011</v>
          </cell>
        </row>
        <row r="202">
          <cell r="B202">
            <v>65909020</v>
          </cell>
        </row>
        <row r="203">
          <cell r="B203">
            <v>65909090</v>
          </cell>
        </row>
        <row r="204">
          <cell r="B204">
            <v>68501010</v>
          </cell>
        </row>
        <row r="205">
          <cell r="B205">
            <v>69200010</v>
          </cell>
        </row>
        <row r="206">
          <cell r="B206">
            <v>69200020</v>
          </cell>
        </row>
        <row r="207">
          <cell r="B207">
            <v>69200030</v>
          </cell>
        </row>
        <row r="208">
          <cell r="B208">
            <v>69200070</v>
          </cell>
        </row>
        <row r="209">
          <cell r="B209">
            <v>65500010</v>
          </cell>
        </row>
        <row r="210">
          <cell r="B210">
            <v>45001010</v>
          </cell>
        </row>
        <row r="211">
          <cell r="B211">
            <v>49019050</v>
          </cell>
        </row>
        <row r="212">
          <cell r="B212">
            <v>49019990</v>
          </cell>
        </row>
        <row r="213">
          <cell r="B213">
            <v>49019991</v>
          </cell>
        </row>
        <row r="214">
          <cell r="B214">
            <v>65909021</v>
          </cell>
        </row>
        <row r="215">
          <cell r="B215">
            <v>68002010</v>
          </cell>
        </row>
        <row r="216">
          <cell r="B216">
            <v>68003010</v>
          </cell>
        </row>
        <row r="217">
          <cell r="B217">
            <v>68004010</v>
          </cell>
        </row>
        <row r="218">
          <cell r="B218">
            <v>68005010</v>
          </cell>
        </row>
        <row r="219">
          <cell r="B219">
            <v>65909023</v>
          </cell>
        </row>
        <row r="220">
          <cell r="B220">
            <v>68102010</v>
          </cell>
        </row>
        <row r="221">
          <cell r="B221">
            <v>68103010</v>
          </cell>
        </row>
        <row r="222">
          <cell r="B222">
            <v>69002010</v>
          </cell>
        </row>
        <row r="223">
          <cell r="B223">
            <v>69002013</v>
          </cell>
        </row>
        <row r="224">
          <cell r="B224">
            <v>69004010</v>
          </cell>
        </row>
        <row r="225">
          <cell r="B225">
            <v>69301040</v>
          </cell>
        </row>
        <row r="226">
          <cell r="B226">
            <v>69302040</v>
          </cell>
        </row>
        <row r="227">
          <cell r="B227">
            <v>69302990</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test 2"/>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GL_M1"/>
      <sheetName val="GL_CB1"/>
      <sheetName val="ปัจจุบัน_1"/>
      <sheetName val="Stock_Aging1"/>
      <sheetName val="Sale_05021"/>
      <sheetName val="Sale_04071"/>
      <sheetName val="_Bal_Int_Acp1"/>
      <sheetName val="แจกแจง__งบดุล_"/>
      <sheetName val="NEW_NAME"/>
      <sheetName val="Customize Your Invoice"/>
      <sheetName val="AGING LOCAL"/>
      <sheetName val="A"/>
      <sheetName val="GL"/>
      <sheetName val="รายละเอียดทรัพย์สิน"/>
      <sheetName val="picture"/>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2"/>
      <sheetName val="GL_CB2"/>
      <sheetName val="Sale_05022"/>
      <sheetName val="ปัจจุบัน_2"/>
      <sheetName val="Stock_Aging2"/>
      <sheetName val="Sale_04072"/>
      <sheetName val="GL_M3"/>
      <sheetName val="GL_CB3"/>
      <sheetName val="ปัจจุบัน_3"/>
      <sheetName val="Stock_Aging3"/>
      <sheetName val="Sale_05023"/>
      <sheetName val="Sale_04073"/>
      <sheetName val="_Bal_Int_Acp2"/>
      <sheetName val="Vat7%_ภายในเดือน_Junต้นฉบับ"/>
      <sheetName val="Data_2"/>
      <sheetName val="_540100_"/>
      <sheetName val="รายได้_คชจ__Con"/>
      <sheetName val="test_2"/>
      <sheetName val="Reconcile 1-3-53 (3"/>
      <sheetName val="計算結果"/>
      <sheetName val="cash flow 1"/>
      <sheetName val="1214 Kartu"/>
      <sheetName val="Tran0104"/>
      <sheetName val="31-12-51"/>
      <sheetName val="31-12-52"/>
      <sheetName val="31.3.53"/>
      <sheetName val="30-9-52"/>
      <sheetName val="30-9-53"/>
      <sheetName val="Sheet1"/>
      <sheetName val="FF_2 _1_"/>
      <sheetName val="FSA"/>
      <sheetName val="B"/>
      <sheetName val="Fagor04-A3112e"/>
      <sheetName val="Exp"/>
      <sheetName val="E-2 Capital AFE - Carryover"/>
      <sheetName val="Model-Monthly"/>
      <sheetName val="PS-1995"/>
      <sheetName val="I"/>
      <sheetName val="Sale 0501"/>
      <sheetName val="TB"/>
      <sheetName val="TO - SP"/>
      <sheetName val="CODE,NAME"/>
      <sheetName val="Raw Material"/>
      <sheetName val="เครื่องตกแต่ง"/>
      <sheetName val="เครื่องมือ"/>
      <sheetName val="อาคาร"/>
      <sheetName val="ยานพาหนะ"/>
      <sheetName val="M_Maincomp"/>
      <sheetName val="FF_3"/>
      <sheetName val="FORMC94"/>
      <sheetName val="10-1 Media"/>
      <sheetName val="10-cut"/>
      <sheetName val="RATE"/>
      <sheetName val="Standing Data"/>
      <sheetName val="J2"/>
      <sheetName val="J1"/>
      <sheetName val="M-2"/>
      <sheetName val="Deferred Charge"/>
      <sheetName val="Gain Loss Calculation"/>
      <sheetName val="Adj&amp;Rje(Z820) "/>
      <sheetName val="New Item"/>
      <sheetName val="CA Sheet"/>
      <sheetName val="Financial Highlights"/>
      <sheetName val="FF_2"/>
      <sheetName val="CST1198"/>
      <sheetName val="MCMD95"/>
      <sheetName val="U"/>
      <sheetName val="group"/>
      <sheetName val="AFA"/>
      <sheetName val="content"/>
      <sheetName val="????"/>
      <sheetName val="DEP12"/>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Job List1"/>
      <sheetName val="計画値"/>
      <sheetName val="IFS"/>
      <sheetName val="UF"/>
      <sheetName val="TB Worksheet"/>
      <sheetName val="tax-ss"/>
      <sheetName val="SPARES"/>
      <sheetName val="Links"/>
      <sheetName val="Lead"/>
      <sheetName val="part-import"/>
      <sheetName val="part-local"/>
      <sheetName val="E"/>
      <sheetName val="B- 1"/>
      <sheetName val="Val_Ind"/>
      <sheetName val="ลาออก"/>
      <sheetName val="Data"/>
      <sheetName val="GL_M4"/>
      <sheetName val="GL_CB4"/>
      <sheetName val="ปัจจุบัน_4"/>
      <sheetName val="Stock_Aging4"/>
      <sheetName val="Sale_05024"/>
      <sheetName val="Sale_04074"/>
      <sheetName val="_Bal_Int_Acp3"/>
      <sheetName val="Data NYB (6W)"/>
      <sheetName val="110"/>
      <sheetName val="BAL42"/>
      <sheetName val="currency"/>
      <sheetName val="วงเครดิต 3"/>
      <sheetName val="Trial Balance"/>
      <sheetName val="Company Info"/>
      <sheetName val="CA Comp"/>
      <sheetName val="CBO0497"/>
      <sheetName val="GIVTR00P"/>
      <sheetName val="all"/>
      <sheetName val="11922"/>
      <sheetName val="Invoice"/>
      <sheetName val="D"/>
      <sheetName val="สำนักงาน"/>
      <sheetName val="PL G1"/>
      <sheetName val="PL G10"/>
      <sheetName val="PL G2"/>
      <sheetName val="PL G3"/>
      <sheetName val="PL G4"/>
      <sheetName val="PL G5"/>
      <sheetName val="PL G6"/>
      <sheetName val="PLG7"/>
      <sheetName val="PL G8"/>
      <sheetName val="PLG9"/>
      <sheetName val="ราคาF6"/>
      <sheetName val="Investment"/>
      <sheetName val="CTL"/>
      <sheetName val="Balance Sheet"/>
      <sheetName val="cost4-47"/>
      <sheetName val="Library Procedures"/>
      <sheetName val="feature"/>
      <sheetName val="0100"/>
      <sheetName val="IBA &lt;O3&gt;"/>
      <sheetName val="U4-Recruitment"/>
      <sheetName val="O3"/>
      <sheetName val="O4"/>
      <sheetName val="3 P&amp;L "/>
      <sheetName val="U-2.1"/>
      <sheetName val="addl cost"/>
      <sheetName val="accumdeprn"/>
      <sheetName val="AFEMAI"/>
      <sheetName val="งบการเงิน"/>
      <sheetName val="FF_21_a_"/>
      <sheetName val="bblยังไม่จ่าย"/>
      <sheetName val="cal (2)"/>
      <sheetName val="Weights"/>
      <sheetName val="description"/>
      <sheetName val="PL_A05 APA Input"/>
      <sheetName val="Linkage Quote"/>
      <sheetName val="F-5"/>
      <sheetName val="MFA"/>
      <sheetName val="Newspaper"/>
      <sheetName val="Code1"/>
      <sheetName val="31_3_5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E-2_Capital_AFE_-_Carryover"/>
      <sheetName val="rss9801"/>
      <sheetName val="_2__xls__2__xls_COV"/>
      <sheetName val="1 LeadSchedule"/>
      <sheetName val="AssetStatus"/>
      <sheetName val="AssetType"/>
      <sheetName val="License BOI"/>
      <sheetName val="Asset Class"/>
      <sheetName val="Depre. Key"/>
      <sheetName val="CA"/>
      <sheetName val="งบทดลองปภพ 4-47"/>
      <sheetName val="Q3-46"/>
      <sheetName val="BS"/>
      <sheetName val="PortSTDSave"/>
      <sheetName val="ABR P&amp;L"/>
      <sheetName val="details"/>
      <sheetName val="PLmth "/>
      <sheetName val="S-5"/>
      <sheetName val="FF_4"/>
      <sheetName val="K-5"/>
      <sheetName val="Sale0311"/>
      <sheetName val="STATEMENT"/>
      <sheetName val="FF-4"/>
      <sheetName val="HP"/>
      <sheetName val="Tornado 4.7 Component List"/>
      <sheetName val="Tornado 2.2 Component List"/>
      <sheetName val="Sheet3"/>
      <sheetName val="GL_M5"/>
      <sheetName val="GL_CB5"/>
      <sheetName val="ปัจจุบัน_5"/>
      <sheetName val="Stock_Aging5"/>
      <sheetName val="Sale_05025"/>
      <sheetName val="Sale_04075"/>
      <sheetName val="FF_2__1_"/>
      <sheetName val="10-1_Media"/>
      <sheetName val="Standing_Data"/>
      <sheetName val="Deferred_Charge"/>
      <sheetName val="Gain_Loss_Calculation"/>
      <sheetName val="Adj&amp;Rje(Z820)_"/>
      <sheetName val="New_Item"/>
      <sheetName val="CA_Sheet"/>
      <sheetName val="Financial_Highlights"/>
      <sheetName val="test_21"/>
      <sheetName val="_Bal_Int_Acp4"/>
      <sheetName val="แจกแจง__งบดุล_1"/>
      <sheetName val="NEW_NAME1"/>
      <sheetName val="Vat7%_ภายในเดือน_Junต้นฉบับ1"/>
      <sheetName val="Data_21"/>
      <sheetName val="_540100_1"/>
      <sheetName val="รายได้_คชจ__Con1"/>
      <sheetName val="1214_Kartu"/>
      <sheetName val="Reconcile_1-3-53_(3"/>
      <sheetName val="cash_flow_1"/>
      <sheetName val="61_HR"/>
      <sheetName val="65_FINANCE"/>
      <sheetName val="เงินกู้_MGC"/>
      <sheetName val="Job_List1"/>
      <sheetName val="TB_Worksheet"/>
      <sheetName val="B-_1"/>
      <sheetName val="Customize_Your_Invoice"/>
      <sheetName val="AGING_LOCAL"/>
      <sheetName val="Data_NYB_(6W)"/>
      <sheetName val="วงเครดิต_3"/>
      <sheetName val="Trial_Balance"/>
      <sheetName val="Company_Info"/>
      <sheetName val="CA_Comp"/>
      <sheetName val="PL_G1"/>
      <sheetName val="PL_G10"/>
      <sheetName val="PL_G2"/>
      <sheetName val="PL_G3"/>
      <sheetName val="PL_G4"/>
      <sheetName val="PL_G5"/>
      <sheetName val="PL_G6"/>
      <sheetName val="PL_G8"/>
      <sheetName val="Balance_Sheet"/>
      <sheetName val="Library_Procedures"/>
      <sheetName val="GL_M6"/>
      <sheetName val="GL_CB6"/>
      <sheetName val="ปัจจุบัน_6"/>
      <sheetName val="Stock_Aging6"/>
      <sheetName val="Sale_05026"/>
      <sheetName val="Sale_04076"/>
      <sheetName val="FF_2__1_1"/>
      <sheetName val="10-1_Media1"/>
      <sheetName val="Standing_Data1"/>
      <sheetName val="Deferred_Charge1"/>
      <sheetName val="Gain_Loss_Calculation1"/>
      <sheetName val="Adj&amp;Rje(Z820)_1"/>
      <sheetName val="New_Item1"/>
      <sheetName val="CA_Sheet1"/>
      <sheetName val="Financial_Highlights1"/>
      <sheetName val="test_22"/>
      <sheetName val="_Bal_Int_Acp5"/>
      <sheetName val="แจกแจง__งบดุล_2"/>
      <sheetName val="NEW_NAME2"/>
      <sheetName val="Vat7%_ภายในเดือน_Junต้นฉบับ2"/>
      <sheetName val="Data_22"/>
      <sheetName val="_540100_2"/>
      <sheetName val="รายได้_คชจ__Con2"/>
      <sheetName val="1214_Kartu1"/>
      <sheetName val="Reconcile_1-3-53_(31"/>
      <sheetName val="cash_flow_11"/>
      <sheetName val="61_HR1"/>
      <sheetName val="65_FINANCE1"/>
      <sheetName val="เงินกู้_MGC1"/>
      <sheetName val="Job_List11"/>
      <sheetName val="TB_Worksheet1"/>
      <sheetName val="B-_11"/>
      <sheetName val="Customize_Your_Invoice1"/>
      <sheetName val="AGING_LOCAL1"/>
      <sheetName val="Data_NYB_(6W)1"/>
      <sheetName val="วงเครดิต_31"/>
      <sheetName val="Trial_Balance1"/>
      <sheetName val="Company_Info1"/>
      <sheetName val="CA_Comp1"/>
      <sheetName val="PL_G11"/>
      <sheetName val="PL_G101"/>
      <sheetName val="PL_G21"/>
      <sheetName val="PL_G31"/>
      <sheetName val="PL_G41"/>
      <sheetName val="PL_G51"/>
      <sheetName val="PL_G61"/>
      <sheetName val="PL_G81"/>
      <sheetName val="Balance_Sheet1"/>
      <sheetName val="Library_Procedures1"/>
      <sheetName val="IBA_&lt;O3&gt;"/>
      <sheetName val="3_P&amp;L_"/>
      <sheetName val="U-2_1"/>
      <sheetName val="addl_cost"/>
      <sheetName val="E-2_Capital_AFE_-_Carryover1"/>
      <sheetName val="cal_(2)"/>
      <sheetName val="PL_A05_APA_Input"/>
      <sheetName val="31_3_531"/>
      <sheetName val="Linkage_Quote"/>
      <sheetName val="Sale_0501"/>
      <sheetName val="NN_Q2"/>
      <sheetName val="KK_Q2"/>
      <sheetName val="ตารางคำนวณดอกเบี้ย_2_Q"/>
      <sheetName val="Sheet1_(2)"/>
      <sheetName val="Sheet1_(3)"/>
      <sheetName val="ตารางคำนวณดอกเบี้ยเฉพาะ_Q_2"/>
      <sheetName val="1_LeadSchedule"/>
      <sheetName val="License_BOI"/>
      <sheetName val="Asset_Class"/>
      <sheetName val="Depre__Key"/>
      <sheetName val="งบทดลองปภพ_4-47"/>
      <sheetName val="ABR_P&amp;L"/>
      <sheetName val="PLmth_"/>
      <sheetName val="APCODE"/>
      <sheetName val="ตั๋วเงินรับ"/>
      <sheetName val="Detail รายบุคคลปี 58"/>
      <sheetName val="Appx B"/>
      <sheetName val="A461 "/>
      <sheetName val="INFO"/>
      <sheetName val="9110"/>
      <sheetName val="ชะอำ"/>
      <sheetName val="หาดใหญ่"/>
      <sheetName val="ภูเก็ต"/>
      <sheetName val="เชียงใหม่"/>
      <sheetName val="Fax-mail"/>
      <sheetName val="เปลี่ยนเป็นซื้อ"/>
      <sheetName val="ยกเลิก"/>
      <sheetName val="พัทยา"/>
      <sheetName val="ช่าง"/>
      <sheetName val="A4.3"/>
      <sheetName val="5_2547"/>
      <sheetName val="GEO"/>
      <sheetName val="MEC"/>
      <sheetName val="RANKS"/>
      <sheetName val="Corp. sheet - Stress"/>
      <sheetName val="N002 Lead"/>
      <sheetName val="S33"/>
      <sheetName val="日別"/>
      <sheetName val="Q001 Lead"/>
      <sheetName val="TAX COM"/>
      <sheetName val="A4_3"/>
      <sheetName val="Q001_Lead"/>
      <sheetName val="TAX_COM"/>
      <sheetName val="แจกแจง__งบดุล_3"/>
      <sheetName val="NEW_NAME3"/>
      <sheetName val="test_23"/>
      <sheetName val="Vat7%_ภายในเดือน_Junต้นฉบับ3"/>
      <sheetName val="Data_23"/>
      <sheetName val="_540100_3"/>
      <sheetName val="รายได้_คชจ__Con3"/>
      <sheetName val="FF_2__1_2"/>
      <sheetName val="1214_Kartu2"/>
      <sheetName val="A4_32"/>
      <sheetName val="Q001_Lead2"/>
      <sheetName val="TAX_COM2"/>
      <sheetName val="Sale_05012"/>
      <sheetName val="E-2_Capital_AFE_-_Carryover2"/>
      <sheetName val="A4_31"/>
      <sheetName val="Q001_Lead1"/>
      <sheetName val="TAX_COM1"/>
      <sheetName val="Sale_05011"/>
      <sheetName val="แจกแจง__งบดุล_4"/>
      <sheetName val="NEW_NAME4"/>
      <sheetName val="test_24"/>
      <sheetName val="Vat7%_ภายในเดือน_Junต้นฉบับ4"/>
      <sheetName val="Data_24"/>
      <sheetName val="_540100_4"/>
      <sheetName val="รายได้_คชจ__Con4"/>
      <sheetName val="FF_2__1_3"/>
      <sheetName val="1214_Kartu3"/>
      <sheetName val="A4_33"/>
      <sheetName val="Q001_Lead3"/>
      <sheetName val="TAX_COM3"/>
      <sheetName val="Sale_05013"/>
      <sheetName val="E-2_Capital_AFE_-_Carryover3"/>
      <sheetName val="GL_M7"/>
      <sheetName val="GL_CB7"/>
      <sheetName val="ปัจจุบัน_7"/>
      <sheetName val="Stock_Aging7"/>
      <sheetName val="Sale_05027"/>
      <sheetName val="Sale_04077"/>
      <sheetName val="_Bal_Int_Acp6"/>
      <sheetName val="แจกแจง__งบดุล_5"/>
      <sheetName val="NEW_NAME5"/>
      <sheetName val="test_25"/>
      <sheetName val="Vat7%_ภายในเดือน_Junต้นฉบับ5"/>
      <sheetName val="Data_25"/>
      <sheetName val="_540100_5"/>
      <sheetName val="รายได้_คชจ__Con5"/>
      <sheetName val="FF_2__1_4"/>
      <sheetName val="1214_Kartu4"/>
      <sheetName val="A4_34"/>
      <sheetName val="Q001_Lead4"/>
      <sheetName val="TAX_COM4"/>
      <sheetName val="Sale_05014"/>
      <sheetName val="E-2_Capital_AFE_-_Carryover4"/>
      <sheetName val="GL_M8"/>
      <sheetName val="GL_CB8"/>
      <sheetName val="ปัจจุบัน_8"/>
      <sheetName val="Stock_Aging8"/>
      <sheetName val="Sale_05028"/>
      <sheetName val="Sale_04078"/>
      <sheetName val="_Bal_Int_Acp7"/>
      <sheetName val="แจกแจง__งบดุล_6"/>
      <sheetName val="NEW_NAME6"/>
      <sheetName val="test_26"/>
      <sheetName val="Vat7%_ภายในเดือน_Junต้นฉบับ6"/>
      <sheetName val="Data_26"/>
      <sheetName val="_540100_6"/>
      <sheetName val="รายได้_คชจ__Con6"/>
      <sheetName val="FF_2__1_5"/>
      <sheetName val="1214_Kartu5"/>
      <sheetName val="A4_35"/>
      <sheetName val="Q001_Lead5"/>
      <sheetName val="TAX_COM5"/>
      <sheetName val="Sale_05015"/>
      <sheetName val="E-2_Capital_AFE_-_Carryover5"/>
      <sheetName val="製造原価"/>
      <sheetName val="流通費"/>
      <sheetName val="Schedule 10 Page 1"/>
      <sheetName val="GLTRIAL_D09M05Y15"/>
      <sheetName val="Basic_Information"/>
      <sheetName val="detail_profit&amp;loss"/>
      <sheetName val="ST02"/>
      <sheetName val="ST05"/>
      <sheetName val="ST04"/>
      <sheetName val="ST01"/>
      <sheetName val="ST03"/>
      <sheetName val="dg_VTu"/>
      <sheetName val="MSA-PN "/>
      <sheetName val="10-1_Media2"/>
      <sheetName val="Reconcile_1-3-53_(32"/>
      <sheetName val="cash_flow_12"/>
      <sheetName val="Customize_Your_Invoice2"/>
      <sheetName val="AGING_LOCAL2"/>
      <sheetName val="Data_NYB_(6W)2"/>
      <sheetName val="10-1_Media3"/>
      <sheetName val="Reconcile_1-3-53_(33"/>
      <sheetName val="cash_flow_13"/>
      <sheetName val="Customize_Your_Invoice3"/>
      <sheetName val="AGING_LOCAL3"/>
      <sheetName val="Data_NYB_(6W)3"/>
      <sheetName val="GL_M10"/>
      <sheetName val="GL_CB10"/>
      <sheetName val="ปัจจุบัน_10"/>
      <sheetName val="Stock_Aging10"/>
      <sheetName val="Sale_050210"/>
      <sheetName val="10-1_Media5"/>
      <sheetName val="Reconcile_1-3-53_(35"/>
      <sheetName val="Sale_040710"/>
      <sheetName val="_Bal_Int_Acp9"/>
      <sheetName val="cash_flow_15"/>
      <sheetName val="Customize_Your_Invoice5"/>
      <sheetName val="AGING_LOCAL5"/>
      <sheetName val="Data_NYB_(6W)5"/>
      <sheetName val="GL_M9"/>
      <sheetName val="GL_CB9"/>
      <sheetName val="ปัจจุบัน_9"/>
      <sheetName val="Stock_Aging9"/>
      <sheetName val="Sale_05029"/>
      <sheetName val="10-1_Media4"/>
      <sheetName val="Reconcile_1-3-53_(34"/>
      <sheetName val="Sale_04079"/>
      <sheetName val="_Bal_Int_Acp8"/>
      <sheetName val="cash_flow_14"/>
      <sheetName val="Customize_Your_Invoice4"/>
      <sheetName val="AGING_LOCAL4"/>
      <sheetName val="Data_NYB_(6W)4"/>
      <sheetName val="substantive procedures"/>
      <sheetName val="BPI-LOP"/>
    </sheetNames>
    <sheetDataSet>
      <sheetData sheetId="0">
        <row r="44">
          <cell r="L44">
            <v>181491.03000000003</v>
          </cell>
        </row>
      </sheetData>
      <sheetData sheetId="1">
        <row r="44">
          <cell r="L44">
            <v>181491.03000000003</v>
          </cell>
        </row>
      </sheetData>
      <sheetData sheetId="2">
        <row r="44">
          <cell r="L44">
            <v>181491.03000000003</v>
          </cell>
        </row>
        <row r="385">
          <cell r="L385">
            <v>9130115.2500000037</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44">
          <cell r="L44">
            <v>181491.03000000003</v>
          </cell>
        </row>
      </sheetData>
      <sheetData sheetId="38">
        <row r="44">
          <cell r="L44">
            <v>181491.03000000003</v>
          </cell>
        </row>
      </sheetData>
      <sheetData sheetId="39">
        <row r="44">
          <cell r="L44">
            <v>181491.03000000003</v>
          </cell>
        </row>
      </sheetData>
      <sheetData sheetId="40">
        <row r="44">
          <cell r="L44">
            <v>181491.03000000003</v>
          </cell>
        </row>
      </sheetData>
      <sheetData sheetId="41">
        <row r="44">
          <cell r="L44">
            <v>181491.03000000003</v>
          </cell>
        </row>
      </sheetData>
      <sheetData sheetId="42">
        <row r="44">
          <cell r="L44">
            <v>181491.03000000003</v>
          </cell>
        </row>
      </sheetData>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44">
          <cell r="L44">
            <v>181491.03000000003</v>
          </cell>
        </row>
      </sheetData>
      <sheetData sheetId="71">
        <row r="44">
          <cell r="L44">
            <v>181491.03000000003</v>
          </cell>
        </row>
      </sheetData>
      <sheetData sheetId="72">
        <row r="44">
          <cell r="L44">
            <v>181491.03000000003</v>
          </cell>
        </row>
      </sheetData>
      <sheetData sheetId="73">
        <row r="44">
          <cell r="L44">
            <v>181491.03000000003</v>
          </cell>
        </row>
      </sheetData>
      <sheetData sheetId="74"/>
      <sheetData sheetId="75"/>
      <sheetData sheetId="76"/>
      <sheetData sheetId="77"/>
      <sheetData sheetId="78">
        <row r="385">
          <cell r="L385">
            <v>9130115.2500000037</v>
          </cell>
        </row>
      </sheetData>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row r="44">
          <cell r="L44">
            <v>181491.03000000003</v>
          </cell>
        </row>
      </sheetData>
      <sheetData sheetId="227"/>
      <sheetData sheetId="228"/>
      <sheetData sheetId="229"/>
      <sheetData sheetId="230"/>
      <sheetData sheetId="231"/>
      <sheetData sheetId="232">
        <row r="44">
          <cell r="L44">
            <v>181491.03000000003</v>
          </cell>
        </row>
      </sheetData>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row r="44">
          <cell r="L44">
            <v>181491.03000000003</v>
          </cell>
        </row>
      </sheetData>
      <sheetData sheetId="267"/>
      <sheetData sheetId="268"/>
      <sheetData sheetId="269"/>
      <sheetData sheetId="270"/>
      <sheetData sheetId="271"/>
      <sheetData sheetId="272"/>
      <sheetData sheetId="273"/>
      <sheetData sheetId="274"/>
      <sheetData sheetId="275"/>
      <sheetData sheetId="276">
        <row r="385">
          <cell r="L385">
            <v>9130115.2500000037</v>
          </cell>
        </row>
      </sheetData>
      <sheetData sheetId="277"/>
      <sheetData sheetId="278"/>
      <sheetData sheetId="279"/>
      <sheetData sheetId="280">
        <row r="44">
          <cell r="L44">
            <v>181491.03000000003</v>
          </cell>
        </row>
      </sheetData>
      <sheetData sheetId="281"/>
      <sheetData sheetId="282"/>
      <sheetData sheetId="283"/>
      <sheetData sheetId="284"/>
      <sheetData sheetId="285">
        <row r="385">
          <cell r="L385">
            <v>9130115.2500000037</v>
          </cell>
        </row>
      </sheetData>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ow r="44">
          <cell r="L44">
            <v>181491.03000000003</v>
          </cell>
        </row>
      </sheetData>
      <sheetData sheetId="303">
        <row r="44">
          <cell r="L44">
            <v>181491.03000000003</v>
          </cell>
        </row>
      </sheetData>
      <sheetData sheetId="304"/>
      <sheetData sheetId="305">
        <row r="44">
          <cell r="L44">
            <v>181491.03000000003</v>
          </cell>
        </row>
      </sheetData>
      <sheetData sheetId="306">
        <row r="44">
          <cell r="L44">
            <v>181491.03000000003</v>
          </cell>
        </row>
      </sheetData>
      <sheetData sheetId="307"/>
      <sheetData sheetId="308"/>
      <sheetData sheetId="309"/>
      <sheetData sheetId="310">
        <row r="44">
          <cell r="L44">
            <v>181491.03000000003</v>
          </cell>
        </row>
      </sheetData>
      <sheetData sheetId="311">
        <row r="44">
          <cell r="L44">
            <v>181491.03000000003</v>
          </cell>
        </row>
      </sheetData>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ow r="385">
          <cell r="L385">
            <v>9130115.2500000037</v>
          </cell>
        </row>
      </sheetData>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ow r="44">
          <cell r="L44">
            <v>181491.03000000003</v>
          </cell>
        </row>
      </sheetData>
      <sheetData sheetId="343"/>
      <sheetData sheetId="344">
        <row r="385">
          <cell r="L385">
            <v>9130115.2500000037</v>
          </cell>
        </row>
      </sheetData>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ow r="385">
          <cell r="L385">
            <v>9130115.2500000037</v>
          </cell>
        </row>
      </sheetData>
      <sheetData sheetId="413">
        <row r="44">
          <cell r="L44">
            <v>181491.03000000003</v>
          </cell>
        </row>
      </sheetData>
      <sheetData sheetId="414">
        <row r="385">
          <cell r="L385">
            <v>9130115.2500000037</v>
          </cell>
        </row>
      </sheetData>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ow r="385">
          <cell r="L385">
            <v>9130115.2500000037</v>
          </cell>
        </row>
      </sheetData>
      <sheetData sheetId="431">
        <row r="44">
          <cell r="L44">
            <v>181491.03000000003</v>
          </cell>
        </row>
      </sheetData>
      <sheetData sheetId="432"/>
      <sheetData sheetId="433"/>
      <sheetData sheetId="434"/>
      <sheetData sheetId="435"/>
      <sheetData sheetId="436"/>
      <sheetData sheetId="437"/>
      <sheetData sheetId="438"/>
      <sheetData sheetId="439"/>
      <sheetData sheetId="440"/>
      <sheetData sheetId="441"/>
      <sheetData sheetId="442"/>
      <sheetData sheetId="443"/>
      <sheetData sheetId="444">
        <row r="44">
          <cell r="L44">
            <v>181491.03000000003</v>
          </cell>
        </row>
      </sheetData>
      <sheetData sheetId="445">
        <row r="44">
          <cell r="L44">
            <v>181491.03000000003</v>
          </cell>
        </row>
      </sheetData>
      <sheetData sheetId="446"/>
      <sheetData sheetId="447"/>
      <sheetData sheetId="448"/>
      <sheetData sheetId="449"/>
      <sheetData sheetId="450"/>
      <sheetData sheetId="451">
        <row r="385">
          <cell r="L385">
            <v>9130115.2500000037</v>
          </cell>
        </row>
      </sheetData>
      <sheetData sheetId="452">
        <row r="44">
          <cell r="L44">
            <v>181491.03000000003</v>
          </cell>
        </row>
      </sheetData>
      <sheetData sheetId="453"/>
      <sheetData sheetId="454"/>
      <sheetData sheetId="455"/>
      <sheetData sheetId="456"/>
      <sheetData sheetId="457"/>
      <sheetData sheetId="458"/>
      <sheetData sheetId="459"/>
      <sheetData sheetId="460"/>
      <sheetData sheetId="461"/>
      <sheetData sheetId="462"/>
      <sheetData sheetId="463"/>
      <sheetData sheetId="464"/>
      <sheetData sheetId="465">
        <row r="44">
          <cell r="L44">
            <v>181491.03000000003</v>
          </cell>
        </row>
      </sheetData>
      <sheetData sheetId="466">
        <row r="44">
          <cell r="L44">
            <v>181491.03000000003</v>
          </cell>
        </row>
      </sheetData>
      <sheetData sheetId="467"/>
      <sheetData sheetId="468"/>
      <sheetData sheetId="469"/>
      <sheetData sheetId="470"/>
      <sheetData sheetId="471"/>
      <sheetData sheetId="472">
        <row r="385">
          <cell r="L385">
            <v>9130115.2500000037</v>
          </cell>
        </row>
      </sheetData>
      <sheetData sheetId="473">
        <row r="44">
          <cell r="L44">
            <v>181491.03000000003</v>
          </cell>
        </row>
      </sheetData>
      <sheetData sheetId="474"/>
      <sheetData sheetId="475"/>
      <sheetData sheetId="476"/>
      <sheetData sheetId="477"/>
      <sheetData sheetId="478"/>
      <sheetData sheetId="479"/>
      <sheetData sheetId="480"/>
      <sheetData sheetId="48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row r="44">
          <cell r="L44">
            <v>181491.03000000003</v>
          </cell>
        </row>
      </sheetData>
      <sheetData sheetId="502"/>
      <sheetData sheetId="503"/>
      <sheetData sheetId="504"/>
      <sheetData sheetId="505"/>
      <sheetData sheetId="506"/>
      <sheetData sheetId="507">
        <row r="44">
          <cell r="L44">
            <v>181491.03000000003</v>
          </cell>
        </row>
      </sheetData>
      <sheetData sheetId="508"/>
      <sheetData sheetId="509"/>
      <sheetData sheetId="510"/>
      <sheetData sheetId="511">
        <row r="385">
          <cell r="L385">
            <v>9130115.2500000037</v>
          </cell>
        </row>
      </sheetData>
      <sheetData sheetId="512">
        <row r="44">
          <cell r="L44">
            <v>181491.03000000003</v>
          </cell>
        </row>
      </sheetData>
      <sheetData sheetId="513"/>
      <sheetData sheetId="514"/>
      <sheetData sheetId="515"/>
      <sheetData sheetId="516"/>
      <sheetData sheetId="517"/>
      <sheetData sheetId="518"/>
      <sheetData sheetId="519"/>
      <sheetData sheetId="520"/>
      <sheetData sheetId="521"/>
      <sheetData sheetId="522"/>
      <sheetData sheetId="523">
        <row r="44">
          <cell r="L44">
            <v>181491.03000000003</v>
          </cell>
        </row>
      </sheetData>
      <sheetData sheetId="524">
        <row r="385">
          <cell r="L385">
            <v>9130115.2500000037</v>
          </cell>
        </row>
      </sheetData>
      <sheetData sheetId="525">
        <row r="44">
          <cell r="L44">
            <v>181491.03000000003</v>
          </cell>
        </row>
      </sheetData>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Cover"/>
      <sheetName val="Index"/>
      <sheetName val="Summary Code"/>
      <sheetName val="Manual"/>
      <sheetName val="BOD"/>
      <sheetName val="Shareholder"/>
      <sheetName val="Example Adj."/>
      <sheetName val="TBx- Company"/>
      <sheetName val="Client Adj"/>
      <sheetName val="Audit Adj."/>
      <sheetName val="Check Diff"/>
      <sheetName val="FS"/>
      <sheetName val="Seperate CF"/>
      <sheetName val="1"/>
      <sheetName val="2"/>
      <sheetName val="3"/>
      <sheetName val="4"/>
      <sheetName val="5"/>
      <sheetName val="6"/>
      <sheetName val="7"/>
      <sheetName val="8"/>
      <sheetName val="9"/>
      <sheetName val="10"/>
      <sheetName val="11"/>
      <sheetName val="12"/>
      <sheetName val="12.1"/>
      <sheetName val="13"/>
      <sheetName val="13.1"/>
      <sheetName val="14"/>
      <sheetName val="15"/>
      <sheetName val="16"/>
      <sheetName val="17"/>
      <sheetName val="18"/>
      <sheetName val="19"/>
      <sheetName val="20"/>
      <sheetName val="22.1"/>
      <sheetName val="22.2"/>
      <sheetName val="22"/>
      <sheetName val="21"/>
      <sheetName val="23"/>
      <sheetName val="24"/>
      <sheetName val="25"/>
      <sheetName val="26"/>
      <sheetName val="Sub. Event"/>
      <sheetName val="Summary"/>
      <sheetName val="BOI"/>
    </sheetNames>
    <sheetDataSet>
      <sheetData sheetId="0" refreshError="1"/>
      <sheetData sheetId="1" refreshError="1"/>
      <sheetData sheetId="2" refreshError="1"/>
      <sheetData sheetId="3" refreshError="1"/>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เงินลงทุนในบริษัทร่วม</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ส่วนของหนี้สินระยะยาวที่ถึงกำหนดชำระภายในหนึ่งปี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 - เงินทุนสำรองทั่วไป</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Rental"/>
      <sheetName val="Furniture_Master"/>
      <sheetName val="10-1 Media"/>
      <sheetName val="10-cut"/>
      <sheetName val="S33"/>
      <sheetName val="M_Maincomp"/>
      <sheetName val="J2"/>
      <sheetName val="Data Page - Investment Base"/>
      <sheetName val="Data Page - P &amp; L"/>
      <sheetName val="COST (ACC.ขาย10-2005)"/>
      <sheetName val="REVISED VERSION1"/>
      <sheetName val="AGING"/>
      <sheetName val="DealerData"/>
      <sheetName val="DEP12"/>
      <sheetName val=" IB-PL-00-01 SUMMARY"/>
      <sheetName val="Book 1 Summary"/>
      <sheetName val="Header"/>
      <sheetName val="เงินกู้ธนชาติ"/>
      <sheetName val="เงินกู้ MGC"/>
      <sheetName val="F_OH"/>
      <sheetName val="B1"/>
      <sheetName val="M_CT_OUT"/>
      <sheetName val="J1"/>
      <sheetName val="อาคาร"/>
      <sheetName val="เครื่องตกแต่ง"/>
      <sheetName val="CJEs"/>
      <sheetName val="PL"/>
      <sheetName val="CRJE"/>
      <sheetName val="ACCODE"/>
      <sheetName val="ADJ - RATE"/>
      <sheetName val="Pivot Dump Feb03"/>
      <sheetName val="ws"/>
      <sheetName val="Sheet2"/>
      <sheetName val="0894 PC from Andy Lam"/>
      <sheetName val="Manual"/>
      <sheetName val="May-Apr 2009"/>
      <sheetName val="DEPSYS47"/>
      <sheetName val="CST1198"/>
      <sheetName val="EDS"/>
      <sheetName val="ZQ_F0911_002BSCR"/>
      <sheetName val="Q_All_Data_Non_1"/>
      <sheetName val="ยานพาหนะ"/>
      <sheetName val="เครื่องมือ"/>
      <sheetName val="GROUP"/>
      <sheetName val="Budget-Bal"/>
      <sheetName val="L to 20"/>
      <sheetName val="Link data-july"/>
      <sheetName val="Call Down Data OLD"/>
      <sheetName val="Base_Rental"/>
      <sheetName val="10-1_Media"/>
      <sheetName val="Data_Page_-_Investment_Base"/>
      <sheetName val="Data_Page_-_P_&amp;_L"/>
      <sheetName val="COST_(ACC_ขาย10-2005)"/>
      <sheetName val="REVISED_VERSION1"/>
      <sheetName val="_IB-PL-00-01_SUMMARY"/>
      <sheetName val="Book_1_Summary"/>
      <sheetName val="เงินกู้_MGC"/>
      <sheetName val="ADJ_-_RATE"/>
      <sheetName val="Dec15"/>
      <sheetName val="DEC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Economic Arguments"/>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Economic_Arguments"/>
      <sheetName val="May-Apr 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186">
          <cell r="L186">
            <v>4792</v>
          </cell>
        </row>
        <row r="187">
          <cell r="L187" t="str">
            <v/>
          </cell>
        </row>
        <row r="188">
          <cell r="L188" t="str">
            <v/>
          </cell>
        </row>
        <row r="189">
          <cell r="L189" t="str">
            <v/>
          </cell>
        </row>
        <row r="190">
          <cell r="L190" t="str">
            <v/>
          </cell>
        </row>
        <row r="191">
          <cell r="L191" t="str">
            <v/>
          </cell>
        </row>
        <row r="192">
          <cell r="L192" t="str">
            <v/>
          </cell>
        </row>
        <row r="193">
          <cell r="L193" t="str">
            <v/>
          </cell>
        </row>
        <row r="194">
          <cell r="L194" t="str">
            <v/>
          </cell>
        </row>
        <row r="195">
          <cell r="L195" t="str">
            <v/>
          </cell>
        </row>
        <row r="196">
          <cell r="L196" t="str">
            <v/>
          </cell>
        </row>
        <row r="197">
          <cell r="L197" t="str">
            <v/>
          </cell>
        </row>
        <row r="198">
          <cell r="L198" t="str">
            <v/>
          </cell>
        </row>
        <row r="199">
          <cell r="L199" t="str">
            <v/>
          </cell>
        </row>
        <row r="200">
          <cell r="L200" t="str">
            <v/>
          </cell>
        </row>
        <row r="201">
          <cell r="L201" t="str">
            <v/>
          </cell>
        </row>
        <row r="202">
          <cell r="L202" t="str">
            <v/>
          </cell>
        </row>
        <row r="203">
          <cell r="L203" t="str">
            <v/>
          </cell>
        </row>
        <row r="204">
          <cell r="L204" t="str">
            <v/>
          </cell>
        </row>
        <row r="205">
          <cell r="L205" t="str">
            <v/>
          </cell>
        </row>
        <row r="206">
          <cell r="L206" t="str">
            <v/>
          </cell>
        </row>
        <row r="207">
          <cell r="L207" t="str">
            <v/>
          </cell>
        </row>
        <row r="208">
          <cell r="L208" t="str">
            <v/>
          </cell>
        </row>
        <row r="209">
          <cell r="L209" t="str">
            <v/>
          </cell>
        </row>
        <row r="210">
          <cell r="L210">
            <v>422</v>
          </cell>
        </row>
        <row r="265">
          <cell r="L265">
            <v>422</v>
          </cell>
        </row>
      </sheetData>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186">
          <cell r="L186">
            <v>4792</v>
          </cell>
        </row>
      </sheetData>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ปม"/>
      <sheetName val="งบประมาณ-HR2008"/>
      <sheetName val="6110"/>
      <sheetName val="6120"/>
      <sheetName val="Sheet1"/>
      <sheetName val="Plan Work"/>
      <sheetName val="Calendar"/>
      <sheetName val="SUMMARY"/>
      <sheetName val="LAWSON1"/>
      <sheetName val="Variance"/>
      <sheetName val="LAWSON2"/>
      <sheetName val="CONTENTS"/>
      <sheetName val="FTE"/>
      <sheetName val="VEHICLE REPAIR"/>
      <sheetName val="APP1"/>
      <sheetName val="APP2"/>
      <sheetName val="APP3"/>
      <sheetName val="budget"/>
      <sheetName val="PRINT"/>
      <sheetName val="Forecast"/>
      <sheetName val="Module1"/>
      <sheetName val="VEHICLE_REPAIR"/>
      <sheetName val="HC TS"/>
      <sheetName val="Profit and Loss"/>
      <sheetName val="Plan_Work"/>
      <sheetName val="VEHICLE_REPAIR1"/>
      <sheetName val="HC_TS"/>
      <sheetName val="Profit_and_Loss"/>
    </sheetNames>
    <sheetDataSet>
      <sheetData sheetId="0"/>
      <sheetData sheetId="1"/>
      <sheetData sheetId="2"/>
      <sheetData sheetId="3"/>
      <sheetData sheetId="4"/>
      <sheetData sheetId="5"/>
      <sheetData sheetId="6">
        <row r="14">
          <cell r="E14" t="str">
            <v>SUN</v>
          </cell>
          <cell r="F14" t="str">
            <v>MON</v>
          </cell>
          <cell r="G14" t="str">
            <v>TUE</v>
          </cell>
          <cell r="H14" t="str">
            <v>WED</v>
          </cell>
          <cell r="I14" t="str">
            <v>THU</v>
          </cell>
          <cell r="J14" t="str">
            <v>FRI</v>
          </cell>
          <cell r="K14" t="str">
            <v>SAT</v>
          </cell>
          <cell r="P14" t="str">
            <v>SUN</v>
          </cell>
          <cell r="Q14" t="str">
            <v>MON</v>
          </cell>
          <cell r="R14" t="str">
            <v>TUE</v>
          </cell>
          <cell r="S14" t="str">
            <v>WED</v>
          </cell>
          <cell r="T14" t="str">
            <v>THU</v>
          </cell>
          <cell r="U14" t="str">
            <v>FRI</v>
          </cell>
          <cell r="V14" t="str">
            <v>SAT</v>
          </cell>
          <cell r="AA14" t="str">
            <v>SUN</v>
          </cell>
          <cell r="AB14" t="str">
            <v>MON</v>
          </cell>
          <cell r="AC14" t="str">
            <v>TUE</v>
          </cell>
          <cell r="AD14" t="str">
            <v>WED</v>
          </cell>
          <cell r="AE14" t="str">
            <v>THU</v>
          </cell>
          <cell r="AF14" t="str">
            <v>FRI</v>
          </cell>
          <cell r="AG14" t="str">
            <v>SAT</v>
          </cell>
        </row>
        <row r="15">
          <cell r="E15">
            <v>0</v>
          </cell>
          <cell r="F15">
            <v>1</v>
          </cell>
          <cell r="G15">
            <v>2</v>
          </cell>
          <cell r="H15">
            <v>3</v>
          </cell>
          <cell r="I15">
            <v>4</v>
          </cell>
          <cell r="J15">
            <v>5</v>
          </cell>
          <cell r="K15">
            <v>6</v>
          </cell>
          <cell r="P15">
            <v>0</v>
          </cell>
          <cell r="Q15">
            <v>0</v>
          </cell>
          <cell r="R15">
            <v>0</v>
          </cell>
          <cell r="S15">
            <v>0</v>
          </cell>
          <cell r="T15">
            <v>1</v>
          </cell>
          <cell r="U15">
            <v>2</v>
          </cell>
          <cell r="V15">
            <v>3</v>
          </cell>
          <cell r="AA15">
            <v>0</v>
          </cell>
          <cell r="AB15">
            <v>0</v>
          </cell>
          <cell r="AC15">
            <v>0</v>
          </cell>
          <cell r="AD15">
            <v>0</v>
          </cell>
          <cell r="AE15">
            <v>1</v>
          </cell>
          <cell r="AF15">
            <v>2</v>
          </cell>
          <cell r="AG15">
            <v>3</v>
          </cell>
        </row>
        <row r="16">
          <cell r="E16">
            <v>7</v>
          </cell>
          <cell r="F16">
            <v>8</v>
          </cell>
          <cell r="G16">
            <v>9</v>
          </cell>
          <cell r="H16">
            <v>10</v>
          </cell>
          <cell r="I16">
            <v>11</v>
          </cell>
          <cell r="J16">
            <v>12</v>
          </cell>
          <cell r="K16">
            <v>13</v>
          </cell>
          <cell r="P16">
            <v>4</v>
          </cell>
          <cell r="Q16">
            <v>5</v>
          </cell>
          <cell r="R16">
            <v>6</v>
          </cell>
          <cell r="S16">
            <v>7</v>
          </cell>
          <cell r="T16">
            <v>8</v>
          </cell>
          <cell r="U16">
            <v>9</v>
          </cell>
          <cell r="V16">
            <v>10</v>
          </cell>
          <cell r="AA16">
            <v>4</v>
          </cell>
          <cell r="AB16">
            <v>5</v>
          </cell>
          <cell r="AC16">
            <v>6</v>
          </cell>
          <cell r="AD16">
            <v>7</v>
          </cell>
          <cell r="AE16">
            <v>8</v>
          </cell>
          <cell r="AF16">
            <v>9</v>
          </cell>
          <cell r="AG16">
            <v>10</v>
          </cell>
        </row>
        <row r="17">
          <cell r="E17">
            <v>14</v>
          </cell>
          <cell r="F17">
            <v>15</v>
          </cell>
          <cell r="G17">
            <v>16</v>
          </cell>
          <cell r="H17">
            <v>17</v>
          </cell>
          <cell r="I17">
            <v>18</v>
          </cell>
          <cell r="J17">
            <v>19</v>
          </cell>
          <cell r="K17">
            <v>20</v>
          </cell>
          <cell r="P17">
            <v>11</v>
          </cell>
          <cell r="Q17">
            <v>12</v>
          </cell>
          <cell r="R17">
            <v>13</v>
          </cell>
          <cell r="S17">
            <v>14</v>
          </cell>
          <cell r="T17">
            <v>15</v>
          </cell>
          <cell r="U17">
            <v>16</v>
          </cell>
          <cell r="V17">
            <v>17</v>
          </cell>
          <cell r="AA17">
            <v>11</v>
          </cell>
          <cell r="AB17">
            <v>12</v>
          </cell>
          <cell r="AC17">
            <v>13</v>
          </cell>
          <cell r="AD17">
            <v>14</v>
          </cell>
          <cell r="AE17">
            <v>15</v>
          </cell>
          <cell r="AF17">
            <v>16</v>
          </cell>
          <cell r="AG17">
            <v>17</v>
          </cell>
        </row>
        <row r="18">
          <cell r="E18">
            <v>21</v>
          </cell>
          <cell r="F18">
            <v>22</v>
          </cell>
          <cell r="G18">
            <v>23</v>
          </cell>
          <cell r="H18">
            <v>24</v>
          </cell>
          <cell r="I18">
            <v>25</v>
          </cell>
          <cell r="J18">
            <v>26</v>
          </cell>
          <cell r="K18">
            <v>27</v>
          </cell>
          <cell r="P18">
            <v>18</v>
          </cell>
          <cell r="Q18">
            <v>19</v>
          </cell>
          <cell r="R18">
            <v>20</v>
          </cell>
          <cell r="S18">
            <v>21</v>
          </cell>
          <cell r="T18">
            <v>22</v>
          </cell>
          <cell r="U18">
            <v>23</v>
          </cell>
          <cell r="V18">
            <v>24</v>
          </cell>
          <cell r="AA18">
            <v>18</v>
          </cell>
          <cell r="AB18">
            <v>19</v>
          </cell>
          <cell r="AC18">
            <v>20</v>
          </cell>
          <cell r="AD18">
            <v>21</v>
          </cell>
          <cell r="AE18">
            <v>22</v>
          </cell>
          <cell r="AF18">
            <v>23</v>
          </cell>
          <cell r="AG18">
            <v>24</v>
          </cell>
        </row>
        <row r="19">
          <cell r="E19">
            <v>28</v>
          </cell>
          <cell r="F19">
            <v>29</v>
          </cell>
          <cell r="G19">
            <v>30</v>
          </cell>
          <cell r="H19">
            <v>31</v>
          </cell>
          <cell r="I19">
            <v>0</v>
          </cell>
          <cell r="J19">
            <v>0</v>
          </cell>
          <cell r="K19">
            <v>0</v>
          </cell>
          <cell r="P19">
            <v>25</v>
          </cell>
          <cell r="Q19">
            <v>26</v>
          </cell>
          <cell r="R19">
            <v>27</v>
          </cell>
          <cell r="S19">
            <v>28</v>
          </cell>
          <cell r="T19">
            <v>0</v>
          </cell>
          <cell r="U19">
            <v>0</v>
          </cell>
          <cell r="V19">
            <v>0</v>
          </cell>
          <cell r="AA19">
            <v>25</v>
          </cell>
          <cell r="AB19">
            <v>26</v>
          </cell>
          <cell r="AC19">
            <v>27</v>
          </cell>
          <cell r="AD19">
            <v>28</v>
          </cell>
          <cell r="AE19">
            <v>29</v>
          </cell>
          <cell r="AF19">
            <v>30</v>
          </cell>
          <cell r="AG19">
            <v>31</v>
          </cell>
        </row>
        <row r="20">
          <cell r="E20">
            <v>0</v>
          </cell>
          <cell r="F20">
            <v>0</v>
          </cell>
          <cell r="G20">
            <v>0</v>
          </cell>
          <cell r="H20">
            <v>0</v>
          </cell>
          <cell r="I20">
            <v>0</v>
          </cell>
          <cell r="J20">
            <v>0</v>
          </cell>
          <cell r="K20">
            <v>0</v>
          </cell>
          <cell r="P20">
            <v>0</v>
          </cell>
          <cell r="Q20">
            <v>0</v>
          </cell>
          <cell r="R20">
            <v>0</v>
          </cell>
          <cell r="S20">
            <v>0</v>
          </cell>
          <cell r="T20">
            <v>0</v>
          </cell>
          <cell r="U20">
            <v>0</v>
          </cell>
          <cell r="V20">
            <v>0</v>
          </cell>
          <cell r="AA20">
            <v>0</v>
          </cell>
          <cell r="AB20">
            <v>0</v>
          </cell>
          <cell r="AC20">
            <v>0</v>
          </cell>
          <cell r="AD20">
            <v>0</v>
          </cell>
          <cell r="AE20">
            <v>0</v>
          </cell>
          <cell r="AF20">
            <v>0</v>
          </cell>
          <cell r="AG20">
            <v>0</v>
          </cell>
        </row>
        <row r="23">
          <cell r="E23" t="str">
            <v>SUN</v>
          </cell>
          <cell r="F23" t="str">
            <v>MON</v>
          </cell>
          <cell r="G23" t="str">
            <v>TUE</v>
          </cell>
          <cell r="H23" t="str">
            <v>WED</v>
          </cell>
          <cell r="I23" t="str">
            <v>THU</v>
          </cell>
          <cell r="J23" t="str">
            <v>FRI</v>
          </cell>
          <cell r="K23" t="str">
            <v>SAT</v>
          </cell>
          <cell r="P23" t="str">
            <v>SUN</v>
          </cell>
          <cell r="Q23" t="str">
            <v>MON</v>
          </cell>
          <cell r="R23" t="str">
            <v>TUE</v>
          </cell>
          <cell r="S23" t="str">
            <v>WED</v>
          </cell>
          <cell r="T23" t="str">
            <v>THU</v>
          </cell>
          <cell r="U23" t="str">
            <v>FRI</v>
          </cell>
          <cell r="V23" t="str">
            <v>SAT</v>
          </cell>
          <cell r="AA23" t="str">
            <v>SUN</v>
          </cell>
          <cell r="AB23" t="str">
            <v>MON</v>
          </cell>
          <cell r="AC23" t="str">
            <v>TUE</v>
          </cell>
          <cell r="AD23" t="str">
            <v>WED</v>
          </cell>
          <cell r="AE23" t="str">
            <v>THU</v>
          </cell>
          <cell r="AF23" t="str">
            <v>FRI</v>
          </cell>
          <cell r="AG23" t="str">
            <v>SAT</v>
          </cell>
        </row>
        <row r="24">
          <cell r="E24">
            <v>1</v>
          </cell>
          <cell r="F24">
            <v>2</v>
          </cell>
          <cell r="G24">
            <v>3</v>
          </cell>
          <cell r="H24">
            <v>4</v>
          </cell>
          <cell r="I24">
            <v>5</v>
          </cell>
          <cell r="J24">
            <v>6</v>
          </cell>
          <cell r="K24">
            <v>7</v>
          </cell>
          <cell r="P24">
            <v>0</v>
          </cell>
          <cell r="Q24">
            <v>0</v>
          </cell>
          <cell r="R24">
            <v>1</v>
          </cell>
          <cell r="S24">
            <v>2</v>
          </cell>
          <cell r="T24">
            <v>3</v>
          </cell>
          <cell r="U24">
            <v>4</v>
          </cell>
          <cell r="V24">
            <v>5</v>
          </cell>
          <cell r="AA24">
            <v>0</v>
          </cell>
          <cell r="AB24">
            <v>0</v>
          </cell>
          <cell r="AC24">
            <v>0</v>
          </cell>
          <cell r="AD24">
            <v>0</v>
          </cell>
          <cell r="AE24">
            <v>0</v>
          </cell>
          <cell r="AF24">
            <v>1</v>
          </cell>
          <cell r="AG24">
            <v>2</v>
          </cell>
        </row>
        <row r="25">
          <cell r="E25">
            <v>8</v>
          </cell>
          <cell r="F25">
            <v>9</v>
          </cell>
          <cell r="G25">
            <v>10</v>
          </cell>
          <cell r="H25">
            <v>11</v>
          </cell>
          <cell r="I25">
            <v>12</v>
          </cell>
          <cell r="J25">
            <v>13</v>
          </cell>
          <cell r="K25">
            <v>14</v>
          </cell>
          <cell r="P25">
            <v>6</v>
          </cell>
          <cell r="Q25">
            <v>7</v>
          </cell>
          <cell r="R25">
            <v>8</v>
          </cell>
          <cell r="S25">
            <v>9</v>
          </cell>
          <cell r="T25">
            <v>10</v>
          </cell>
          <cell r="U25">
            <v>11</v>
          </cell>
          <cell r="V25">
            <v>12</v>
          </cell>
          <cell r="AA25">
            <v>3</v>
          </cell>
          <cell r="AB25">
            <v>4</v>
          </cell>
          <cell r="AC25">
            <v>5</v>
          </cell>
          <cell r="AD25">
            <v>6</v>
          </cell>
          <cell r="AE25">
            <v>7</v>
          </cell>
          <cell r="AF25">
            <v>8</v>
          </cell>
          <cell r="AG25">
            <v>9</v>
          </cell>
        </row>
        <row r="26">
          <cell r="E26">
            <v>15</v>
          </cell>
          <cell r="F26">
            <v>16</v>
          </cell>
          <cell r="G26">
            <v>17</v>
          </cell>
          <cell r="H26">
            <v>18</v>
          </cell>
          <cell r="I26">
            <v>19</v>
          </cell>
          <cell r="J26">
            <v>20</v>
          </cell>
          <cell r="K26">
            <v>21</v>
          </cell>
          <cell r="P26">
            <v>13</v>
          </cell>
          <cell r="Q26">
            <v>14</v>
          </cell>
          <cell r="R26">
            <v>15</v>
          </cell>
          <cell r="S26">
            <v>16</v>
          </cell>
          <cell r="T26">
            <v>17</v>
          </cell>
          <cell r="U26">
            <v>18</v>
          </cell>
          <cell r="V26">
            <v>19</v>
          </cell>
          <cell r="AA26">
            <v>10</v>
          </cell>
          <cell r="AB26">
            <v>11</v>
          </cell>
          <cell r="AC26">
            <v>12</v>
          </cell>
          <cell r="AD26">
            <v>13</v>
          </cell>
          <cell r="AE26">
            <v>14</v>
          </cell>
          <cell r="AF26">
            <v>15</v>
          </cell>
          <cell r="AG26">
            <v>16</v>
          </cell>
        </row>
        <row r="27">
          <cell r="E27">
            <v>22</v>
          </cell>
          <cell r="F27">
            <v>23</v>
          </cell>
          <cell r="G27">
            <v>24</v>
          </cell>
          <cell r="H27">
            <v>25</v>
          </cell>
          <cell r="I27">
            <v>26</v>
          </cell>
          <cell r="J27">
            <v>27</v>
          </cell>
          <cell r="K27">
            <v>28</v>
          </cell>
          <cell r="P27">
            <v>20</v>
          </cell>
          <cell r="Q27">
            <v>21</v>
          </cell>
          <cell r="R27">
            <v>22</v>
          </cell>
          <cell r="S27">
            <v>23</v>
          </cell>
          <cell r="T27">
            <v>24</v>
          </cell>
          <cell r="U27">
            <v>25</v>
          </cell>
          <cell r="V27">
            <v>26</v>
          </cell>
          <cell r="AA27">
            <v>17</v>
          </cell>
          <cell r="AB27">
            <v>18</v>
          </cell>
          <cell r="AC27">
            <v>19</v>
          </cell>
          <cell r="AD27">
            <v>20</v>
          </cell>
          <cell r="AE27">
            <v>21</v>
          </cell>
          <cell r="AF27">
            <v>22</v>
          </cell>
          <cell r="AG27">
            <v>23</v>
          </cell>
        </row>
        <row r="28">
          <cell r="E28">
            <v>29</v>
          </cell>
          <cell r="F28">
            <v>30</v>
          </cell>
          <cell r="G28">
            <v>0</v>
          </cell>
          <cell r="H28">
            <v>0</v>
          </cell>
          <cell r="I28">
            <v>0</v>
          </cell>
          <cell r="J28">
            <v>0</v>
          </cell>
          <cell r="K28">
            <v>0</v>
          </cell>
          <cell r="P28">
            <v>27</v>
          </cell>
          <cell r="Q28">
            <v>28</v>
          </cell>
          <cell r="R28">
            <v>29</v>
          </cell>
          <cell r="S28">
            <v>30</v>
          </cell>
          <cell r="T28">
            <v>31</v>
          </cell>
          <cell r="U28">
            <v>0</v>
          </cell>
          <cell r="V28">
            <v>0</v>
          </cell>
          <cell r="AA28">
            <v>24</v>
          </cell>
          <cell r="AB28">
            <v>25</v>
          </cell>
          <cell r="AC28">
            <v>26</v>
          </cell>
          <cell r="AD28">
            <v>27</v>
          </cell>
          <cell r="AE28">
            <v>28</v>
          </cell>
          <cell r="AF28">
            <v>29</v>
          </cell>
          <cell r="AG28">
            <v>30</v>
          </cell>
        </row>
        <row r="29">
          <cell r="E29">
            <v>0</v>
          </cell>
          <cell r="F29">
            <v>0</v>
          </cell>
          <cell r="G29">
            <v>0</v>
          </cell>
          <cell r="H29">
            <v>0</v>
          </cell>
          <cell r="I29">
            <v>0</v>
          </cell>
          <cell r="J29">
            <v>0</v>
          </cell>
          <cell r="K29">
            <v>0</v>
          </cell>
          <cell r="P29">
            <v>0</v>
          </cell>
          <cell r="Q29">
            <v>0</v>
          </cell>
          <cell r="R29">
            <v>0</v>
          </cell>
          <cell r="S29">
            <v>0</v>
          </cell>
          <cell r="T29">
            <v>0</v>
          </cell>
          <cell r="U29">
            <v>0</v>
          </cell>
          <cell r="V29">
            <v>0</v>
          </cell>
          <cell r="AA29">
            <v>0</v>
          </cell>
          <cell r="AB29">
            <v>0</v>
          </cell>
          <cell r="AC29">
            <v>0</v>
          </cell>
          <cell r="AD29">
            <v>0</v>
          </cell>
          <cell r="AE29">
            <v>0</v>
          </cell>
          <cell r="AF29">
            <v>0</v>
          </cell>
          <cell r="AG29">
            <v>0</v>
          </cell>
        </row>
        <row r="32">
          <cell r="E32" t="str">
            <v>SUN</v>
          </cell>
          <cell r="F32" t="str">
            <v>MON</v>
          </cell>
          <cell r="G32" t="str">
            <v>TUE</v>
          </cell>
          <cell r="H32" t="str">
            <v>WED</v>
          </cell>
          <cell r="I32" t="str">
            <v>THU</v>
          </cell>
          <cell r="J32" t="str">
            <v>FRI</v>
          </cell>
          <cell r="K32" t="str">
            <v>SAT</v>
          </cell>
          <cell r="P32" t="str">
            <v>SUN</v>
          </cell>
          <cell r="Q32" t="str">
            <v>MON</v>
          </cell>
          <cell r="R32" t="str">
            <v>TUE</v>
          </cell>
          <cell r="S32" t="str">
            <v>WED</v>
          </cell>
          <cell r="T32" t="str">
            <v>THU</v>
          </cell>
          <cell r="U32" t="str">
            <v>FRI</v>
          </cell>
          <cell r="V32" t="str">
            <v>SAT</v>
          </cell>
          <cell r="AA32" t="str">
            <v>SUN</v>
          </cell>
          <cell r="AB32" t="str">
            <v>MON</v>
          </cell>
          <cell r="AC32" t="str">
            <v>TUE</v>
          </cell>
          <cell r="AD32" t="str">
            <v>WED</v>
          </cell>
          <cell r="AE32" t="str">
            <v>THU</v>
          </cell>
          <cell r="AF32" t="str">
            <v>FRI</v>
          </cell>
          <cell r="AG32" t="str">
            <v>SAT</v>
          </cell>
        </row>
        <row r="33">
          <cell r="E33">
            <v>1</v>
          </cell>
          <cell r="F33">
            <v>2</v>
          </cell>
          <cell r="G33">
            <v>3</v>
          </cell>
          <cell r="H33">
            <v>4</v>
          </cell>
          <cell r="I33">
            <v>5</v>
          </cell>
          <cell r="J33">
            <v>6</v>
          </cell>
          <cell r="K33">
            <v>7</v>
          </cell>
          <cell r="P33">
            <v>0</v>
          </cell>
          <cell r="Q33">
            <v>0</v>
          </cell>
          <cell r="R33">
            <v>0</v>
          </cell>
          <cell r="S33">
            <v>1</v>
          </cell>
          <cell r="T33">
            <v>2</v>
          </cell>
          <cell r="U33">
            <v>3</v>
          </cell>
          <cell r="V33">
            <v>4</v>
          </cell>
          <cell r="AA33">
            <v>0</v>
          </cell>
          <cell r="AB33">
            <v>0</v>
          </cell>
          <cell r="AC33">
            <v>0</v>
          </cell>
          <cell r="AD33">
            <v>0</v>
          </cell>
          <cell r="AE33">
            <v>0</v>
          </cell>
          <cell r="AF33">
            <v>0</v>
          </cell>
          <cell r="AG33">
            <v>1</v>
          </cell>
        </row>
        <row r="34">
          <cell r="E34">
            <v>8</v>
          </cell>
          <cell r="F34">
            <v>9</v>
          </cell>
          <cell r="G34">
            <v>10</v>
          </cell>
          <cell r="H34">
            <v>11</v>
          </cell>
          <cell r="I34">
            <v>12</v>
          </cell>
          <cell r="J34">
            <v>13</v>
          </cell>
          <cell r="K34">
            <v>14</v>
          </cell>
          <cell r="P34">
            <v>5</v>
          </cell>
          <cell r="Q34">
            <v>6</v>
          </cell>
          <cell r="R34">
            <v>7</v>
          </cell>
          <cell r="S34">
            <v>8</v>
          </cell>
          <cell r="T34">
            <v>9</v>
          </cell>
          <cell r="U34">
            <v>10</v>
          </cell>
          <cell r="V34">
            <v>11</v>
          </cell>
          <cell r="AA34">
            <v>2</v>
          </cell>
          <cell r="AB34">
            <v>3</v>
          </cell>
          <cell r="AC34">
            <v>4</v>
          </cell>
          <cell r="AD34">
            <v>5</v>
          </cell>
          <cell r="AE34">
            <v>6</v>
          </cell>
          <cell r="AF34">
            <v>7</v>
          </cell>
          <cell r="AG34">
            <v>8</v>
          </cell>
        </row>
        <row r="35">
          <cell r="E35">
            <v>15</v>
          </cell>
          <cell r="F35">
            <v>16</v>
          </cell>
          <cell r="G35">
            <v>17</v>
          </cell>
          <cell r="H35">
            <v>18</v>
          </cell>
          <cell r="I35">
            <v>19</v>
          </cell>
          <cell r="J35">
            <v>20</v>
          </cell>
          <cell r="K35">
            <v>21</v>
          </cell>
          <cell r="P35">
            <v>12</v>
          </cell>
          <cell r="Q35">
            <v>13</v>
          </cell>
          <cell r="R35">
            <v>14</v>
          </cell>
          <cell r="S35">
            <v>15</v>
          </cell>
          <cell r="T35">
            <v>16</v>
          </cell>
          <cell r="U35">
            <v>17</v>
          </cell>
          <cell r="V35">
            <v>18</v>
          </cell>
          <cell r="AA35">
            <v>9</v>
          </cell>
          <cell r="AB35">
            <v>10</v>
          </cell>
          <cell r="AC35">
            <v>11</v>
          </cell>
          <cell r="AD35">
            <v>12</v>
          </cell>
          <cell r="AE35">
            <v>13</v>
          </cell>
          <cell r="AF35">
            <v>14</v>
          </cell>
          <cell r="AG35">
            <v>15</v>
          </cell>
        </row>
        <row r="36">
          <cell r="E36">
            <v>22</v>
          </cell>
          <cell r="F36">
            <v>23</v>
          </cell>
          <cell r="G36">
            <v>24</v>
          </cell>
          <cell r="H36">
            <v>25</v>
          </cell>
          <cell r="I36">
            <v>26</v>
          </cell>
          <cell r="J36">
            <v>27</v>
          </cell>
          <cell r="K36">
            <v>28</v>
          </cell>
          <cell r="P36">
            <v>19</v>
          </cell>
          <cell r="Q36">
            <v>20</v>
          </cell>
          <cell r="R36">
            <v>21</v>
          </cell>
          <cell r="S36">
            <v>22</v>
          </cell>
          <cell r="T36">
            <v>23</v>
          </cell>
          <cell r="U36">
            <v>24</v>
          </cell>
          <cell r="V36">
            <v>25</v>
          </cell>
          <cell r="AA36">
            <v>16</v>
          </cell>
          <cell r="AB36">
            <v>17</v>
          </cell>
          <cell r="AC36">
            <v>18</v>
          </cell>
          <cell r="AD36">
            <v>19</v>
          </cell>
          <cell r="AE36">
            <v>20</v>
          </cell>
          <cell r="AF36">
            <v>21</v>
          </cell>
          <cell r="AG36">
            <v>22</v>
          </cell>
        </row>
        <row r="37">
          <cell r="E37">
            <v>29</v>
          </cell>
          <cell r="F37">
            <v>30</v>
          </cell>
          <cell r="G37">
            <v>31</v>
          </cell>
          <cell r="H37">
            <v>0</v>
          </cell>
          <cell r="I37">
            <v>0</v>
          </cell>
          <cell r="J37">
            <v>0</v>
          </cell>
          <cell r="K37">
            <v>0</v>
          </cell>
          <cell r="P37">
            <v>26</v>
          </cell>
          <cell r="Q37">
            <v>27</v>
          </cell>
          <cell r="R37">
            <v>28</v>
          </cell>
          <cell r="S37">
            <v>29</v>
          </cell>
          <cell r="T37">
            <v>30</v>
          </cell>
          <cell r="U37">
            <v>31</v>
          </cell>
          <cell r="V37">
            <v>0</v>
          </cell>
          <cell r="AA37">
            <v>23</v>
          </cell>
          <cell r="AB37">
            <v>24</v>
          </cell>
          <cell r="AC37">
            <v>25</v>
          </cell>
          <cell r="AD37">
            <v>26</v>
          </cell>
          <cell r="AE37">
            <v>27</v>
          </cell>
          <cell r="AF37">
            <v>28</v>
          </cell>
          <cell r="AG37">
            <v>29</v>
          </cell>
        </row>
        <row r="38">
          <cell r="E38">
            <v>0</v>
          </cell>
          <cell r="F38">
            <v>0</v>
          </cell>
          <cell r="G38">
            <v>0</v>
          </cell>
          <cell r="H38">
            <v>0</v>
          </cell>
          <cell r="I38">
            <v>0</v>
          </cell>
          <cell r="J38">
            <v>0</v>
          </cell>
          <cell r="K38">
            <v>0</v>
          </cell>
          <cell r="P38">
            <v>0</v>
          </cell>
          <cell r="Q38">
            <v>0</v>
          </cell>
          <cell r="R38">
            <v>0</v>
          </cell>
          <cell r="S38">
            <v>0</v>
          </cell>
          <cell r="T38">
            <v>0</v>
          </cell>
          <cell r="U38">
            <v>0</v>
          </cell>
          <cell r="V38">
            <v>0</v>
          </cell>
          <cell r="AA38">
            <v>30</v>
          </cell>
          <cell r="AB38">
            <v>0</v>
          </cell>
          <cell r="AC38">
            <v>0</v>
          </cell>
          <cell r="AD38">
            <v>0</v>
          </cell>
          <cell r="AE38">
            <v>0</v>
          </cell>
          <cell r="AF38">
            <v>0</v>
          </cell>
          <cell r="AG38">
            <v>0</v>
          </cell>
        </row>
        <row r="41">
          <cell r="E41" t="str">
            <v>SUN</v>
          </cell>
          <cell r="F41" t="str">
            <v>MON</v>
          </cell>
          <cell r="G41" t="str">
            <v>TUE</v>
          </cell>
          <cell r="H41" t="str">
            <v>WED</v>
          </cell>
          <cell r="I41" t="str">
            <v>THU</v>
          </cell>
          <cell r="J41" t="str">
            <v>FRI</v>
          </cell>
          <cell r="K41" t="str">
            <v>SAT</v>
          </cell>
          <cell r="P41" t="str">
            <v>SUN</v>
          </cell>
          <cell r="Q41" t="str">
            <v>MON</v>
          </cell>
          <cell r="R41" t="str">
            <v>TUE</v>
          </cell>
          <cell r="S41" t="str">
            <v>WED</v>
          </cell>
          <cell r="T41" t="str">
            <v>THU</v>
          </cell>
          <cell r="U41" t="str">
            <v>FRI</v>
          </cell>
          <cell r="V41" t="str">
            <v>SAT</v>
          </cell>
          <cell r="AA41" t="str">
            <v>SUN</v>
          </cell>
          <cell r="AB41" t="str">
            <v>MON</v>
          </cell>
          <cell r="AC41" t="str">
            <v>TUE</v>
          </cell>
          <cell r="AD41" t="str">
            <v>WED</v>
          </cell>
          <cell r="AE41" t="str">
            <v>THU</v>
          </cell>
          <cell r="AF41" t="str">
            <v>FRI</v>
          </cell>
          <cell r="AG41" t="str">
            <v>SAT</v>
          </cell>
        </row>
        <row r="42">
          <cell r="E42">
            <v>0</v>
          </cell>
          <cell r="F42">
            <v>1</v>
          </cell>
          <cell r="G42">
            <v>2</v>
          </cell>
          <cell r="H42">
            <v>3</v>
          </cell>
          <cell r="I42">
            <v>4</v>
          </cell>
          <cell r="J42">
            <v>5</v>
          </cell>
          <cell r="K42">
            <v>6</v>
          </cell>
          <cell r="P42">
            <v>0</v>
          </cell>
          <cell r="Q42">
            <v>0</v>
          </cell>
          <cell r="R42">
            <v>0</v>
          </cell>
          <cell r="S42">
            <v>0</v>
          </cell>
          <cell r="T42">
            <v>1</v>
          </cell>
          <cell r="U42">
            <v>2</v>
          </cell>
          <cell r="V42">
            <v>3</v>
          </cell>
          <cell r="AA42">
            <v>0</v>
          </cell>
          <cell r="AB42">
            <v>0</v>
          </cell>
          <cell r="AC42">
            <v>0</v>
          </cell>
          <cell r="AD42">
            <v>0</v>
          </cell>
          <cell r="AE42">
            <v>0</v>
          </cell>
          <cell r="AF42">
            <v>0</v>
          </cell>
          <cell r="AG42">
            <v>1</v>
          </cell>
        </row>
        <row r="43">
          <cell r="E43">
            <v>7</v>
          </cell>
          <cell r="F43">
            <v>8</v>
          </cell>
          <cell r="G43">
            <v>9</v>
          </cell>
          <cell r="H43">
            <v>10</v>
          </cell>
          <cell r="I43">
            <v>11</v>
          </cell>
          <cell r="J43">
            <v>12</v>
          </cell>
          <cell r="K43">
            <v>13</v>
          </cell>
          <cell r="P43">
            <v>4</v>
          </cell>
          <cell r="Q43">
            <v>5</v>
          </cell>
          <cell r="R43">
            <v>6</v>
          </cell>
          <cell r="S43">
            <v>7</v>
          </cell>
          <cell r="T43">
            <v>8</v>
          </cell>
          <cell r="U43">
            <v>9</v>
          </cell>
          <cell r="V43">
            <v>10</v>
          </cell>
          <cell r="AA43">
            <v>2</v>
          </cell>
          <cell r="AB43">
            <v>3</v>
          </cell>
          <cell r="AC43">
            <v>4</v>
          </cell>
          <cell r="AD43">
            <v>5</v>
          </cell>
          <cell r="AE43">
            <v>6</v>
          </cell>
          <cell r="AF43">
            <v>7</v>
          </cell>
          <cell r="AG43">
            <v>8</v>
          </cell>
        </row>
        <row r="44">
          <cell r="E44">
            <v>14</v>
          </cell>
          <cell r="F44">
            <v>15</v>
          </cell>
          <cell r="G44">
            <v>16</v>
          </cell>
          <cell r="H44">
            <v>17</v>
          </cell>
          <cell r="I44">
            <v>18</v>
          </cell>
          <cell r="J44">
            <v>19</v>
          </cell>
          <cell r="K44">
            <v>20</v>
          </cell>
          <cell r="P44">
            <v>11</v>
          </cell>
          <cell r="Q44">
            <v>12</v>
          </cell>
          <cell r="R44">
            <v>13</v>
          </cell>
          <cell r="S44">
            <v>14</v>
          </cell>
          <cell r="T44">
            <v>15</v>
          </cell>
          <cell r="U44">
            <v>16</v>
          </cell>
          <cell r="V44">
            <v>17</v>
          </cell>
          <cell r="AA44">
            <v>9</v>
          </cell>
          <cell r="AB44">
            <v>10</v>
          </cell>
          <cell r="AC44">
            <v>11</v>
          </cell>
          <cell r="AD44">
            <v>12</v>
          </cell>
          <cell r="AE44">
            <v>13</v>
          </cell>
          <cell r="AF44">
            <v>14</v>
          </cell>
          <cell r="AG44">
            <v>15</v>
          </cell>
        </row>
        <row r="45">
          <cell r="E45">
            <v>21</v>
          </cell>
          <cell r="F45">
            <v>22</v>
          </cell>
          <cell r="G45">
            <v>23</v>
          </cell>
          <cell r="H45">
            <v>24</v>
          </cell>
          <cell r="I45">
            <v>25</v>
          </cell>
          <cell r="J45">
            <v>26</v>
          </cell>
          <cell r="K45">
            <v>27</v>
          </cell>
          <cell r="P45">
            <v>18</v>
          </cell>
          <cell r="Q45">
            <v>19</v>
          </cell>
          <cell r="R45">
            <v>20</v>
          </cell>
          <cell r="S45">
            <v>21</v>
          </cell>
          <cell r="T45">
            <v>22</v>
          </cell>
          <cell r="U45">
            <v>23</v>
          </cell>
          <cell r="V45">
            <v>24</v>
          </cell>
          <cell r="AA45">
            <v>16</v>
          </cell>
          <cell r="AB45">
            <v>17</v>
          </cell>
          <cell r="AC45">
            <v>18</v>
          </cell>
          <cell r="AD45">
            <v>19</v>
          </cell>
          <cell r="AE45">
            <v>20</v>
          </cell>
          <cell r="AF45">
            <v>21</v>
          </cell>
          <cell r="AG45">
            <v>22</v>
          </cell>
        </row>
        <row r="46">
          <cell r="E46">
            <v>28</v>
          </cell>
          <cell r="F46">
            <v>29</v>
          </cell>
          <cell r="G46">
            <v>30</v>
          </cell>
          <cell r="H46">
            <v>31</v>
          </cell>
          <cell r="I46">
            <v>0</v>
          </cell>
          <cell r="J46">
            <v>0</v>
          </cell>
          <cell r="K46">
            <v>0</v>
          </cell>
          <cell r="P46">
            <v>25</v>
          </cell>
          <cell r="Q46">
            <v>26</v>
          </cell>
          <cell r="R46">
            <v>27</v>
          </cell>
          <cell r="S46">
            <v>28</v>
          </cell>
          <cell r="T46">
            <v>29</v>
          </cell>
          <cell r="U46">
            <v>30</v>
          </cell>
          <cell r="V46">
            <v>0</v>
          </cell>
          <cell r="AA46">
            <v>23</v>
          </cell>
          <cell r="AB46">
            <v>24</v>
          </cell>
          <cell r="AC46">
            <v>25</v>
          </cell>
          <cell r="AD46">
            <v>26</v>
          </cell>
          <cell r="AE46">
            <v>27</v>
          </cell>
          <cell r="AF46">
            <v>28</v>
          </cell>
          <cell r="AG46">
            <v>29</v>
          </cell>
        </row>
        <row r="47">
          <cell r="E47">
            <v>0</v>
          </cell>
          <cell r="F47">
            <v>0</v>
          </cell>
          <cell r="G47">
            <v>0</v>
          </cell>
          <cell r="H47">
            <v>0</v>
          </cell>
          <cell r="I47">
            <v>0</v>
          </cell>
          <cell r="J47">
            <v>0</v>
          </cell>
          <cell r="K47">
            <v>0</v>
          </cell>
          <cell r="P47">
            <v>0</v>
          </cell>
          <cell r="Q47">
            <v>0</v>
          </cell>
          <cell r="R47">
            <v>0</v>
          </cell>
          <cell r="S47">
            <v>0</v>
          </cell>
          <cell r="T47">
            <v>0</v>
          </cell>
          <cell r="U47">
            <v>0</v>
          </cell>
          <cell r="V47">
            <v>0</v>
          </cell>
          <cell r="AA47">
            <v>30</v>
          </cell>
          <cell r="AB47">
            <v>31</v>
          </cell>
          <cell r="AC47">
            <v>0</v>
          </cell>
          <cell r="AD47">
            <v>0</v>
          </cell>
          <cell r="AE47">
            <v>0</v>
          </cell>
          <cell r="AF47">
            <v>0</v>
          </cell>
          <cell r="AG47">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s"/>
      <sheetName val="TB (2)"/>
      <sheetName val="Actual"/>
      <sheetName val="PPA"/>
      <sheetName val="Export Cost SAP"/>
      <sheetName val="Sheet10"/>
      <sheetName val="Sheet9"/>
      <sheetName val="UT"/>
      <sheetName val="ut (2)"/>
      <sheetName val="Sheet5"/>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CI YTD"/>
      <sheetName val="PL EBITDA"/>
      <sheetName val="BS"/>
      <sheetName val="Change in Equity"/>
      <sheetName val="Cash Flow"/>
      <sheetName val="UT1"/>
      <sheetName val="1. PL-RelatedPartyTransactions"/>
      <sheetName val="2. Fin cost"/>
      <sheetName val="6. EB by type"/>
      <sheetName val="MD Q3"/>
      <sheetName val="คชจ.รวม"/>
      <sheetName val="Sheet1"/>
      <sheetName val="แยกคชจ."/>
      <sheetName val="3. Foreign Exchange"/>
      <sheetName val="4. Selling by type"/>
      <sheetName val="5. Admin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s>
    <sheetDataSet>
      <sheetData sheetId="0">
        <row r="3">
          <cell r="B3">
            <v>2008</v>
          </cell>
          <cell r="N3" t="str">
            <v>in units</v>
          </cell>
        </row>
        <row r="4">
          <cell r="B4">
            <v>2009</v>
          </cell>
          <cell r="N4" t="str">
            <v>in thousands</v>
          </cell>
        </row>
        <row r="5">
          <cell r="B5">
            <v>2010</v>
          </cell>
        </row>
        <row r="6">
          <cell r="B6">
            <v>2011</v>
          </cell>
        </row>
        <row r="7">
          <cell r="B7">
            <v>2012</v>
          </cell>
        </row>
        <row r="8">
          <cell r="B8">
            <v>2013</v>
          </cell>
        </row>
        <row r="9">
          <cell r="B9">
            <v>2014</v>
          </cell>
        </row>
        <row r="10">
          <cell r="B10">
            <v>2015</v>
          </cell>
        </row>
        <row r="11">
          <cell r="B11">
            <v>2016</v>
          </cell>
        </row>
        <row r="12">
          <cell r="B12">
            <v>2017</v>
          </cell>
        </row>
        <row r="13">
          <cell r="B13">
            <v>2018</v>
          </cell>
        </row>
        <row r="14">
          <cell r="B14">
            <v>2019</v>
          </cell>
        </row>
        <row r="15">
          <cell r="B15">
            <v>2020</v>
          </cell>
        </row>
        <row r="16">
          <cell r="B16">
            <v>2021</v>
          </cell>
        </row>
        <row r="17">
          <cell r="B17">
            <v>2022</v>
          </cell>
        </row>
        <row r="18">
          <cell r="B18">
            <v>2023</v>
          </cell>
        </row>
        <row r="19">
          <cell r="B19">
            <v>2024</v>
          </cell>
        </row>
        <row r="20">
          <cell r="B20">
            <v>2025</v>
          </cell>
        </row>
        <row r="21">
          <cell r="B21">
            <v>2026</v>
          </cell>
        </row>
        <row r="22">
          <cell r="B22">
            <v>2027</v>
          </cell>
        </row>
        <row r="23">
          <cell r="B23">
            <v>2028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
          <cell r="E8">
            <v>2012</v>
          </cell>
        </row>
      </sheetData>
      <sheetData sheetId="14" refreshError="1"/>
      <sheetData sheetId="15" refreshError="1"/>
      <sheetData sheetId="16" refreshError="1"/>
      <sheetData sheetId="17">
        <row r="13">
          <cell r="D13">
            <v>67607326.030000001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9">
          <cell r="U69">
            <v>20444925.900467291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s"/>
      <sheetName val="OCA"/>
      <sheetName val="OCL"/>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PL EBITDA"/>
      <sheetName val="BS"/>
      <sheetName val="Change in Equity"/>
      <sheetName val="Cash Flow"/>
      <sheetName val="1. PL-RelatedPartyTransactions"/>
      <sheetName val="2. Fin cost"/>
      <sheetName val="3. Foreign Exchange"/>
      <sheetName val="4. Selling by type"/>
      <sheetName val="5. Admin by type"/>
      <sheetName val="6. EB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 val="May-Apr 2009"/>
    </sheetNames>
    <sheetDataSet>
      <sheetData sheetId="0" refreshError="1">
        <row r="3">
          <cell r="N3" t="str">
            <v>in units</v>
          </cell>
          <cell r="Q3" t="str">
            <v>PTTGC</v>
          </cell>
        </row>
        <row r="4">
          <cell r="Q4" t="str">
            <v>TOCGC</v>
          </cell>
        </row>
        <row r="5">
          <cell r="Q5" t="str">
            <v>TEA</v>
          </cell>
        </row>
        <row r="6">
          <cell r="Q6" t="str">
            <v>Bio_Creation</v>
          </cell>
        </row>
        <row r="7">
          <cell r="Q7" t="str">
            <v>TOL</v>
          </cell>
        </row>
        <row r="8">
          <cell r="Q8" t="str">
            <v>TFA</v>
          </cell>
        </row>
        <row r="9">
          <cell r="Q9" t="str">
            <v>BPE</v>
          </cell>
        </row>
        <row r="10">
          <cell r="Q10" t="str">
            <v>PTTPE</v>
          </cell>
        </row>
        <row r="11">
          <cell r="Q11" t="str">
            <v>TSCL</v>
          </cell>
        </row>
        <row r="12">
          <cell r="Q12" t="str">
            <v>NPCS_E</v>
          </cell>
        </row>
        <row r="13">
          <cell r="Q13" t="str">
            <v>PTTME</v>
          </cell>
        </row>
        <row r="14">
          <cell r="Q14" t="str">
            <v>TEX</v>
          </cell>
        </row>
        <row r="15">
          <cell r="Q15" t="str">
            <v>TTT</v>
          </cell>
        </row>
        <row r="16">
          <cell r="Q16" t="str">
            <v>CH_Inter</v>
          </cell>
        </row>
        <row r="17">
          <cell r="Q17" t="str">
            <v>AP_ROH</v>
          </cell>
        </row>
        <row r="18">
          <cell r="Q18" t="str">
            <v>Emery</v>
          </cell>
        </row>
        <row r="19">
          <cell r="Q19" t="str">
            <v>PTTUT</v>
          </cell>
        </row>
        <row r="20">
          <cell r="Q20" t="str">
            <v>PPCL</v>
          </cell>
        </row>
        <row r="21">
          <cell r="Q21" t="str">
            <v>Natureworks</v>
          </cell>
        </row>
        <row r="22">
          <cell r="Q22" t="str">
            <v>Vencorex_Holding</v>
          </cell>
        </row>
        <row r="23">
          <cell r="Q23" t="str">
            <v>PTTGC_Inter_USA</v>
          </cell>
        </row>
        <row r="24">
          <cell r="Q24" t="str">
            <v>PTTGC_Inter_NetherBV</v>
          </cell>
        </row>
        <row r="25">
          <cell r="Q25" t="str">
            <v>[ICP None]</v>
          </cell>
        </row>
        <row r="26">
          <cell r="Q26" t="str">
            <v xml:space="preserve">Alliance Petrochemical Investment (Singapore) Pte. Ltd. </v>
          </cell>
        </row>
        <row r="28">
          <cell r="Q28" t="str">
            <v xml:space="preserve">Dhipaya Insurance Public Co., Ltd. </v>
          </cell>
        </row>
        <row r="29">
          <cell r="Q29" t="str">
            <v>HMC Polymers Co., Ltd.</v>
          </cell>
        </row>
        <row r="30">
          <cell r="Q30" t="str">
            <v xml:space="preserve">IRPC Public Company Limited </v>
          </cell>
        </row>
        <row r="31">
          <cell r="Q31" t="str">
            <v>PTT Polymer Logistic Co., Ltd.</v>
          </cell>
        </row>
        <row r="32">
          <cell r="Q32" t="str">
            <v>Rayong Olefins Co., Ltd.</v>
          </cell>
        </row>
        <row r="33">
          <cell r="Q33" t="str">
            <v>Star Petroleum Refining Co., Ltd.</v>
          </cell>
        </row>
        <row r="34">
          <cell r="Q34" t="str">
            <v>Thai Petroleum Pipeline Co., Ltd.</v>
          </cell>
        </row>
        <row r="35">
          <cell r="Q35" t="str">
            <v>PTTEP Siam Ltd.</v>
          </cell>
        </row>
        <row r="36">
          <cell r="Q36" t="str">
            <v>PTT Asahi Co., Ltd.</v>
          </cell>
        </row>
        <row r="37">
          <cell r="Q37" t="str">
            <v>PTT International trading Pte., Ltd.</v>
          </cell>
        </row>
        <row r="38">
          <cell r="Q38" t="str">
            <v>Energy Complex. Co., Ltd.</v>
          </cell>
        </row>
        <row r="39">
          <cell r="Q39" t="str">
            <v xml:space="preserve">PTT Exploration and Production Public Company Limited </v>
          </cell>
        </row>
        <row r="40">
          <cell r="Q40" t="str">
            <v>Emeryoleo Specialties (M) Sdn. Bhd.</v>
          </cell>
        </row>
        <row r="41">
          <cell r="Q41" t="str">
            <v xml:space="preserve">Thaioil Public Company Limited </v>
          </cell>
        </row>
        <row r="42">
          <cell r="Q42" t="str">
            <v xml:space="preserve">PTT Tank Terminal Co., Ltd. </v>
          </cell>
        </row>
        <row r="43">
          <cell r="Q43" t="str">
            <v xml:space="preserve">Bangchak Petroleum Public Company Limited </v>
          </cell>
        </row>
        <row r="44">
          <cell r="Q44" t="str">
            <v xml:space="preserve">Myriant Lake Providence Inc. </v>
          </cell>
        </row>
        <row r="45">
          <cell r="Q45" t="str">
            <v>Myraint LP LLC.</v>
          </cell>
        </row>
        <row r="46">
          <cell r="Q46" t="str">
            <v xml:space="preserve">Business Services Alliance Co., Ltd. </v>
          </cell>
        </row>
        <row r="47">
          <cell r="Q47" t="str">
            <v>Community Partnership Association</v>
          </cell>
        </row>
        <row r="48">
          <cell r="Q48" t="str">
            <v>PTT LNG Co., Ltd.</v>
          </cell>
        </row>
        <row r="49">
          <cell r="Q49" t="str">
            <v xml:space="preserve">PTT Retail Management Co., Ltd. </v>
          </cell>
        </row>
        <row r="50">
          <cell r="Q50" t="str">
            <v xml:space="preserve">PTT Retail Service Co., Ltd. </v>
          </cell>
        </row>
        <row r="51">
          <cell r="Q51" t="str">
            <v xml:space="preserve">PTTEP International Limited </v>
          </cell>
        </row>
        <row r="52">
          <cell r="Q52" t="str">
            <v xml:space="preserve">Amata NGD Co., Ltd. </v>
          </cell>
        </row>
        <row r="53">
          <cell r="Q53" t="str">
            <v xml:space="preserve">PTT Natural Gas Distribution Co., Ltd. </v>
          </cell>
        </row>
        <row r="54">
          <cell r="Q54" t="str">
            <v>PTT Green Energy Pte., Ltd.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Val_Ind"/>
      <sheetName val="H-110"/>
      <sheetName val="H-120"/>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พค45 "/>
      <sheetName val="BGT97STAFF"/>
      <sheetName val="AA-1"/>
      <sheetName val="PS-1995"/>
      <sheetName val="Sheet1"/>
      <sheetName val="HH"/>
      <sheetName val="P&amp;L"/>
      <sheetName val="BS(old format)"/>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BS(old_format)"/>
      <sheetName val="GL_CB"/>
      <sheetName val="GL_M"/>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BS(old_format)1"/>
      <sheetName val="GL_CB1"/>
      <sheetName val="GL_M1"/>
      <sheetName val="วงเครดิต_31"/>
      <sheetName val="1214_Kartu1"/>
      <sheetName val="พค45_1"/>
      <sheetName val="EX_11"/>
      <sheetName val="วงเครดิต_3"/>
      <sheetName val="1214_Kartu"/>
      <sheetName val="พค45_"/>
      <sheetName val="EX_1"/>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งบการเงิน"/>
      <sheetName val="Lead"/>
      <sheetName val="U4-Recruitment"/>
      <sheetName val="Ref"/>
      <sheetName val="Menu"/>
      <sheetName val="01"/>
      <sheetName val="Input Area"/>
      <sheetName val="SEA"/>
      <sheetName val="B"/>
      <sheetName val="GVL"/>
      <sheetName val="part-import"/>
      <sheetName val="part-local"/>
      <sheetName val="INTEREST"/>
      <sheetName val="Qty"/>
      <sheetName val="เงินกู้ธนชาติ"/>
      <sheetName val="เงินกู้ MGC"/>
      <sheetName val="ELEC45-01"/>
      <sheetName val="Currency"/>
      <sheetName val="H-100"/>
      <sheetName val="J-100"/>
      <sheetName val="J-110"/>
      <sheetName val="SP37fin"/>
      <sheetName val="SP37mec"/>
      <sheetName val="SP37b"/>
      <sheetName val="frs_financial_2002 (2)"/>
      <sheetName val="ar1-6"/>
      <sheetName val="Index"/>
      <sheetName val="Calendar"/>
      <sheetName val="CF"/>
      <sheetName val="เงินกู้_MGC"/>
      <sheetName val="ไฟล์ดิบ"/>
      <sheetName val="SK_7"/>
      <sheetName val="ADS_7"/>
      <sheetName val="COM_7"/>
      <sheetName val="INV_SK7"/>
      <sheetName val="INV__ADS_7"/>
      <sheetName val="สรุปประกัน_7"/>
      <sheetName val="INS_LTX_7"/>
      <sheetName val="INS_SK_7"/>
      <sheetName val="INS_ADS_7"/>
      <sheetName val="สรุปคชจ_ส่งออก__7"/>
      <sheetName val="AC_LTX_7"/>
      <sheetName val="AC_SK__7"/>
      <sheetName val="AC_ADS_7"/>
      <sheetName val="GL_CB6"/>
      <sheetName val="GL_M6"/>
      <sheetName val="EX_14"/>
      <sheetName val="วงเครดิต_34"/>
      <sheetName val="1214_Kartu4"/>
      <sheetName val="BS(old_format)6"/>
      <sheetName val="พค45_4"/>
      <sheetName val="เงินกู้_MGC2"/>
      <sheetName val="frs_financial_2002_(2)1"/>
      <sheetName val="SK_6"/>
      <sheetName val="ADS_6"/>
      <sheetName val="COM_6"/>
      <sheetName val="INV_SK6"/>
      <sheetName val="INV__ADS_6"/>
      <sheetName val="สรุปประกัน_6"/>
      <sheetName val="INS_LTX_6"/>
      <sheetName val="INS_SK_6"/>
      <sheetName val="INS_ADS_6"/>
      <sheetName val="สรุปคชจ_ส่งออก__6"/>
      <sheetName val="AC_LTX_6"/>
      <sheetName val="AC_SK__6"/>
      <sheetName val="AC_ADS_6"/>
      <sheetName val="GL_CB5"/>
      <sheetName val="GL_M5"/>
      <sheetName val="EX_13"/>
      <sheetName val="วงเครดิต_33"/>
      <sheetName val="1214_Kartu3"/>
      <sheetName val="BS(old_format)5"/>
      <sheetName val="พค45_3"/>
      <sheetName val="เงินกู้_MGC1"/>
      <sheetName val="frs_financial_2002_(2)"/>
      <sheetName val="SK_8"/>
      <sheetName val="ADS_8"/>
      <sheetName val="COM_8"/>
      <sheetName val="INV_SK8"/>
      <sheetName val="INV__ADS_8"/>
      <sheetName val="สรุปประกัน_8"/>
      <sheetName val="INS_LTX_8"/>
      <sheetName val="INS_SK_8"/>
      <sheetName val="INS_ADS_8"/>
      <sheetName val="สรุปคชจ_ส่งออก__8"/>
      <sheetName val="AC_LTX_8"/>
      <sheetName val="AC_SK__8"/>
      <sheetName val="AC_ADS_8"/>
      <sheetName val="GL_CB7"/>
      <sheetName val="GL_M7"/>
      <sheetName val="EX_15"/>
      <sheetName val="วงเครดิต_35"/>
      <sheetName val="1214_Kartu5"/>
      <sheetName val="BS(old_format)7"/>
      <sheetName val="พค45_5"/>
      <sheetName val="เงินกู้_MGC3"/>
      <sheetName val="frs_financial_2002_(2)2"/>
      <sheetName val="ELIM"/>
      <sheetName val="10-1 Media"/>
      <sheetName val="10-cut"/>
      <sheetName val="SK_9"/>
      <sheetName val="ADS_9"/>
      <sheetName val="COM_9"/>
      <sheetName val="INV_SK9"/>
      <sheetName val="INV__ADS_9"/>
      <sheetName val="สรุปประกัน_9"/>
      <sheetName val="INS_LTX_9"/>
      <sheetName val="INS_SK_9"/>
      <sheetName val="INS_ADS_9"/>
      <sheetName val="สรุปคชจ_ส่งออก__9"/>
      <sheetName val="AC_LTX_9"/>
      <sheetName val="AC_SK__9"/>
      <sheetName val="AC_ADS_9"/>
      <sheetName val="GL_CB8"/>
      <sheetName val="GL_M8"/>
      <sheetName val="EX_16"/>
      <sheetName val="วงเครดิต_36"/>
      <sheetName val="1214_Kartu6"/>
      <sheetName val="BS(old_format)8"/>
      <sheetName val="พค45_6"/>
      <sheetName val="เงินกู้_MGC4"/>
      <sheetName val="frs_financial_2002_(2)3"/>
      <sheetName val="SK_10"/>
      <sheetName val="ADS_10"/>
      <sheetName val="COM_10"/>
      <sheetName val="INV_SK10"/>
      <sheetName val="INV__ADS_10"/>
      <sheetName val="สรุปประกัน_10"/>
      <sheetName val="INS_LTX_10"/>
      <sheetName val="INS_SK_10"/>
      <sheetName val="INS_ADS_10"/>
      <sheetName val="สรุปคชจ_ส่งออก__10"/>
      <sheetName val="AC_LTX_10"/>
      <sheetName val="AC_SK__10"/>
      <sheetName val="AC_ADS_10"/>
      <sheetName val="GL_CB9"/>
      <sheetName val="GL_M9"/>
      <sheetName val="EX_17"/>
      <sheetName val="วงเครดิต_37"/>
      <sheetName val="1214_Kartu7"/>
      <sheetName val="BS(old_format)9"/>
      <sheetName val="พค45_7"/>
      <sheetName val="เงินกู้_MGC5"/>
      <sheetName val="frs_financial_2002_(2)4"/>
      <sheetName val="COMPUTER HARDWARE(IFM)_(A)"/>
      <sheetName val="Summary"/>
      <sheetName val="TON"/>
      <sheetName val="COVER"/>
      <sheetName val="Lookup"/>
      <sheetName val="FORM6"/>
      <sheetName val="FORM8(1)"/>
      <sheetName val="FORM1"/>
      <sheetName val="AssetStatus"/>
      <sheetName val="AssetType"/>
      <sheetName val="Asset Class"/>
      <sheetName val="Depre. Key"/>
      <sheetName val="PHSB-GL-TB"/>
      <sheetName val="Control"/>
      <sheetName val="All"/>
      <sheetName val="Asset_Class"/>
      <sheetName val="Depre__Key"/>
      <sheetName val="Fagor04-A3112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SA"/>
      <sheetName val="BS Grp"/>
      <sheetName val="FF_2 _1_"/>
      <sheetName val="TO - SP"/>
      <sheetName val="List"/>
      <sheetName val="BPR"/>
      <sheetName val="FF_3"/>
      <sheetName val="อัตราค่าบรรทุก"/>
      <sheetName val="K4. F&amp;F"/>
      <sheetName val="FF-2"/>
      <sheetName val="61 HR"/>
      <sheetName val="65 FINANCE"/>
      <sheetName val="Bedrreceptuur"/>
      <sheetName val="Vlookup"/>
      <sheetName val="STOCK CARD"/>
      <sheetName val="sale0108"/>
      <sheetName val="M_Maincomp"/>
      <sheetName val="New Item"/>
      <sheetName val="U"/>
      <sheetName val="Links"/>
      <sheetName val="Dep"/>
      <sheetName val="CASHFLOW"/>
      <sheetName val="link location"/>
      <sheetName val="Company Info"/>
      <sheetName val="_2_ส่งข้อมูลต้นทุนฉีดให้บัญชี"/>
      <sheetName val="method"/>
      <sheetName val="Newspaper"/>
      <sheetName val="ST02"/>
      <sheetName val="ST05"/>
      <sheetName val="ST04"/>
      <sheetName val="ST01"/>
      <sheetName val="ST03"/>
      <sheetName val="Beta DATA SHEET"/>
      <sheetName val="計算結果"/>
      <sheetName val="SK_11"/>
      <sheetName val="ADS_11"/>
      <sheetName val="COM_11"/>
      <sheetName val="INV_SK11"/>
      <sheetName val="INV__ADS_11"/>
      <sheetName val="สรุปประกัน_11"/>
      <sheetName val="INS_LTX_11"/>
      <sheetName val="INS_SK_11"/>
      <sheetName val="INS_ADS_11"/>
      <sheetName val="สรุปคชจ_ส่งออก__11"/>
      <sheetName val="AC_LTX_11"/>
      <sheetName val="AC_SK__11"/>
      <sheetName val="AC_ADS_11"/>
      <sheetName val="GL_CB10"/>
      <sheetName val="GL_M10"/>
      <sheetName val="EX_18"/>
      <sheetName val="วงเครดิต_38"/>
      <sheetName val="1214_Kartu8"/>
      <sheetName val="BS(old_format)10"/>
      <sheetName val="พค45_8"/>
      <sheetName val="SK_12"/>
      <sheetName val="ADS_12"/>
      <sheetName val="COM_12"/>
      <sheetName val="INV_SK12"/>
      <sheetName val="INV__ADS_12"/>
      <sheetName val="สรุปประกัน_12"/>
      <sheetName val="INS_LTX_12"/>
      <sheetName val="INS_SK_12"/>
      <sheetName val="INS_ADS_12"/>
      <sheetName val="สรุปคชจ_ส่งออก__12"/>
      <sheetName val="AC_LTX_12"/>
      <sheetName val="AC_SK__12"/>
      <sheetName val="AC_ADS_12"/>
      <sheetName val="GL_CB11"/>
      <sheetName val="GL_M11"/>
      <sheetName val="EX_19"/>
      <sheetName val="วงเครดิต_39"/>
      <sheetName val="1214_Kartu9"/>
      <sheetName val="BS(old_format)11"/>
      <sheetName val="พค45_9"/>
      <sheetName val="dec'04"/>
      <sheetName val="กระทบ CESS"/>
      <sheetName val="Sale0309"/>
      <sheetName val="CESS ก.ย."/>
      <sheetName val="Dtl Adv 0309"/>
      <sheetName val="Dtl Adv 0308"/>
      <sheetName val="Sale0307"/>
      <sheetName val="Aging"/>
      <sheetName val="Sale0406"/>
      <sheetName val="RSS9801"/>
      <sheetName val="กระทบ_CESS"/>
      <sheetName val="CESS_ก_ย_"/>
      <sheetName val="Dtl_Adv_0309"/>
      <sheetName val="Dtl_Adv_0308"/>
      <sheetName val="2549"/>
      <sheetName val="Sale0311"/>
      <sheetName val="Header"/>
      <sheetName val="DEP12"/>
      <sheetName val="กระทบ_CESS1"/>
      <sheetName val="CESS_ก_ย_1"/>
      <sheetName val="Dtl_Adv_03091"/>
      <sheetName val="Dtl_Adv_03081"/>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กระทบ_CESS4"/>
      <sheetName val="CESS_ก_ย_4"/>
      <sheetName val="Dtl_Adv_03094"/>
      <sheetName val="Dtl_Adv_03084"/>
      <sheetName val="rm_list1"/>
      <sheetName val="Selection Criteria"/>
      <sheetName val="Accrue"/>
      <sheetName val="Config"/>
      <sheetName val="MA"/>
      <sheetName val="รางวัล_รายการวิทยุ10สถานี"/>
      <sheetName val="BS&amp;PL_TH"/>
      <sheetName val="MOTOR97"/>
      <sheetName val="AM_COST"/>
      <sheetName val="Furniture"/>
      <sheetName val="CIPA"/>
      <sheetName val="t10"/>
      <sheetName val="Forex"/>
      <sheetName val="MOTO"/>
      <sheetName val="เงินกู้_MGC6"/>
      <sheetName val="frs_financial_2002_(2)5"/>
      <sheetName val="เงินกู้_MGC7"/>
      <sheetName val="frs_financial_2002_(2)6"/>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sheetData sheetId="426"/>
      <sheetData sheetId="427"/>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J1"/>
      <sheetName val="J2"/>
      <sheetName val="B1"/>
      <sheetName val="Case 2001 VS 2002"/>
      <sheetName val="worksheet-investment"/>
      <sheetName val="Customer"/>
      <sheetName val="เงินกู้ธนชาติ"/>
      <sheetName val="เงินกู้ MGC"/>
      <sheetName val="Stock CS"/>
      <sheetName val="Trial Balance"/>
      <sheetName val="Fixed assets_kst2"/>
      <sheetName val="F_OH"/>
      <sheetName val="10-1 Media"/>
      <sheetName val="10-cut"/>
      <sheetName val="Furniture_Master"/>
      <sheetName val="130530"/>
      <sheetName val="DEP12"/>
      <sheetName val="BSLA"/>
      <sheetName val="input data"/>
      <sheetName val="CST1198"/>
    </sheetNames>
    <sheetDataSet>
      <sheetData sheetId="0">
        <row r="19">
          <cell r="K19">
            <v>42208.87000000148</v>
          </cell>
        </row>
      </sheetData>
      <sheetData sheetId="1">
        <row r="19">
          <cell r="K19">
            <v>42208.87000000148</v>
          </cell>
        </row>
      </sheetData>
      <sheetData sheetId="2"/>
      <sheetData sheetId="3">
        <row r="76">
          <cell r="B76">
            <v>249908.16</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800"/>
      <sheetName val="J1"/>
      <sheetName val="J2"/>
      <sheetName val="J3 - Nong Pra Lai"/>
      <sheetName val="J4 - Cha Cheng Sao"/>
      <sheetName val="อาคาร"/>
      <sheetName val="เครื่องตกแต่ง"/>
      <sheetName val="DEP12"/>
      <sheetName val="เครื่องมือ"/>
      <sheetName val="ยานพาหนะ"/>
      <sheetName val="J3_-_Nong_Pra_Lai"/>
      <sheetName val="J4_-_Cha_Cheng_Sao"/>
      <sheetName val="10-1 Media"/>
      <sheetName val="10-cut"/>
      <sheetName val="EW-FA-0900"/>
      <sheetName val="Case 2001 VS 2002"/>
      <sheetName val="BSLA"/>
      <sheetName val="Used_Acc"/>
      <sheetName val="Header"/>
      <sheetName val="Master List (ม.ค.-มี.ค)"/>
      <sheetName val="ทรัพย์ประจำระหว่างทำ"/>
      <sheetName val="M_Maincomp"/>
      <sheetName val="ลูกหนี้(เก่า)"/>
      <sheetName val="B1"/>
      <sheetName val="Sheet2"/>
      <sheetName val="Sum"/>
      <sheetName val=" IB-PL-YTD"/>
      <sheetName val="CST1198"/>
      <sheetName val="DataSheet"/>
      <sheetName val="S33"/>
      <sheetName val="JV"/>
      <sheetName val="L to 20"/>
      <sheetName val="Well Specification"/>
      <sheetName val="J3_-_Nong_Pra_Lai1"/>
      <sheetName val="J4_-_Cha_Cheng_Sao1"/>
      <sheetName val="10-1_Media"/>
      <sheetName val="Case_2001_VS_2002"/>
      <sheetName val="Master_List_(ม_ค_-มี_ค)"/>
      <sheetName val="L_to_20"/>
      <sheetName val="_IB-PL-YTD"/>
      <sheetName val="K-CUR"/>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Present-Conso"/>
      <sheetName val="Tickmarks"/>
      <sheetName val="Calendar"/>
    </sheetNames>
    <sheetDataSet>
      <sheetData sheetId="0">
        <row r="1">
          <cell r="F1" t="str">
            <v>Priminary</v>
          </cell>
          <cell r="J1">
            <v>39082</v>
          </cell>
        </row>
        <row r="2">
          <cell r="J2" t="str">
            <v>Adjusted</v>
          </cell>
          <cell r="K2" t="str">
            <v>RJE</v>
          </cell>
        </row>
        <row r="3">
          <cell r="J3">
            <v>513050</v>
          </cell>
        </row>
        <row r="4">
          <cell r="J4">
            <v>513050</v>
          </cell>
          <cell r="K4">
            <v>0</v>
          </cell>
        </row>
        <row r="5">
          <cell r="J5">
            <v>40000</v>
          </cell>
          <cell r="K5">
            <v>0</v>
          </cell>
        </row>
        <row r="6">
          <cell r="J6">
            <v>0</v>
          </cell>
          <cell r="K6">
            <v>0</v>
          </cell>
        </row>
        <row r="7">
          <cell r="J7">
            <v>10000</v>
          </cell>
          <cell r="K7">
            <v>0</v>
          </cell>
        </row>
        <row r="8">
          <cell r="J8">
            <v>17261.580000000002</v>
          </cell>
          <cell r="K8">
            <v>0</v>
          </cell>
        </row>
        <row r="9">
          <cell r="J9">
            <v>219498797.56</v>
          </cell>
          <cell r="K9">
            <v>0</v>
          </cell>
        </row>
        <row r="10">
          <cell r="J10">
            <v>7024420.79</v>
          </cell>
          <cell r="K10">
            <v>0</v>
          </cell>
        </row>
        <row r="11">
          <cell r="J11">
            <v>0</v>
          </cell>
          <cell r="K11">
            <v>0</v>
          </cell>
        </row>
        <row r="12">
          <cell r="J12">
            <v>-3200</v>
          </cell>
          <cell r="K12">
            <v>0</v>
          </cell>
        </row>
        <row r="13">
          <cell r="J13">
            <v>227100329.93000001</v>
          </cell>
          <cell r="K13">
            <v>0</v>
          </cell>
        </row>
        <row r="14">
          <cell r="J14">
            <v>227100329.93000001</v>
          </cell>
          <cell r="K14">
            <v>0</v>
          </cell>
        </row>
      </sheetData>
      <sheetData sheetId="1">
        <row r="1">
          <cell r="F1" t="str">
            <v>Priminary</v>
          </cell>
          <cell r="H1" t="str">
            <v>Adjusted</v>
          </cell>
          <cell r="I1" t="str">
            <v>RJE</v>
          </cell>
        </row>
        <row r="2">
          <cell r="I2" t="str">
            <v>AJE</v>
          </cell>
        </row>
        <row r="3">
          <cell r="H3">
            <v>513050</v>
          </cell>
          <cell r="I3">
            <v>0</v>
          </cell>
        </row>
        <row r="4">
          <cell r="H4">
            <v>40000</v>
          </cell>
          <cell r="I4">
            <v>0</v>
          </cell>
        </row>
        <row r="5">
          <cell r="H5">
            <v>0</v>
          </cell>
          <cell r="I5">
            <v>0</v>
          </cell>
        </row>
        <row r="6">
          <cell r="H6">
            <v>10000</v>
          </cell>
          <cell r="I6">
            <v>0</v>
          </cell>
        </row>
        <row r="7">
          <cell r="H7">
            <v>17261.580000000002</v>
          </cell>
          <cell r="I7">
            <v>0</v>
          </cell>
        </row>
        <row r="8">
          <cell r="H8">
            <v>219498797.56</v>
          </cell>
          <cell r="I8">
            <v>0</v>
          </cell>
        </row>
        <row r="9">
          <cell r="H9">
            <v>7024420.79</v>
          </cell>
          <cell r="I9">
            <v>0</v>
          </cell>
        </row>
        <row r="10">
          <cell r="H10">
            <v>0</v>
          </cell>
          <cell r="I10">
            <v>0</v>
          </cell>
        </row>
        <row r="11">
          <cell r="H11">
            <v>-3200</v>
          </cell>
          <cell r="I11">
            <v>0</v>
          </cell>
        </row>
        <row r="12">
          <cell r="H12">
            <v>227100329.93000001</v>
          </cell>
          <cell r="I12">
            <v>0</v>
          </cell>
        </row>
        <row r="13">
          <cell r="H13">
            <v>227100329.93000001</v>
          </cell>
          <cell r="I13">
            <v>0</v>
          </cell>
        </row>
        <row r="14">
          <cell r="I14">
            <v>0</v>
          </cell>
        </row>
      </sheetData>
      <sheetData sheetId="2"/>
      <sheetData sheetId="3"/>
      <sheetData sheetId="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Database"/>
      <sheetName val="Template"/>
      <sheetName val="ปริมาณงานบ่อพักคสล."/>
      <sheetName val="Calendar"/>
      <sheetName val="HC TS"/>
      <sheetName val="Cost_Database"/>
      <sheetName val="ปริมาณงานบ่อพักคสล_"/>
      <sheetName val="HC_TS"/>
      <sheetName val="Cost_Database1"/>
      <sheetName val="ปริมาณงานบ่อพักคสล_1"/>
      <sheetName val="HC_TS1"/>
      <sheetName val="Cost_Database2"/>
      <sheetName val="ปริมาณงานบ่อพักคสล_2"/>
      <sheetName val="HC_TS2"/>
      <sheetName val="Cost_Database3"/>
      <sheetName val="ปริมาณงานบ่อพักคสล_3"/>
      <sheetName val="HC_TS3"/>
      <sheetName val="Cost_Database4"/>
      <sheetName val="ปริมาณงานบ่อพักคสล_4"/>
      <sheetName val="HC_TS4"/>
      <sheetName val="Cost_Database5"/>
      <sheetName val="ปริมาณงานบ่อพักคสล_5"/>
      <sheetName val="HC_TS5"/>
      <sheetName val="Cost_Database6"/>
      <sheetName val="ปริมาณงานบ่อพักคสล_6"/>
      <sheetName val="HC_TS6"/>
      <sheetName val="Links"/>
      <sheetName val="Lead"/>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Links"/>
      <sheetName val="Lead"/>
    </sheetNames>
    <sheetDataSet>
      <sheetData sheetId="0"/>
      <sheetData sheetId="1"/>
      <sheetData sheetId="2"/>
      <sheetData sheetId="3"/>
      <sheetData sheetId="4"/>
      <sheetData sheetId="5"/>
      <sheetData sheetId="6"/>
      <sheetData sheetId="7">
        <row r="4">
          <cell r="E4" t="str">
            <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BASIC"/>
      <sheetName val="ยานพาหนะ"/>
      <sheetName val="Links"/>
      <sheetName val="Lead"/>
      <sheetName val="J1"/>
      <sheetName val="Jung step down (60)"/>
      <sheetName val="Wkgs_BS Lead"/>
      <sheetName val="MA"/>
      <sheetName val="เงินกู้ MGC"/>
      <sheetName val="Fixed assets_kst2"/>
    </sheetNames>
    <sheetDataSet>
      <sheetData sheetId="0">
        <row r="19">
          <cell r="L19">
            <v>87228</v>
          </cell>
        </row>
      </sheetData>
      <sheetData sheetId="1">
        <row r="19">
          <cell r="L19">
            <v>87228</v>
          </cell>
        </row>
      </sheetData>
      <sheetData sheetId="2">
        <row r="131">
          <cell r="B131">
            <v>3289607.32</v>
          </cell>
        </row>
      </sheetData>
      <sheetData sheetId="3">
        <row r="76">
          <cell r="B76">
            <v>249908.16</v>
          </cell>
        </row>
      </sheetData>
      <sheetData sheetId="4">
        <row r="131">
          <cell r="B131">
            <v>3289607.32</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rogram Statement By Total"/>
    </sheetNames>
    <sheetDataSet>
      <sheetData sheetId="0" refreshError="1"/>
      <sheetData sheetId="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ProfileData"/>
      <sheetName val="P&amp;L_Actual"/>
      <sheetName val="NG Price"/>
      <sheetName val="Production_Actual"/>
      <sheetName val="MEG US$ FS"/>
    </sheetNames>
    <sheetDataSet>
      <sheetData sheetId="0" refreshError="1"/>
      <sheetData sheetId="1" refreshError="1"/>
      <sheetData sheetId="2" refreshError="1"/>
      <sheetData sheetId="3" refreshError="1"/>
      <sheetData sheetId="4"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Input"/>
      <sheetName val="Work'n Process"/>
      <sheetName val="Master"/>
      <sheetName val="Tables"/>
      <sheetName val="Cost Database"/>
    </sheetNames>
    <sheetDataSet>
      <sheetData sheetId="0" refreshError="1"/>
      <sheetData sheetId="1" refreshError="1"/>
      <sheetData sheetId="2" refreshError="1"/>
      <sheetData sheetId="3" refreshError="1">
        <row r="3">
          <cell r="A3">
            <v>109939</v>
          </cell>
          <cell r="B3" t="str">
            <v>AJI FRY</v>
          </cell>
          <cell r="C3" t="str">
            <v>AB</v>
          </cell>
          <cell r="D3" t="str">
            <v>アジフライ</v>
          </cell>
          <cell r="E3" t="str">
            <v>80g/40*2</v>
          </cell>
          <cell r="F3">
            <v>27</v>
          </cell>
          <cell r="G3">
            <v>38</v>
          </cell>
          <cell r="H3">
            <v>21</v>
          </cell>
          <cell r="I3">
            <v>2.1545999999999999E-2</v>
          </cell>
          <cell r="J3">
            <v>2034.4</v>
          </cell>
          <cell r="K3">
            <v>25.43</v>
          </cell>
          <cell r="L3">
            <v>6.4</v>
          </cell>
          <cell r="N3" t="str">
            <v>AJF</v>
          </cell>
        </row>
        <row r="4">
          <cell r="A4">
            <v>119412</v>
          </cell>
          <cell r="B4" t="str">
            <v>AJI FRY</v>
          </cell>
          <cell r="C4" t="str">
            <v>AB</v>
          </cell>
          <cell r="D4" t="str">
            <v>アジフライ</v>
          </cell>
          <cell r="E4" t="str">
            <v>100g/40*2</v>
          </cell>
          <cell r="F4">
            <v>27.5</v>
          </cell>
          <cell r="G4">
            <v>40.5</v>
          </cell>
          <cell r="H4">
            <v>22</v>
          </cell>
          <cell r="I4">
            <v>2.45025E-2</v>
          </cell>
          <cell r="J4">
            <v>2593.6000000000004</v>
          </cell>
          <cell r="K4">
            <v>32.42</v>
          </cell>
          <cell r="L4">
            <v>8</v>
          </cell>
          <cell r="N4" t="str">
            <v>AJF</v>
          </cell>
        </row>
        <row r="5">
          <cell r="A5">
            <v>119385</v>
          </cell>
          <cell r="B5" t="str">
            <v>AJI FILLET FRY</v>
          </cell>
          <cell r="C5" t="str">
            <v>AB</v>
          </cell>
          <cell r="D5" t="str">
            <v>あじﾌｨﾚｰﾌﾗｲ</v>
          </cell>
          <cell r="E5" t="str">
            <v>50g/50*3</v>
          </cell>
          <cell r="F5">
            <v>25</v>
          </cell>
          <cell r="G5">
            <v>35</v>
          </cell>
          <cell r="H5">
            <v>33</v>
          </cell>
          <cell r="I5">
            <v>2.8875000000000001E-2</v>
          </cell>
          <cell r="J5">
            <v>3120</v>
          </cell>
          <cell r="K5">
            <v>20.8</v>
          </cell>
          <cell r="L5">
            <v>7.5</v>
          </cell>
          <cell r="N5" t="str">
            <v>AJF</v>
          </cell>
        </row>
        <row r="6">
          <cell r="A6">
            <v>139785</v>
          </cell>
          <cell r="B6" t="str">
            <v>AJI  FRY</v>
          </cell>
          <cell r="C6" t="str">
            <v>AB</v>
          </cell>
          <cell r="D6" t="str">
            <v>あじﾌｨﾚｰﾌﾗｲ</v>
          </cell>
          <cell r="E6" t="str">
            <v>60g/50*3</v>
          </cell>
          <cell r="F6">
            <v>25.5</v>
          </cell>
          <cell r="G6">
            <v>36.5</v>
          </cell>
          <cell r="H6">
            <v>34.5</v>
          </cell>
          <cell r="I6">
            <v>3.2110874999999997E-2</v>
          </cell>
          <cell r="J6">
            <v>2700</v>
          </cell>
          <cell r="K6">
            <v>18</v>
          </cell>
          <cell r="L6">
            <v>9</v>
          </cell>
          <cell r="N6" t="str">
            <v>AJF</v>
          </cell>
        </row>
        <row r="7">
          <cell r="A7">
            <v>139784</v>
          </cell>
          <cell r="B7" t="str">
            <v xml:space="preserve">AJI FRY </v>
          </cell>
          <cell r="C7" t="str">
            <v>AB</v>
          </cell>
          <cell r="E7" t="str">
            <v>50gx50x3</v>
          </cell>
          <cell r="F7">
            <v>25</v>
          </cell>
          <cell r="G7">
            <v>37</v>
          </cell>
          <cell r="H7">
            <v>30</v>
          </cell>
          <cell r="I7">
            <v>2.775E-2</v>
          </cell>
          <cell r="J7">
            <v>2400</v>
          </cell>
          <cell r="K7">
            <v>16</v>
          </cell>
          <cell r="L7">
            <v>7.5</v>
          </cell>
          <cell r="N7" t="str">
            <v>AJF</v>
          </cell>
        </row>
        <row r="8">
          <cell r="A8">
            <v>139786</v>
          </cell>
          <cell r="B8" t="str">
            <v>AJI FRY</v>
          </cell>
          <cell r="C8" t="str">
            <v>AB</v>
          </cell>
          <cell r="E8" t="str">
            <v>70gx40x3</v>
          </cell>
          <cell r="F8">
            <v>25.5</v>
          </cell>
          <cell r="G8">
            <v>36.5</v>
          </cell>
          <cell r="H8">
            <v>32.25</v>
          </cell>
          <cell r="I8">
            <v>3.00166875E-2</v>
          </cell>
          <cell r="J8">
            <v>2548.7999999999997</v>
          </cell>
          <cell r="K8">
            <v>21.24</v>
          </cell>
          <cell r="L8">
            <v>8.4</v>
          </cell>
          <cell r="N8" t="str">
            <v>AJF</v>
          </cell>
        </row>
        <row r="9">
          <cell r="A9">
            <v>139765</v>
          </cell>
          <cell r="B9" t="str">
            <v>AJI FRY</v>
          </cell>
          <cell r="C9" t="str">
            <v>AKK</v>
          </cell>
          <cell r="E9" t="str">
            <v>60gx50x2</v>
          </cell>
          <cell r="F9">
            <v>27.5</v>
          </cell>
          <cell r="G9">
            <v>38</v>
          </cell>
          <cell r="H9">
            <v>20</v>
          </cell>
          <cell r="I9">
            <v>2.0899999999999998E-2</v>
          </cell>
          <cell r="J9">
            <v>1973</v>
          </cell>
          <cell r="K9">
            <v>19.73</v>
          </cell>
          <cell r="L9">
            <v>6</v>
          </cell>
          <cell r="N9" t="str">
            <v>AJF</v>
          </cell>
        </row>
        <row r="10">
          <cell r="A10">
            <v>119455</v>
          </cell>
          <cell r="B10" t="str">
            <v>AJI FILLET FRY T/O</v>
          </cell>
          <cell r="C10" t="str">
            <v>AB</v>
          </cell>
          <cell r="D10" t="str">
            <v>あじﾌｨﾚｰﾌﾗｲ尾付</v>
          </cell>
          <cell r="E10" t="str">
            <v>50g/50*3</v>
          </cell>
          <cell r="F10">
            <v>25</v>
          </cell>
          <cell r="G10">
            <v>34.5</v>
          </cell>
          <cell r="H10">
            <v>37.5</v>
          </cell>
          <cell r="I10">
            <v>3.2343749999999998E-2</v>
          </cell>
          <cell r="J10">
            <v>3120</v>
          </cell>
          <cell r="K10">
            <v>20.8</v>
          </cell>
          <cell r="L10">
            <v>7.5</v>
          </cell>
          <cell r="N10" t="str">
            <v>AJF</v>
          </cell>
        </row>
        <row r="11">
          <cell r="A11">
            <v>119456</v>
          </cell>
          <cell r="B11" t="str">
            <v>AJI FILLET FRY T/O</v>
          </cell>
          <cell r="C11" t="str">
            <v>AB</v>
          </cell>
          <cell r="D11" t="str">
            <v>あじﾌｨﾚｰﾌﾗｲ尾付</v>
          </cell>
          <cell r="E11" t="str">
            <v>60g/50*3</v>
          </cell>
          <cell r="F11">
            <v>25</v>
          </cell>
          <cell r="G11">
            <v>36</v>
          </cell>
          <cell r="H11">
            <v>39</v>
          </cell>
          <cell r="I11">
            <v>3.5099999999999999E-2</v>
          </cell>
          <cell r="J11">
            <v>3375</v>
          </cell>
          <cell r="K11">
            <v>22.5</v>
          </cell>
          <cell r="L11">
            <v>6</v>
          </cell>
          <cell r="N11" t="str">
            <v>AJF</v>
          </cell>
        </row>
        <row r="12">
          <cell r="A12">
            <v>148684</v>
          </cell>
          <cell r="B12" t="str">
            <v>AJI FRY (60)  (SL)</v>
          </cell>
          <cell r="C12" t="str">
            <v>SOLEIL</v>
          </cell>
          <cell r="E12" t="str">
            <v>3kg(50pcs)*3*1</v>
          </cell>
          <cell r="F12">
            <v>27.5</v>
          </cell>
          <cell r="G12">
            <v>38</v>
          </cell>
          <cell r="H12">
            <v>30</v>
          </cell>
          <cell r="I12">
            <v>3.1350000000000003E-2</v>
          </cell>
          <cell r="J12">
            <v>2859</v>
          </cell>
          <cell r="K12">
            <v>19.059999999999999</v>
          </cell>
          <cell r="L12">
            <v>9</v>
          </cell>
          <cell r="N12" t="str">
            <v>AJF</v>
          </cell>
        </row>
        <row r="13">
          <cell r="A13">
            <v>148678</v>
          </cell>
          <cell r="B13" t="str">
            <v>AJI FRY</v>
          </cell>
          <cell r="C13" t="str">
            <v>SOLEIL</v>
          </cell>
          <cell r="E13" t="str">
            <v>100*40*2*1</v>
          </cell>
          <cell r="F13">
            <v>34.200000000000003</v>
          </cell>
          <cell r="G13">
            <v>28.2</v>
          </cell>
          <cell r="H13">
            <v>22.4</v>
          </cell>
          <cell r="I13">
            <v>2.1603455999999997E-2</v>
          </cell>
          <cell r="J13">
            <v>2504</v>
          </cell>
          <cell r="K13">
            <v>31.3</v>
          </cell>
          <cell r="L13">
            <v>8</v>
          </cell>
          <cell r="N13" t="str">
            <v>AJF</v>
          </cell>
        </row>
        <row r="14">
          <cell r="I14">
            <v>0</v>
          </cell>
        </row>
        <row r="15">
          <cell r="A15">
            <v>96619</v>
          </cell>
          <cell r="B15" t="str">
            <v>AJI FRY PORTION</v>
          </cell>
          <cell r="C15" t="str">
            <v>AB</v>
          </cell>
          <cell r="D15" t="str">
            <v>ひと口ｱｼﾞﾌﾗｲ</v>
          </cell>
          <cell r="E15" t="str">
            <v>20g*50/4*2</v>
          </cell>
          <cell r="F15">
            <v>25</v>
          </cell>
          <cell r="G15">
            <v>35</v>
          </cell>
          <cell r="H15">
            <v>34</v>
          </cell>
          <cell r="I15">
            <v>2.9749999999999999E-2</v>
          </cell>
          <cell r="J15">
            <v>2956</v>
          </cell>
          <cell r="K15">
            <v>7.39</v>
          </cell>
          <cell r="L15">
            <v>8</v>
          </cell>
          <cell r="N15" t="str">
            <v>AJF</v>
          </cell>
        </row>
        <row r="16">
          <cell r="A16">
            <v>119320</v>
          </cell>
          <cell r="B16" t="str">
            <v>AJI FRY NN</v>
          </cell>
          <cell r="C16" t="str">
            <v>AB</v>
          </cell>
          <cell r="D16" t="str">
            <v>NN骨なしｱｼﾞﾌﾗｲ</v>
          </cell>
          <cell r="E16" t="str">
            <v>30g/100*2</v>
          </cell>
          <cell r="F16">
            <v>28.5</v>
          </cell>
          <cell r="G16">
            <v>39</v>
          </cell>
          <cell r="H16">
            <v>25.5</v>
          </cell>
          <cell r="I16">
            <v>2.834325E-2</v>
          </cell>
          <cell r="J16">
            <v>2818</v>
          </cell>
          <cell r="K16">
            <v>14.09</v>
          </cell>
          <cell r="L16">
            <v>6</v>
          </cell>
          <cell r="N16" t="str">
            <v>AJF</v>
          </cell>
        </row>
        <row r="17">
          <cell r="A17">
            <v>119264</v>
          </cell>
          <cell r="B17" t="str">
            <v>AJI FRY (DERCY)</v>
          </cell>
          <cell r="C17" t="str">
            <v>DERCY</v>
          </cell>
          <cell r="D17" t="str">
            <v>あじﾌﾗｲ</v>
          </cell>
          <cell r="E17" t="str">
            <v>50g/50*2</v>
          </cell>
          <cell r="F17">
            <v>25</v>
          </cell>
          <cell r="G17">
            <v>37.5</v>
          </cell>
          <cell r="H17">
            <v>20</v>
          </cell>
          <cell r="I17">
            <v>1.8749999999999999E-2</v>
          </cell>
          <cell r="J17">
            <v>1661</v>
          </cell>
          <cell r="K17">
            <v>16.61</v>
          </cell>
          <cell r="L17">
            <v>5</v>
          </cell>
          <cell r="N17" t="str">
            <v>AJF</v>
          </cell>
        </row>
        <row r="18">
          <cell r="A18">
            <v>148676</v>
          </cell>
          <cell r="B18" t="str">
            <v>HOKI FRY</v>
          </cell>
          <cell r="C18" t="str">
            <v>SOLEIL</v>
          </cell>
          <cell r="E18" t="str">
            <v>60g*50*2*1</v>
          </cell>
          <cell r="F18">
            <v>38.200000000000003</v>
          </cell>
          <cell r="G18">
            <v>24.7</v>
          </cell>
          <cell r="H18">
            <v>20.399999999999999</v>
          </cell>
          <cell r="I18">
            <v>1.9248216000000002E-2</v>
          </cell>
          <cell r="J18">
            <v>2284</v>
          </cell>
          <cell r="K18">
            <v>22.84</v>
          </cell>
          <cell r="L18">
            <v>6</v>
          </cell>
          <cell r="N18" t="str">
            <v>AJF</v>
          </cell>
        </row>
        <row r="19">
          <cell r="A19">
            <v>148677</v>
          </cell>
          <cell r="B19" t="str">
            <v>HOKI FRY</v>
          </cell>
          <cell r="C19" t="str">
            <v>SOLEIL</v>
          </cell>
          <cell r="E19" t="str">
            <v>100g*50*2*1</v>
          </cell>
          <cell r="F19">
            <v>42</v>
          </cell>
          <cell r="G19">
            <v>27</v>
          </cell>
          <cell r="H19">
            <v>24</v>
          </cell>
          <cell r="I19">
            <v>2.7216000000000001E-2</v>
          </cell>
          <cell r="J19">
            <v>3672.9999999999995</v>
          </cell>
          <cell r="K19">
            <v>36.729999999999997</v>
          </cell>
          <cell r="L19">
            <v>10</v>
          </cell>
          <cell r="N19" t="str">
            <v>AJF</v>
          </cell>
        </row>
        <row r="20">
          <cell r="A20" t="str">
            <v>U-008</v>
          </cell>
          <cell r="B20" t="str">
            <v xml:space="preserve">HOKI FRY </v>
          </cell>
          <cell r="C20" t="str">
            <v>U-COOP</v>
          </cell>
          <cell r="E20" t="str">
            <v>50g*90*1</v>
          </cell>
          <cell r="F20">
            <v>31</v>
          </cell>
          <cell r="G20">
            <v>38</v>
          </cell>
          <cell r="H20">
            <v>15</v>
          </cell>
          <cell r="I20">
            <v>1.7670000000000002E-2</v>
          </cell>
          <cell r="L20">
            <v>4.5</v>
          </cell>
          <cell r="P20">
            <v>0.15</v>
          </cell>
          <cell r="Q20">
            <v>13.5</v>
          </cell>
        </row>
        <row r="21">
          <cell r="A21">
            <v>109851</v>
          </cell>
          <cell r="B21" t="str">
            <v>EBI FRY 4L</v>
          </cell>
          <cell r="C21" t="str">
            <v>AB</v>
          </cell>
          <cell r="D21" t="str">
            <v>ｴﾋﾞﾌﾗｲ４Ｌ</v>
          </cell>
          <cell r="E21" t="str">
            <v>32g*10/12*2</v>
          </cell>
          <cell r="F21">
            <v>34.5</v>
          </cell>
          <cell r="G21">
            <v>38</v>
          </cell>
          <cell r="H21">
            <v>35</v>
          </cell>
          <cell r="I21">
            <v>4.5885000000000002E-2</v>
          </cell>
          <cell r="J21">
            <v>11637.6</v>
          </cell>
          <cell r="K21">
            <v>48.49</v>
          </cell>
          <cell r="L21">
            <v>7.68</v>
          </cell>
          <cell r="N21" t="str">
            <v>EBF</v>
          </cell>
        </row>
        <row r="22">
          <cell r="A22">
            <v>119485</v>
          </cell>
          <cell r="B22" t="str">
            <v>EBI FRY 5L</v>
          </cell>
          <cell r="C22" t="str">
            <v>AB</v>
          </cell>
          <cell r="D22" t="str">
            <v>ｴﾋﾞﾌﾗｲ５Ｌ</v>
          </cell>
          <cell r="E22" t="str">
            <v>36g*10/12*2</v>
          </cell>
          <cell r="F22">
            <v>34.5</v>
          </cell>
          <cell r="G22">
            <v>38</v>
          </cell>
          <cell r="H22">
            <v>38</v>
          </cell>
          <cell r="I22">
            <v>4.9818000000000001E-2</v>
          </cell>
          <cell r="J22">
            <v>15465.599999999999</v>
          </cell>
          <cell r="K22">
            <v>64.44</v>
          </cell>
          <cell r="L22">
            <v>8.64</v>
          </cell>
          <cell r="N22" t="str">
            <v>EBF</v>
          </cell>
        </row>
        <row r="23">
          <cell r="A23">
            <v>109866</v>
          </cell>
          <cell r="B23" t="str">
            <v>EBI FRY 6L</v>
          </cell>
          <cell r="C23" t="str">
            <v>AB</v>
          </cell>
          <cell r="D23" t="str">
            <v>ｴﾋﾞﾌﾗｲ６Ｌ</v>
          </cell>
          <cell r="E23" t="str">
            <v>42g*10/12*2</v>
          </cell>
          <cell r="F23">
            <v>34.5</v>
          </cell>
          <cell r="G23">
            <v>38</v>
          </cell>
          <cell r="H23">
            <v>38</v>
          </cell>
          <cell r="I23">
            <v>4.9818000000000001E-2</v>
          </cell>
          <cell r="J23">
            <v>17707.2</v>
          </cell>
          <cell r="K23">
            <v>73.78</v>
          </cell>
          <cell r="L23">
            <v>10.08</v>
          </cell>
          <cell r="N23" t="str">
            <v>EBF</v>
          </cell>
        </row>
        <row r="24">
          <cell r="A24">
            <v>118939</v>
          </cell>
          <cell r="B24" t="str">
            <v>EBI FRY　PHS 61/70</v>
          </cell>
          <cell r="C24" t="str">
            <v>AB</v>
          </cell>
          <cell r="D24" t="str">
            <v>ｴﾋﾞﾌﾗｲ　PHS 61/70</v>
          </cell>
          <cell r="E24" t="str">
            <v>20g/70*4</v>
          </cell>
          <cell r="F24">
            <v>30.5</v>
          </cell>
          <cell r="G24">
            <v>35.5</v>
          </cell>
          <cell r="H24">
            <v>23</v>
          </cell>
          <cell r="I24">
            <v>2.4903249999999998E-2</v>
          </cell>
          <cell r="J24">
            <v>3536.4</v>
          </cell>
          <cell r="K24">
            <v>12.63</v>
          </cell>
          <cell r="L24">
            <v>5.6</v>
          </cell>
          <cell r="N24" t="str">
            <v>EBF</v>
          </cell>
        </row>
        <row r="25">
          <cell r="A25">
            <v>95436</v>
          </cell>
          <cell r="B25" t="str">
            <v>EBI FRY M</v>
          </cell>
          <cell r="C25" t="str">
            <v>AB</v>
          </cell>
          <cell r="D25" t="str">
            <v>ｴﾋﾞﾌﾗｲM</v>
          </cell>
          <cell r="E25" t="str">
            <v>20g*10/12*2</v>
          </cell>
          <cell r="F25">
            <v>29</v>
          </cell>
          <cell r="G25">
            <v>46</v>
          </cell>
          <cell r="H25">
            <v>23</v>
          </cell>
          <cell r="I25">
            <v>3.0682000000000001E-2</v>
          </cell>
          <cell r="J25">
            <v>3931.2</v>
          </cell>
          <cell r="K25">
            <v>16.38</v>
          </cell>
          <cell r="L25">
            <v>4.8</v>
          </cell>
          <cell r="N25" t="str">
            <v>EBF</v>
          </cell>
        </row>
        <row r="26">
          <cell r="A26">
            <v>95435</v>
          </cell>
          <cell r="B26" t="str">
            <v>EBI FRY L</v>
          </cell>
          <cell r="C26" t="str">
            <v>AB</v>
          </cell>
          <cell r="D26" t="str">
            <v>ｴﾋﾞﾌﾗｲL</v>
          </cell>
          <cell r="E26" t="str">
            <v>22g*10/12*2</v>
          </cell>
          <cell r="F26">
            <v>30.5</v>
          </cell>
          <cell r="G26">
            <v>46.5</v>
          </cell>
          <cell r="H26">
            <v>24</v>
          </cell>
          <cell r="I26">
            <v>3.4037999999999999E-2</v>
          </cell>
          <cell r="J26">
            <v>5090.4000000000005</v>
          </cell>
          <cell r="K26">
            <v>21.21</v>
          </cell>
          <cell r="L26">
            <v>5.28</v>
          </cell>
          <cell r="N26" t="str">
            <v>EBF</v>
          </cell>
        </row>
        <row r="27">
          <cell r="A27">
            <v>95434</v>
          </cell>
          <cell r="B27" t="str">
            <v>EBI FRY 2L</v>
          </cell>
          <cell r="C27" t="str">
            <v>AB</v>
          </cell>
          <cell r="D27" t="str">
            <v>ｴﾋﾞﾌﾗｲ2L</v>
          </cell>
          <cell r="E27" t="str">
            <v>24g*10/12*2</v>
          </cell>
          <cell r="F27">
            <v>30.5</v>
          </cell>
          <cell r="G27">
            <v>46.5</v>
          </cell>
          <cell r="H27">
            <v>24</v>
          </cell>
          <cell r="I27">
            <v>3.4037999999999999E-2</v>
          </cell>
          <cell r="J27">
            <v>6300</v>
          </cell>
          <cell r="K27">
            <v>26.25</v>
          </cell>
          <cell r="L27">
            <v>5.76</v>
          </cell>
          <cell r="N27" t="str">
            <v>EBF</v>
          </cell>
        </row>
        <row r="28">
          <cell r="A28">
            <v>95433</v>
          </cell>
          <cell r="B28" t="str">
            <v>NN EBI FRY3L</v>
          </cell>
          <cell r="C28" t="str">
            <v>AB</v>
          </cell>
          <cell r="D28" t="str">
            <v>ｴﾋﾞﾌﾗｲ3L</v>
          </cell>
          <cell r="E28" t="str">
            <v>28g*10/12*2</v>
          </cell>
          <cell r="F28">
            <v>30.5</v>
          </cell>
          <cell r="G28">
            <v>46.5</v>
          </cell>
          <cell r="H28">
            <v>24</v>
          </cell>
          <cell r="I28">
            <v>3.4037999999999999E-2</v>
          </cell>
          <cell r="J28">
            <v>7416</v>
          </cell>
          <cell r="K28">
            <v>30.9</v>
          </cell>
          <cell r="L28">
            <v>6.72</v>
          </cell>
          <cell r="N28" t="str">
            <v>EBF</v>
          </cell>
        </row>
        <row r="29">
          <cell r="A29">
            <v>96926</v>
          </cell>
          <cell r="B29" t="str">
            <v>EBI FRY H/O</v>
          </cell>
          <cell r="C29" t="str">
            <v>AB</v>
          </cell>
          <cell r="D29" t="str">
            <v>有頭ｴﾋﾞﾌﾗｲ</v>
          </cell>
          <cell r="E29" t="str">
            <v>50g*6/12</v>
          </cell>
          <cell r="F29">
            <v>24.5</v>
          </cell>
          <cell r="G29">
            <v>48</v>
          </cell>
          <cell r="H29">
            <v>25</v>
          </cell>
          <cell r="I29">
            <v>2.9399999999999999E-2</v>
          </cell>
          <cell r="J29">
            <v>4755.5999999999995</v>
          </cell>
          <cell r="K29">
            <v>66.05</v>
          </cell>
          <cell r="L29">
            <v>3.6</v>
          </cell>
          <cell r="N29" t="str">
            <v>EBF</v>
          </cell>
        </row>
        <row r="30">
          <cell r="A30">
            <v>95679</v>
          </cell>
          <cell r="B30" t="str">
            <v>EBI FRY DELICA</v>
          </cell>
          <cell r="C30" t="str">
            <v>AB</v>
          </cell>
          <cell r="D30" t="str">
            <v>ﾃﾞﾘｶｴﾋﾞﾌﾗｲ</v>
          </cell>
          <cell r="E30" t="str">
            <v>12g/100*4</v>
          </cell>
          <cell r="F30">
            <v>31.5</v>
          </cell>
          <cell r="G30">
            <v>36</v>
          </cell>
          <cell r="H30">
            <v>18</v>
          </cell>
          <cell r="I30">
            <v>2.0412E-2</v>
          </cell>
          <cell r="J30">
            <v>3496</v>
          </cell>
          <cell r="K30">
            <v>8.74</v>
          </cell>
          <cell r="L30">
            <v>4.8</v>
          </cell>
          <cell r="N30" t="str">
            <v>EBF</v>
          </cell>
        </row>
        <row r="31">
          <cell r="A31">
            <v>109106</v>
          </cell>
          <cell r="B31" t="str">
            <v>EBI FRY PH DELICA</v>
          </cell>
          <cell r="C31" t="str">
            <v>AB</v>
          </cell>
          <cell r="D31" t="str">
            <v>ﾃﾞﾘｶｴﾋﾞﾌﾗｲ PH</v>
          </cell>
          <cell r="E31" t="str">
            <v>12g/100*4</v>
          </cell>
          <cell r="F31">
            <v>31.5</v>
          </cell>
          <cell r="G31">
            <v>36</v>
          </cell>
          <cell r="H31">
            <v>18</v>
          </cell>
          <cell r="I31">
            <v>2.0412E-2</v>
          </cell>
          <cell r="J31">
            <v>3976</v>
          </cell>
          <cell r="K31">
            <v>9.94</v>
          </cell>
          <cell r="L31">
            <v>4.8</v>
          </cell>
          <cell r="N31" t="str">
            <v>EBF</v>
          </cell>
        </row>
        <row r="32">
          <cell r="A32">
            <v>118690</v>
          </cell>
          <cell r="B32" t="str">
            <v>EBI FRY NM</v>
          </cell>
          <cell r="C32" t="str">
            <v>AB</v>
          </cell>
          <cell r="D32" t="str">
            <v>ｴﾋﾞﾌﾗｲNM</v>
          </cell>
          <cell r="E32" t="str">
            <v>20g*10/12*2</v>
          </cell>
          <cell r="F32">
            <v>29</v>
          </cell>
          <cell r="G32">
            <v>46</v>
          </cell>
          <cell r="H32">
            <v>21.5</v>
          </cell>
          <cell r="I32">
            <v>2.8681000000000002E-2</v>
          </cell>
          <cell r="J32">
            <v>4248</v>
          </cell>
          <cell r="K32">
            <v>17.7</v>
          </cell>
          <cell r="L32">
            <v>4.8</v>
          </cell>
          <cell r="N32" t="str">
            <v>EBF</v>
          </cell>
        </row>
        <row r="33">
          <cell r="A33">
            <v>139767</v>
          </cell>
          <cell r="B33" t="str">
            <v>EBI FRY  3L</v>
          </cell>
          <cell r="C33" t="str">
            <v>AKK</v>
          </cell>
          <cell r="E33" t="str">
            <v>28g*10*12*2</v>
          </cell>
          <cell r="F33">
            <v>30.5</v>
          </cell>
          <cell r="G33">
            <v>46.5</v>
          </cell>
          <cell r="H33">
            <v>24</v>
          </cell>
          <cell r="I33">
            <v>3.4037999999999999E-2</v>
          </cell>
          <cell r="J33">
            <v>8455.1999999999989</v>
          </cell>
          <cell r="K33">
            <v>35.229999999999997</v>
          </cell>
          <cell r="L33">
            <v>6.72</v>
          </cell>
          <cell r="N33" t="str">
            <v>EBF</v>
          </cell>
        </row>
        <row r="34">
          <cell r="A34">
            <v>139768</v>
          </cell>
          <cell r="B34" t="str">
            <v>EBI FRY  2L</v>
          </cell>
          <cell r="C34" t="str">
            <v>AKK</v>
          </cell>
          <cell r="E34" t="str">
            <v>24g*10*12*2</v>
          </cell>
          <cell r="F34">
            <v>30.5</v>
          </cell>
          <cell r="G34">
            <v>46.5</v>
          </cell>
          <cell r="H34">
            <v>24</v>
          </cell>
          <cell r="I34">
            <v>3.4037999999999999E-2</v>
          </cell>
          <cell r="J34">
            <v>7183.2</v>
          </cell>
          <cell r="K34">
            <v>29.93</v>
          </cell>
          <cell r="L34">
            <v>5.76</v>
          </cell>
          <cell r="N34" t="str">
            <v>EBF</v>
          </cell>
        </row>
        <row r="35">
          <cell r="A35">
            <v>139769</v>
          </cell>
          <cell r="B35" t="str">
            <v>EBI FRY  L</v>
          </cell>
          <cell r="C35" t="str">
            <v>AKK</v>
          </cell>
          <cell r="E35" t="str">
            <v>22g*10*12*2</v>
          </cell>
          <cell r="F35">
            <v>30.5</v>
          </cell>
          <cell r="G35">
            <v>46.5</v>
          </cell>
          <cell r="H35">
            <v>24</v>
          </cell>
          <cell r="I35">
            <v>3.4037999999999999E-2</v>
          </cell>
          <cell r="J35">
            <v>5829.5999999999995</v>
          </cell>
          <cell r="K35">
            <v>24.29</v>
          </cell>
          <cell r="L35">
            <v>5.28</v>
          </cell>
          <cell r="N35" t="str">
            <v>EBF</v>
          </cell>
        </row>
        <row r="36">
          <cell r="A36">
            <v>139770</v>
          </cell>
          <cell r="B36" t="str">
            <v>EBI FRY  M</v>
          </cell>
          <cell r="C36" t="str">
            <v>AKK</v>
          </cell>
          <cell r="E36" t="str">
            <v>20g*10*12*2</v>
          </cell>
          <cell r="F36">
            <v>29</v>
          </cell>
          <cell r="G36">
            <v>46</v>
          </cell>
          <cell r="H36">
            <v>23</v>
          </cell>
          <cell r="I36">
            <v>3.0682000000000001E-2</v>
          </cell>
          <cell r="J36">
            <v>4646.3999999999996</v>
          </cell>
          <cell r="K36">
            <v>19.36</v>
          </cell>
          <cell r="L36">
            <v>4.8</v>
          </cell>
          <cell r="N36" t="str">
            <v>EBF</v>
          </cell>
        </row>
        <row r="37">
          <cell r="A37">
            <v>139766</v>
          </cell>
          <cell r="B37" t="str">
            <v>EBI FRY DELICA</v>
          </cell>
          <cell r="C37" t="str">
            <v>AKK</v>
          </cell>
          <cell r="E37" t="str">
            <v>12g*100*4*1</v>
          </cell>
          <cell r="F37">
            <v>31.5</v>
          </cell>
          <cell r="G37">
            <v>36</v>
          </cell>
          <cell r="H37">
            <v>18</v>
          </cell>
          <cell r="I37">
            <v>2.0412E-2</v>
          </cell>
          <cell r="J37">
            <v>3732</v>
          </cell>
          <cell r="K37">
            <v>9.33</v>
          </cell>
          <cell r="L37">
            <v>4.8</v>
          </cell>
          <cell r="N37" t="str">
            <v>EBF</v>
          </cell>
        </row>
        <row r="38">
          <cell r="A38">
            <v>119513</v>
          </cell>
          <cell r="B38" t="str">
            <v>EBI STUFFED FRY</v>
          </cell>
          <cell r="C38" t="str">
            <v>AB</v>
          </cell>
          <cell r="D38" t="str">
            <v>ｴﾋﾞｽﾀｯﾌﾄﾞﾌﾗｲ</v>
          </cell>
          <cell r="E38" t="str">
            <v>1Kg(25pcs)/4*2</v>
          </cell>
          <cell r="F38">
            <v>31.5</v>
          </cell>
          <cell r="G38">
            <v>42.5</v>
          </cell>
          <cell r="H38">
            <v>35</v>
          </cell>
          <cell r="I38">
            <v>4.6856250000000002E-2</v>
          </cell>
          <cell r="J38">
            <v>8800</v>
          </cell>
          <cell r="K38">
            <v>44</v>
          </cell>
          <cell r="L38">
            <v>8</v>
          </cell>
          <cell r="N38" t="str">
            <v>EBF</v>
          </cell>
        </row>
        <row r="39">
          <cell r="A39">
            <v>109982</v>
          </cell>
          <cell r="B39" t="str">
            <v>MINI EBI FRY ( Nisseikyo )</v>
          </cell>
          <cell r="C39" t="str">
            <v>COOP</v>
          </cell>
          <cell r="D39" t="str">
            <v>新ﾐﾆｴﾋﾞﾌﾗｲ</v>
          </cell>
          <cell r="E39" t="str">
            <v>11g*5*2/30</v>
          </cell>
          <cell r="F39">
            <v>34.5</v>
          </cell>
          <cell r="G39">
            <v>51.8</v>
          </cell>
          <cell r="H39">
            <v>24</v>
          </cell>
          <cell r="I39">
            <v>4.2890399999999995E-2</v>
          </cell>
          <cell r="J39">
            <v>4107</v>
          </cell>
          <cell r="K39">
            <v>13.69</v>
          </cell>
          <cell r="L39">
            <v>3.3</v>
          </cell>
          <cell r="N39" t="str">
            <v>EBF</v>
          </cell>
        </row>
        <row r="40">
          <cell r="A40">
            <v>148686</v>
          </cell>
          <cell r="B40" t="str">
            <v>EBI FRI H/O 30</v>
          </cell>
          <cell r="C40" t="str">
            <v>SOLEIL</v>
          </cell>
          <cell r="E40" t="str">
            <v>30g*30*6*2*1</v>
          </cell>
          <cell r="F40">
            <v>29.5</v>
          </cell>
          <cell r="G40">
            <v>54.5</v>
          </cell>
          <cell r="H40">
            <v>39</v>
          </cell>
          <cell r="I40">
            <v>6.2702250000000001E-2</v>
          </cell>
          <cell r="J40">
            <v>10206</v>
          </cell>
          <cell r="K40">
            <v>28.35</v>
          </cell>
          <cell r="L40">
            <v>10.799999999999999</v>
          </cell>
        </row>
        <row r="41">
          <cell r="A41">
            <v>109649</v>
          </cell>
          <cell r="B41" t="str">
            <v>EBI FRY TOHO L</v>
          </cell>
          <cell r="C41" t="str">
            <v>TOHO</v>
          </cell>
          <cell r="D41" t="str">
            <v>ﾄｰﾎｰえびﾌﾗｲＬ</v>
          </cell>
          <cell r="E41" t="str">
            <v>24g*20pcs*12</v>
          </cell>
          <cell r="F41">
            <v>32</v>
          </cell>
          <cell r="G41">
            <v>46.5</v>
          </cell>
          <cell r="H41">
            <v>21.5</v>
          </cell>
          <cell r="I41">
            <v>3.1992E-2</v>
          </cell>
          <cell r="J41">
            <v>5719.2</v>
          </cell>
          <cell r="K41">
            <v>23.83</v>
          </cell>
          <cell r="L41">
            <v>5.76</v>
          </cell>
          <cell r="N41" t="str">
            <v>EBF</v>
          </cell>
        </row>
        <row r="42">
          <cell r="A42">
            <v>109648</v>
          </cell>
          <cell r="B42" t="str">
            <v>EBI FRY TOHO M</v>
          </cell>
          <cell r="C42" t="str">
            <v>TOHO</v>
          </cell>
          <cell r="D42" t="str">
            <v>ﾄｰﾎｰえびﾌﾗｲM</v>
          </cell>
          <cell r="E42" t="str">
            <v>18g*20pcs*12</v>
          </cell>
          <cell r="F42">
            <v>29</v>
          </cell>
          <cell r="G42">
            <v>46.5</v>
          </cell>
          <cell r="H42">
            <v>21</v>
          </cell>
          <cell r="I42">
            <v>2.83185E-2</v>
          </cell>
          <cell r="J42">
            <v>4125.6000000000004</v>
          </cell>
          <cell r="K42">
            <v>17.190000000000001</v>
          </cell>
          <cell r="L42">
            <v>4.32</v>
          </cell>
          <cell r="N42" t="str">
            <v>EBF</v>
          </cell>
        </row>
        <row r="43">
          <cell r="A43">
            <v>109321</v>
          </cell>
          <cell r="B43" t="str">
            <v>HCF EBI FRY Ｌ H/O</v>
          </cell>
          <cell r="C43" t="str">
            <v>HCF</v>
          </cell>
          <cell r="D43" t="str">
            <v>HCF有頭えびﾌﾗｲＬ</v>
          </cell>
          <cell r="E43" t="str">
            <v>60g*6/10*2</v>
          </cell>
          <cell r="F43">
            <v>24.5</v>
          </cell>
          <cell r="G43">
            <v>48.5</v>
          </cell>
          <cell r="H43">
            <v>42</v>
          </cell>
          <cell r="I43">
            <v>4.9906499999999999E-2</v>
          </cell>
          <cell r="J43">
            <v>10012.799999999999</v>
          </cell>
          <cell r="K43">
            <v>83.44</v>
          </cell>
          <cell r="L43">
            <v>7.2</v>
          </cell>
          <cell r="N43" t="str">
            <v>EBF</v>
          </cell>
        </row>
        <row r="44">
          <cell r="A44">
            <v>118832</v>
          </cell>
          <cell r="B44" t="str">
            <v>HCF EBI FRY S(61/70)</v>
          </cell>
          <cell r="C44" t="str">
            <v>HCF</v>
          </cell>
          <cell r="D44" t="str">
            <v>HCFｴﾋﾞﾌﾗｲ S(61/70)</v>
          </cell>
          <cell r="E44" t="str">
            <v>13g*10/10*2</v>
          </cell>
          <cell r="F44">
            <v>28</v>
          </cell>
          <cell r="G44">
            <v>31</v>
          </cell>
          <cell r="H44">
            <v>26</v>
          </cell>
          <cell r="I44">
            <v>2.2568000000000001E-2</v>
          </cell>
          <cell r="J44">
            <v>2454</v>
          </cell>
          <cell r="K44">
            <v>12.27</v>
          </cell>
          <cell r="L44">
            <v>2.6</v>
          </cell>
          <cell r="N44" t="str">
            <v>EBF</v>
          </cell>
        </row>
        <row r="45">
          <cell r="A45">
            <v>118838</v>
          </cell>
          <cell r="B45" t="str">
            <v>HCF EBI FRY M(51/60)</v>
          </cell>
          <cell r="C45" t="str">
            <v>HCF</v>
          </cell>
          <cell r="D45" t="str">
            <v>HCFｴﾋﾞﾌﾗｲ M(51/60)</v>
          </cell>
          <cell r="E45" t="str">
            <v>16g*10/10*2</v>
          </cell>
          <cell r="F45">
            <v>28</v>
          </cell>
          <cell r="G45">
            <v>31</v>
          </cell>
          <cell r="H45">
            <v>26</v>
          </cell>
          <cell r="I45">
            <v>2.2568000000000001E-2</v>
          </cell>
          <cell r="L45">
            <v>3.2</v>
          </cell>
          <cell r="N45" t="str">
            <v>EBF</v>
          </cell>
        </row>
        <row r="46">
          <cell r="A46">
            <v>118686</v>
          </cell>
          <cell r="B46" t="str">
            <v>HCF EBI FRY L(41/50)</v>
          </cell>
          <cell r="C46" t="str">
            <v>HCF</v>
          </cell>
          <cell r="D46" t="str">
            <v>HCFｴﾋﾞﾌﾗｲ L(41/50)</v>
          </cell>
          <cell r="E46" t="str">
            <v>18g*10/10*2</v>
          </cell>
          <cell r="F46">
            <v>28</v>
          </cell>
          <cell r="G46">
            <v>31</v>
          </cell>
          <cell r="H46">
            <v>26</v>
          </cell>
          <cell r="I46">
            <v>2.2568000000000001E-2</v>
          </cell>
          <cell r="J46">
            <v>3958</v>
          </cell>
          <cell r="K46">
            <v>19.79</v>
          </cell>
          <cell r="L46">
            <v>3.6</v>
          </cell>
          <cell r="N46" t="str">
            <v>EBF</v>
          </cell>
        </row>
        <row r="47">
          <cell r="A47">
            <v>118687</v>
          </cell>
          <cell r="B47" t="str">
            <v>HCF EBI FRY 2L(31/40)</v>
          </cell>
          <cell r="C47" t="str">
            <v>HCF</v>
          </cell>
          <cell r="D47" t="str">
            <v>HCFｴﾋﾞﾌﾗｲ 2L(31/40)</v>
          </cell>
          <cell r="E47" t="str">
            <v>22g*10/10*2</v>
          </cell>
          <cell r="F47">
            <v>30.5</v>
          </cell>
          <cell r="G47">
            <v>30.5</v>
          </cell>
          <cell r="H47">
            <v>30</v>
          </cell>
          <cell r="I47">
            <v>2.7907499999999998E-2</v>
          </cell>
          <cell r="J47">
            <v>4968</v>
          </cell>
          <cell r="K47">
            <v>24.84</v>
          </cell>
          <cell r="L47">
            <v>4.4000000000000004</v>
          </cell>
          <cell r="N47" t="str">
            <v>EBF</v>
          </cell>
        </row>
        <row r="48">
          <cell r="A48">
            <v>118688</v>
          </cell>
          <cell r="B48" t="str">
            <v>HCF EBI FRY 3L(26/30)</v>
          </cell>
          <cell r="C48" t="str">
            <v>HCF</v>
          </cell>
          <cell r="D48" t="str">
            <v>HCFｴﾋﾞﾌﾗｲ 3L(26/30)</v>
          </cell>
          <cell r="E48" t="str">
            <v>28g*10/10*2</v>
          </cell>
          <cell r="F48">
            <v>30.5</v>
          </cell>
          <cell r="G48">
            <v>30.5</v>
          </cell>
          <cell r="H48">
            <v>30</v>
          </cell>
          <cell r="I48">
            <v>2.7907499999999998E-2</v>
          </cell>
          <cell r="J48">
            <v>6523.9999999999991</v>
          </cell>
          <cell r="K48">
            <v>32.619999999999997</v>
          </cell>
          <cell r="L48">
            <v>5.6</v>
          </cell>
          <cell r="N48" t="str">
            <v>EBF</v>
          </cell>
        </row>
        <row r="49">
          <cell r="A49">
            <v>118689</v>
          </cell>
          <cell r="B49" t="str">
            <v>HCF EBI FRY 5L(19/20)</v>
          </cell>
          <cell r="C49" t="str">
            <v>HCF</v>
          </cell>
          <cell r="D49" t="str">
            <v>HCFｴﾋﾞﾌﾗｲ 4L(19/20)</v>
          </cell>
          <cell r="E49" t="str">
            <v>36g*10/10*2</v>
          </cell>
          <cell r="F49">
            <v>30.5</v>
          </cell>
          <cell r="G49">
            <v>30.5</v>
          </cell>
          <cell r="H49">
            <v>30</v>
          </cell>
          <cell r="I49">
            <v>2.7907499999999998E-2</v>
          </cell>
          <cell r="J49">
            <v>10274</v>
          </cell>
          <cell r="K49">
            <v>51.37</v>
          </cell>
          <cell r="L49">
            <v>7.2</v>
          </cell>
          <cell r="N49" t="str">
            <v>EBF</v>
          </cell>
        </row>
        <row r="50">
          <cell r="A50">
            <v>95582</v>
          </cell>
          <cell r="B50" t="str">
            <v>EBI FRY H/O ( Souzai )</v>
          </cell>
          <cell r="D50" t="str">
            <v>有頭ｴﾋﾞﾌﾗｲ</v>
          </cell>
          <cell r="E50" t="str">
            <v>30g*30/6*2</v>
          </cell>
          <cell r="F50">
            <v>29.5</v>
          </cell>
          <cell r="G50">
            <v>54.5</v>
          </cell>
          <cell r="H50">
            <v>39</v>
          </cell>
          <cell r="I50">
            <v>6.2702250000000001E-2</v>
          </cell>
          <cell r="J50">
            <v>11142</v>
          </cell>
          <cell r="K50">
            <v>30.95</v>
          </cell>
          <cell r="L50">
            <v>10.8</v>
          </cell>
          <cell r="N50" t="str">
            <v>EBF</v>
          </cell>
        </row>
        <row r="51">
          <cell r="A51">
            <v>95623</v>
          </cell>
          <cell r="B51" t="str">
            <v>coop MINI EBI FRY</v>
          </cell>
          <cell r="C51" t="str">
            <v>COOP</v>
          </cell>
          <cell r="D51" t="str">
            <v>coopﾐﾆｴﾋﾞﾌﾗｲ</v>
          </cell>
          <cell r="E51" t="str">
            <v>12g*5pcs*2/30</v>
          </cell>
          <cell r="F51">
            <v>34.5</v>
          </cell>
          <cell r="G51">
            <v>51.8</v>
          </cell>
          <cell r="H51">
            <v>24</v>
          </cell>
          <cell r="I51">
            <v>4.2890399999999995E-2</v>
          </cell>
          <cell r="J51">
            <v>3900</v>
          </cell>
          <cell r="K51">
            <v>13</v>
          </cell>
          <cell r="L51">
            <v>3.6</v>
          </cell>
          <cell r="N51" t="str">
            <v>EBF</v>
          </cell>
        </row>
        <row r="52">
          <cell r="A52">
            <v>148685</v>
          </cell>
          <cell r="B52" t="str">
            <v>EBI FRY L</v>
          </cell>
          <cell r="C52" t="str">
            <v>SOLEIL</v>
          </cell>
          <cell r="E52" t="str">
            <v>22g*10*12*2*1</v>
          </cell>
          <cell r="F52">
            <v>30.5</v>
          </cell>
          <cell r="G52">
            <v>46.5</v>
          </cell>
          <cell r="H52">
            <v>24</v>
          </cell>
          <cell r="I52">
            <v>3.4037999999999999E-2</v>
          </cell>
          <cell r="J52">
            <v>5325.6</v>
          </cell>
          <cell r="K52">
            <v>22.19</v>
          </cell>
          <cell r="L52">
            <v>5.28</v>
          </cell>
          <cell r="N52" t="str">
            <v>EBF</v>
          </cell>
        </row>
        <row r="53">
          <cell r="A53">
            <v>118646</v>
          </cell>
          <cell r="B53" t="str">
            <v>EBI FRY F  ( FRIENDY )</v>
          </cell>
          <cell r="C53" t="str">
            <v>FRIENDY</v>
          </cell>
          <cell r="D53" t="str">
            <v>ｴﾋﾞﾌﾗｲＦ</v>
          </cell>
          <cell r="E53" t="str">
            <v>28g*10*10*2*1</v>
          </cell>
          <cell r="F53">
            <v>32.5</v>
          </cell>
          <cell r="G53">
            <v>32.5</v>
          </cell>
          <cell r="H53">
            <v>30</v>
          </cell>
          <cell r="I53">
            <v>3.16875E-2</v>
          </cell>
          <cell r="J53">
            <v>7408</v>
          </cell>
          <cell r="K53">
            <v>37.04</v>
          </cell>
          <cell r="L53">
            <v>5.6</v>
          </cell>
          <cell r="N53" t="str">
            <v>EBF</v>
          </cell>
        </row>
        <row r="54">
          <cell r="A54">
            <v>118945</v>
          </cell>
          <cell r="B54" t="str">
            <v>EBI FRY SHIDASHI (Sakamoto)</v>
          </cell>
          <cell r="C54" t="str">
            <v>SAKAMOTO</v>
          </cell>
          <cell r="D54" t="str">
            <v>仕出し用えびﾌﾗｲ</v>
          </cell>
          <cell r="E54" t="str">
            <v>28g*50/4</v>
          </cell>
          <cell r="F54">
            <v>30</v>
          </cell>
          <cell r="G54">
            <v>36</v>
          </cell>
          <cell r="H54">
            <v>21</v>
          </cell>
          <cell r="I54">
            <v>2.2679999999999999E-2</v>
          </cell>
          <cell r="J54">
            <v>3642</v>
          </cell>
          <cell r="K54">
            <v>18.21</v>
          </cell>
          <cell r="L54">
            <v>5.6</v>
          </cell>
          <cell r="N54" t="str">
            <v>EBF</v>
          </cell>
        </row>
        <row r="55">
          <cell r="A55">
            <v>148705</v>
          </cell>
          <cell r="B55" t="str">
            <v>EBI CHILLI SANDWICH</v>
          </cell>
          <cell r="C55" t="str">
            <v>MONTE</v>
          </cell>
          <cell r="E55" t="str">
            <v>100g*6*10*1</v>
          </cell>
          <cell r="F55">
            <v>35</v>
          </cell>
          <cell r="G55">
            <v>45</v>
          </cell>
          <cell r="H55">
            <v>16</v>
          </cell>
          <cell r="I55">
            <v>2.52E-2</v>
          </cell>
          <cell r="J55">
            <v>3210</v>
          </cell>
          <cell r="K55">
            <v>53.5</v>
          </cell>
          <cell r="L55">
            <v>6</v>
          </cell>
          <cell r="N55" t="str">
            <v>EBF</v>
          </cell>
        </row>
        <row r="56">
          <cell r="A56">
            <v>119321</v>
          </cell>
          <cell r="B56" t="str">
            <v>EBI FRY ( Alef )</v>
          </cell>
          <cell r="C56" t="str">
            <v>ALEF</v>
          </cell>
          <cell r="D56" t="str">
            <v>えびﾌﾗｲ</v>
          </cell>
          <cell r="E56" t="str">
            <v>24g*10/12*2</v>
          </cell>
          <cell r="F56">
            <v>30.5</v>
          </cell>
          <cell r="G56">
            <v>46</v>
          </cell>
          <cell r="H56">
            <v>24</v>
          </cell>
          <cell r="I56">
            <v>3.3672000000000001E-2</v>
          </cell>
          <cell r="J56">
            <v>6588</v>
          </cell>
          <cell r="K56">
            <v>27.45</v>
          </cell>
          <cell r="L56">
            <v>5.76</v>
          </cell>
          <cell r="N56" t="str">
            <v>EBF</v>
          </cell>
        </row>
        <row r="57">
          <cell r="A57">
            <v>138824</v>
          </cell>
          <cell r="B57" t="str">
            <v>EBI FRY４Ｌ　ARCH  (BANANA)</v>
          </cell>
          <cell r="D57" t="str">
            <v>えびﾌﾗｲ４Ｌ　ｱｰﾁ</v>
          </cell>
          <cell r="E57" t="str">
            <v>30g*6/12*3</v>
          </cell>
          <cell r="F57">
            <v>28</v>
          </cell>
          <cell r="G57">
            <v>48</v>
          </cell>
          <cell r="H57">
            <v>43.5</v>
          </cell>
          <cell r="I57">
            <v>5.8464000000000002E-2</v>
          </cell>
          <cell r="J57">
            <v>10424.16</v>
          </cell>
          <cell r="K57">
            <v>48.26</v>
          </cell>
          <cell r="L57">
            <v>6.48</v>
          </cell>
          <cell r="N57" t="str">
            <v>EBF</v>
          </cell>
        </row>
        <row r="58">
          <cell r="A58">
            <v>138825</v>
          </cell>
          <cell r="B58" t="str">
            <v>EBI FRY3Ｌ　ARCH  (BANANA)</v>
          </cell>
          <cell r="D58" t="str">
            <v>えびﾌﾗｲ3Ｌ　ｱｰﾁ</v>
          </cell>
          <cell r="E58" t="str">
            <v>25g*6/12*3</v>
          </cell>
          <cell r="F58">
            <v>27</v>
          </cell>
          <cell r="G58">
            <v>44</v>
          </cell>
          <cell r="H58">
            <v>40.5</v>
          </cell>
          <cell r="I58">
            <v>4.8113999999999997E-2</v>
          </cell>
          <cell r="J58">
            <v>7166.88</v>
          </cell>
          <cell r="K58">
            <v>33.18</v>
          </cell>
          <cell r="L58">
            <v>5.4</v>
          </cell>
          <cell r="N58" t="str">
            <v>EBF</v>
          </cell>
        </row>
        <row r="59">
          <cell r="A59">
            <v>138826</v>
          </cell>
          <cell r="B59" t="str">
            <v>EBI FRY2Ｌ　ARCH  (BANANA)</v>
          </cell>
          <cell r="D59" t="str">
            <v>えびﾌﾗｲ2Ｌ　ｱｰﾁ</v>
          </cell>
          <cell r="E59" t="str">
            <v>22g*6/12*3</v>
          </cell>
          <cell r="F59">
            <v>27</v>
          </cell>
          <cell r="G59">
            <v>44</v>
          </cell>
          <cell r="H59">
            <v>40.5</v>
          </cell>
          <cell r="I59">
            <v>4.8113999999999997E-2</v>
          </cell>
          <cell r="J59">
            <v>5158.08</v>
          </cell>
          <cell r="K59">
            <v>23.88</v>
          </cell>
          <cell r="L59">
            <v>4.7520000000000007</v>
          </cell>
          <cell r="N59" t="str">
            <v>EBF</v>
          </cell>
        </row>
        <row r="60">
          <cell r="A60">
            <v>148704</v>
          </cell>
          <cell r="B60" t="str">
            <v>EBI FRY ( AONORI )</v>
          </cell>
          <cell r="C60" t="str">
            <v>MONTE</v>
          </cell>
          <cell r="E60" t="str">
            <v>30g*30*6*2</v>
          </cell>
          <cell r="F60">
            <v>30</v>
          </cell>
          <cell r="G60">
            <v>55</v>
          </cell>
          <cell r="H60">
            <v>39.5</v>
          </cell>
          <cell r="I60">
            <v>6.5174999999999997E-2</v>
          </cell>
          <cell r="J60">
            <v>9158.4</v>
          </cell>
          <cell r="K60">
            <v>25.44</v>
          </cell>
          <cell r="L60">
            <v>10.8</v>
          </cell>
          <cell r="N60" t="str">
            <v>EBF</v>
          </cell>
        </row>
        <row r="61">
          <cell r="A61">
            <v>119525</v>
          </cell>
          <cell r="B61" t="str">
            <v>NN EBI FRY COLOR M</v>
          </cell>
          <cell r="D61" t="str">
            <v>NNｴﾋﾞﾌﾗｲｶﾗｰ M</v>
          </cell>
          <cell r="E61" t="str">
            <v>200g(10pcs)/12*2</v>
          </cell>
          <cell r="F61">
            <v>29</v>
          </cell>
          <cell r="G61">
            <v>45.5</v>
          </cell>
          <cell r="H61">
            <v>23</v>
          </cell>
          <cell r="I61">
            <v>3.03485E-2</v>
          </cell>
          <cell r="J61">
            <v>4334.3999999999996</v>
          </cell>
          <cell r="K61">
            <v>18.059999999999999</v>
          </cell>
          <cell r="L61">
            <v>4.8</v>
          </cell>
          <cell r="N61" t="str">
            <v>EBF</v>
          </cell>
        </row>
        <row r="62">
          <cell r="A62">
            <v>148622</v>
          </cell>
          <cell r="B62" t="str">
            <v>SHOROM PAO(COOP)</v>
          </cell>
          <cell r="C62" t="str">
            <v>COOP</v>
          </cell>
          <cell r="E62" t="str">
            <v>120g(4)*50bag*1</v>
          </cell>
          <cell r="F62">
            <v>28</v>
          </cell>
          <cell r="G62">
            <v>45</v>
          </cell>
          <cell r="H62">
            <v>16</v>
          </cell>
          <cell r="I62">
            <v>2.0160000000000001E-2</v>
          </cell>
          <cell r="J62">
            <v>4166</v>
          </cell>
          <cell r="K62">
            <v>20.83</v>
          </cell>
          <cell r="L62">
            <v>6</v>
          </cell>
          <cell r="N62" t="str">
            <v>EBF</v>
          </cell>
        </row>
        <row r="63">
          <cell r="A63">
            <v>138973</v>
          </cell>
          <cell r="B63" t="str">
            <v>EBI FRY DANTOP</v>
          </cell>
          <cell r="C63" t="str">
            <v>DANTOP</v>
          </cell>
          <cell r="D63" t="str">
            <v>えびフライDUNTOP</v>
          </cell>
          <cell r="E63" t="str">
            <v>26g*6/20*2</v>
          </cell>
          <cell r="F63">
            <v>32.5</v>
          </cell>
          <cell r="G63">
            <v>52.5</v>
          </cell>
          <cell r="H63">
            <v>32</v>
          </cell>
          <cell r="I63">
            <v>5.4600000000000003E-2</v>
          </cell>
          <cell r="J63">
            <v>8536.7999999999993</v>
          </cell>
          <cell r="K63">
            <v>35.57</v>
          </cell>
          <cell r="L63">
            <v>6.24</v>
          </cell>
          <cell r="N63" t="str">
            <v>EBF</v>
          </cell>
        </row>
        <row r="64">
          <cell r="A64">
            <v>139342</v>
          </cell>
          <cell r="B64" t="str">
            <v>EBI FRY DANTOP   (NEW )</v>
          </cell>
          <cell r="C64" t="str">
            <v>DANTOP</v>
          </cell>
          <cell r="E64" t="str">
            <v>33g*6*10*4</v>
          </cell>
          <cell r="F64">
            <v>34</v>
          </cell>
          <cell r="G64">
            <v>52</v>
          </cell>
          <cell r="H64">
            <v>31.5</v>
          </cell>
          <cell r="I64">
            <v>5.5691999999999998E-2</v>
          </cell>
          <cell r="J64">
            <v>8618.4</v>
          </cell>
          <cell r="K64">
            <v>35.909999999999997</v>
          </cell>
          <cell r="L64">
            <v>7.92</v>
          </cell>
        </row>
        <row r="65">
          <cell r="A65">
            <v>148673</v>
          </cell>
          <cell r="B65" t="str">
            <v>PIE PUMPKIN</v>
          </cell>
          <cell r="E65" t="str">
            <v>240g(6)*5*3*2</v>
          </cell>
          <cell r="F65">
            <v>43.5</v>
          </cell>
          <cell r="G65">
            <v>28</v>
          </cell>
          <cell r="H65">
            <v>32</v>
          </cell>
          <cell r="I65">
            <v>3.8975999999999997E-2</v>
          </cell>
          <cell r="J65">
            <v>2286</v>
          </cell>
          <cell r="K65">
            <v>12.7</v>
          </cell>
          <cell r="L65">
            <v>7.2</v>
          </cell>
        </row>
        <row r="66">
          <cell r="A66">
            <v>118875</v>
          </cell>
          <cell r="B66" t="str">
            <v>SASAMI KATSU</v>
          </cell>
          <cell r="D66" t="str">
            <v>ｻｻﾐｶﾂ</v>
          </cell>
          <cell r="E66" t="str">
            <v>40g/90*2</v>
          </cell>
          <cell r="F66">
            <v>31</v>
          </cell>
          <cell r="G66">
            <v>34</v>
          </cell>
          <cell r="H66">
            <v>27</v>
          </cell>
          <cell r="I66">
            <v>2.8458000000000001E-2</v>
          </cell>
          <cell r="J66">
            <v>3245.4</v>
          </cell>
          <cell r="K66">
            <v>18.03</v>
          </cell>
          <cell r="L66">
            <v>7.2</v>
          </cell>
          <cell r="N66" t="str">
            <v>OF</v>
          </cell>
          <cell r="O66" t="str">
            <v>EST</v>
          </cell>
        </row>
        <row r="67">
          <cell r="A67">
            <v>148655</v>
          </cell>
          <cell r="B67" t="str">
            <v>TAKOYAKI ( O )</v>
          </cell>
          <cell r="C67" t="str">
            <v>AB</v>
          </cell>
          <cell r="E67" t="str">
            <v>20g*50*10*1</v>
          </cell>
          <cell r="F67">
            <v>28</v>
          </cell>
          <cell r="G67">
            <v>36</v>
          </cell>
          <cell r="H67">
            <v>30</v>
          </cell>
          <cell r="I67">
            <v>3.024E-2</v>
          </cell>
          <cell r="J67">
            <v>3360</v>
          </cell>
          <cell r="K67">
            <v>6.72</v>
          </cell>
          <cell r="L67">
            <v>10</v>
          </cell>
          <cell r="N67" t="str">
            <v>OF</v>
          </cell>
        </row>
        <row r="68">
          <cell r="A68">
            <v>119378</v>
          </cell>
          <cell r="B68" t="str">
            <v>FISH FRY ( HOKI CHEESE )</v>
          </cell>
          <cell r="D68" t="str">
            <v>白身魚ﾁｰｽﾞｻﾝﾄﾞｶﾂ</v>
          </cell>
          <cell r="E68" t="str">
            <v>110g/40*2</v>
          </cell>
          <cell r="F68">
            <v>36.5</v>
          </cell>
          <cell r="G68">
            <v>37.5</v>
          </cell>
          <cell r="H68">
            <v>28</v>
          </cell>
          <cell r="I68">
            <v>3.8324999999999998E-2</v>
          </cell>
          <cell r="J68">
            <v>4396</v>
          </cell>
          <cell r="K68">
            <v>54.95</v>
          </cell>
          <cell r="L68">
            <v>8.8000000000000007</v>
          </cell>
          <cell r="N68" t="str">
            <v>OF</v>
          </cell>
        </row>
        <row r="69">
          <cell r="A69">
            <v>119379</v>
          </cell>
          <cell r="B69" t="str">
            <v>SALMON FRY CHEESE</v>
          </cell>
          <cell r="D69" t="str">
            <v>鮭ﾁｰｽﾞｻﾝﾄﾞｶﾂ</v>
          </cell>
          <cell r="E69" t="str">
            <v>110g/40*2</v>
          </cell>
          <cell r="F69">
            <v>36.5</v>
          </cell>
          <cell r="G69">
            <v>37.5</v>
          </cell>
          <cell r="H69">
            <v>29</v>
          </cell>
          <cell r="I69">
            <v>3.969375E-2</v>
          </cell>
          <cell r="J69">
            <v>4376</v>
          </cell>
          <cell r="K69">
            <v>54.7</v>
          </cell>
          <cell r="L69">
            <v>8.8000000000000007</v>
          </cell>
          <cell r="N69" t="str">
            <v>OF</v>
          </cell>
        </row>
        <row r="70">
          <cell r="A70">
            <v>119380</v>
          </cell>
          <cell r="B70" t="str">
            <v>EBI KATSU</v>
          </cell>
          <cell r="D70" t="str">
            <v>海老ｶﾂ</v>
          </cell>
          <cell r="E70" t="str">
            <v>110g/40*2</v>
          </cell>
          <cell r="F70">
            <v>36.5</v>
          </cell>
          <cell r="G70">
            <v>37</v>
          </cell>
          <cell r="H70">
            <v>28</v>
          </cell>
          <cell r="I70">
            <v>3.7814E-2</v>
          </cell>
          <cell r="J70">
            <v>4377.6000000000004</v>
          </cell>
          <cell r="K70">
            <v>54.72</v>
          </cell>
          <cell r="L70">
            <v>8.8000000000000007</v>
          </cell>
          <cell r="N70" t="str">
            <v>OF</v>
          </cell>
        </row>
        <row r="71">
          <cell r="A71">
            <v>107775</v>
          </cell>
          <cell r="B71" t="str">
            <v>BLACK SESAMI BALL (IY)</v>
          </cell>
          <cell r="C71" t="str">
            <v>IY</v>
          </cell>
          <cell r="E71" t="str">
            <v>30g*80*4*1</v>
          </cell>
          <cell r="F71">
            <v>41</v>
          </cell>
          <cell r="G71">
            <v>28</v>
          </cell>
          <cell r="H71">
            <v>17</v>
          </cell>
          <cell r="I71">
            <v>1.9515999999999999E-2</v>
          </cell>
          <cell r="J71">
            <v>3900.7999999999997</v>
          </cell>
          <cell r="K71">
            <v>12.19</v>
          </cell>
          <cell r="L71">
            <v>9.6</v>
          </cell>
          <cell r="N71" t="str">
            <v>OF</v>
          </cell>
        </row>
        <row r="72">
          <cell r="A72">
            <v>148661</v>
          </cell>
          <cell r="B72" t="str">
            <v>MINI OKONOMIYAKI</v>
          </cell>
          <cell r="C72" t="str">
            <v>COOP</v>
          </cell>
          <cell r="E72" t="str">
            <v>350g(10pcs)*24</v>
          </cell>
          <cell r="F72">
            <v>30</v>
          </cell>
          <cell r="G72">
            <v>41.5</v>
          </cell>
          <cell r="H72">
            <v>18</v>
          </cell>
          <cell r="I72">
            <v>2.2409999999999999E-2</v>
          </cell>
          <cell r="J72">
            <v>2880</v>
          </cell>
          <cell r="K72">
            <v>12</v>
          </cell>
          <cell r="L72">
            <v>8.4</v>
          </cell>
          <cell r="N72" t="str">
            <v>OF</v>
          </cell>
        </row>
        <row r="73">
          <cell r="A73">
            <v>148689</v>
          </cell>
          <cell r="B73" t="str">
            <v>MINI OSAKAYAKI</v>
          </cell>
          <cell r="C73" t="str">
            <v>COOP</v>
          </cell>
          <cell r="E73" t="str">
            <v>350g(10pcs)*24</v>
          </cell>
          <cell r="F73">
            <v>29.5</v>
          </cell>
          <cell r="G73">
            <v>41.5</v>
          </cell>
          <cell r="H73">
            <v>18.5</v>
          </cell>
          <cell r="I73">
            <v>2.2648624999999999E-2</v>
          </cell>
          <cell r="J73">
            <v>3480</v>
          </cell>
          <cell r="K73">
            <v>14.5</v>
          </cell>
          <cell r="L73">
            <v>8.4</v>
          </cell>
          <cell r="N73" t="str">
            <v>OF</v>
          </cell>
        </row>
        <row r="74">
          <cell r="A74">
            <v>109344</v>
          </cell>
          <cell r="B74" t="str">
            <v>KUSHI FRY SET</v>
          </cell>
          <cell r="D74" t="str">
            <v>お好みｼｰﾌｰﾄﾞ串ﾌﾗｲｾｯﾄ</v>
          </cell>
          <cell r="E74" t="str">
            <v>344g/24</v>
          </cell>
          <cell r="F74">
            <v>35.5</v>
          </cell>
          <cell r="G74">
            <v>51.5</v>
          </cell>
          <cell r="H74">
            <v>25</v>
          </cell>
          <cell r="I74">
            <v>4.5706249999999997E-2</v>
          </cell>
          <cell r="J74">
            <v>6939.36</v>
          </cell>
          <cell r="K74">
            <v>289.14</v>
          </cell>
          <cell r="L74">
            <v>8.2560000000000002</v>
          </cell>
          <cell r="N74" t="str">
            <v>OF</v>
          </cell>
        </row>
        <row r="75">
          <cell r="A75">
            <v>118929</v>
          </cell>
          <cell r="B75" t="str">
            <v>KUSHI FRY SET 4</v>
          </cell>
          <cell r="D75" t="str">
            <v>ｼｰﾌｰﾄﾞ串ﾌﾗｲ４種</v>
          </cell>
          <cell r="E75" t="str">
            <v>290g(16pcs)/32</v>
          </cell>
          <cell r="F75">
            <v>40.5</v>
          </cell>
          <cell r="G75">
            <v>52</v>
          </cell>
          <cell r="H75">
            <v>21</v>
          </cell>
          <cell r="I75">
            <v>4.4226000000000001E-2</v>
          </cell>
          <cell r="L75">
            <v>9.2799999999999994</v>
          </cell>
          <cell r="N75" t="str">
            <v>OF</v>
          </cell>
        </row>
        <row r="76">
          <cell r="A76">
            <v>119091</v>
          </cell>
          <cell r="B76" t="str">
            <v>NN KUSHI KATSU SET</v>
          </cell>
          <cell r="D76" t="str">
            <v>NNｼｰﾌｰﾄﾞ串ｶﾂｾｯﾄ</v>
          </cell>
          <cell r="E76" t="str">
            <v>592g(32pcs)/16</v>
          </cell>
          <cell r="F76">
            <v>40.5</v>
          </cell>
          <cell r="G76">
            <v>52</v>
          </cell>
          <cell r="H76">
            <v>21</v>
          </cell>
          <cell r="I76">
            <v>4.4226000000000001E-2</v>
          </cell>
          <cell r="J76">
            <v>8312.64</v>
          </cell>
          <cell r="K76">
            <v>519.54</v>
          </cell>
          <cell r="L76">
            <v>9.4719999999999995</v>
          </cell>
          <cell r="N76" t="str">
            <v>OF</v>
          </cell>
        </row>
        <row r="77">
          <cell r="A77">
            <v>119031</v>
          </cell>
          <cell r="B77" t="str">
            <v>ITOYORI FRY</v>
          </cell>
          <cell r="D77" t="str">
            <v>糸よりﾌﾗｲ</v>
          </cell>
          <cell r="E77" t="str">
            <v>20g/100*3</v>
          </cell>
          <cell r="I77">
            <v>0</v>
          </cell>
          <cell r="L77">
            <v>6</v>
          </cell>
          <cell r="N77" t="str">
            <v>OF</v>
          </cell>
        </row>
        <row r="78">
          <cell r="A78">
            <v>139111</v>
          </cell>
          <cell r="B78" t="str">
            <v>CRAB CLAW FRY L</v>
          </cell>
          <cell r="C78" t="str">
            <v>SHINSHO</v>
          </cell>
          <cell r="D78" t="str">
            <v>ｶﾆ爪ﾌﾗｲ L</v>
          </cell>
          <cell r="E78" t="str">
            <v>40g/20*12</v>
          </cell>
          <cell r="F78">
            <v>35.5</v>
          </cell>
          <cell r="G78">
            <v>48</v>
          </cell>
          <cell r="H78">
            <v>15</v>
          </cell>
          <cell r="I78">
            <v>2.5559999999999999E-2</v>
          </cell>
          <cell r="J78">
            <v>9417.6</v>
          </cell>
          <cell r="K78">
            <v>39.24</v>
          </cell>
          <cell r="L78">
            <v>9.6</v>
          </cell>
          <cell r="N78" t="str">
            <v>OF</v>
          </cell>
        </row>
        <row r="79">
          <cell r="A79">
            <v>139112</v>
          </cell>
          <cell r="B79" t="str">
            <v>CRAB CLAW FRY M</v>
          </cell>
          <cell r="C79" t="str">
            <v>SHINSHO</v>
          </cell>
          <cell r="D79" t="str">
            <v>ｶﾆ爪ﾌﾗｲ M</v>
          </cell>
          <cell r="E79" t="str">
            <v>28g/20*16</v>
          </cell>
          <cell r="F79">
            <v>35</v>
          </cell>
          <cell r="G79">
            <v>45</v>
          </cell>
          <cell r="H79">
            <v>23</v>
          </cell>
          <cell r="I79">
            <v>3.6225E-2</v>
          </cell>
          <cell r="J79">
            <v>9382.4</v>
          </cell>
          <cell r="K79">
            <v>29.32</v>
          </cell>
          <cell r="L79">
            <v>8.9600000000000009</v>
          </cell>
          <cell r="N79" t="str">
            <v>OF</v>
          </cell>
        </row>
        <row r="80">
          <cell r="A80">
            <v>139341</v>
          </cell>
          <cell r="B80" t="str">
            <v>SALMON SAND KATSU</v>
          </cell>
          <cell r="E80" t="str">
            <v>60gx100x2</v>
          </cell>
          <cell r="F80">
            <v>36</v>
          </cell>
          <cell r="G80">
            <v>43</v>
          </cell>
          <cell r="H80">
            <v>22.5</v>
          </cell>
          <cell r="I80">
            <v>3.483E-2</v>
          </cell>
          <cell r="J80">
            <v>5896</v>
          </cell>
          <cell r="K80">
            <v>29.48</v>
          </cell>
          <cell r="L80">
            <v>12</v>
          </cell>
        </row>
        <row r="81">
          <cell r="A81">
            <v>119372</v>
          </cell>
          <cell r="B81" t="str">
            <v>MINI TEN EBI</v>
          </cell>
          <cell r="C81" t="str">
            <v>AB</v>
          </cell>
          <cell r="D81" t="str">
            <v>ﾐﾆ天ぷらえび</v>
          </cell>
          <cell r="E81" t="str">
            <v>500g/8*2</v>
          </cell>
          <cell r="F81">
            <v>35.5</v>
          </cell>
          <cell r="G81">
            <v>39.5</v>
          </cell>
          <cell r="H81">
            <v>26</v>
          </cell>
          <cell r="I81">
            <v>3.6458499999999998E-2</v>
          </cell>
          <cell r="J81">
            <v>11120</v>
          </cell>
          <cell r="K81">
            <v>695</v>
          </cell>
          <cell r="L81">
            <v>8</v>
          </cell>
          <cell r="N81" t="str">
            <v>TEN</v>
          </cell>
        </row>
        <row r="82">
          <cell r="A82">
            <v>119373</v>
          </cell>
          <cell r="B82" t="str">
            <v>MINI TEN IKA</v>
          </cell>
          <cell r="C82" t="str">
            <v>AB</v>
          </cell>
          <cell r="D82" t="str">
            <v>ﾐﾆ天ぷらｲｶ</v>
          </cell>
          <cell r="E82" t="str">
            <v>500g/8*2</v>
          </cell>
          <cell r="F82">
            <v>35.5</v>
          </cell>
          <cell r="G82">
            <v>39.5</v>
          </cell>
          <cell r="H82">
            <v>25</v>
          </cell>
          <cell r="I82">
            <v>3.5056249999999997E-2</v>
          </cell>
          <cell r="J82">
            <v>7520</v>
          </cell>
          <cell r="K82">
            <v>470</v>
          </cell>
          <cell r="L82">
            <v>8</v>
          </cell>
          <cell r="N82" t="str">
            <v>TEN</v>
          </cell>
        </row>
        <row r="83">
          <cell r="A83">
            <v>119374</v>
          </cell>
          <cell r="B83" t="str">
            <v>MINI TEN ITOYORI</v>
          </cell>
          <cell r="C83" t="str">
            <v>AB</v>
          </cell>
          <cell r="D83" t="str">
            <v>ﾐﾆ天ぷらいとより</v>
          </cell>
          <cell r="E83" t="str">
            <v>500g/8*2</v>
          </cell>
          <cell r="F83">
            <v>35.5</v>
          </cell>
          <cell r="G83">
            <v>39.5</v>
          </cell>
          <cell r="H83">
            <v>25</v>
          </cell>
          <cell r="I83">
            <v>3.5056249999999997E-2</v>
          </cell>
          <cell r="J83">
            <v>9024</v>
          </cell>
          <cell r="K83">
            <v>564</v>
          </cell>
          <cell r="L83">
            <v>8</v>
          </cell>
          <cell r="N83" t="str">
            <v>TEN</v>
          </cell>
        </row>
        <row r="84">
          <cell r="A84">
            <v>119375</v>
          </cell>
          <cell r="B84" t="str">
            <v>MINI TEN INGEN</v>
          </cell>
          <cell r="C84" t="str">
            <v>AB</v>
          </cell>
          <cell r="D84" t="str">
            <v>ﾐﾆ天ぷらいんげん</v>
          </cell>
          <cell r="E84" t="str">
            <v>500g/8*2</v>
          </cell>
          <cell r="F84">
            <v>35.5</v>
          </cell>
          <cell r="G84">
            <v>40</v>
          </cell>
          <cell r="H84">
            <v>30</v>
          </cell>
          <cell r="I84">
            <v>4.2599999999999999E-2</v>
          </cell>
          <cell r="J84">
            <v>4096</v>
          </cell>
          <cell r="K84">
            <v>256</v>
          </cell>
          <cell r="L84">
            <v>8</v>
          </cell>
          <cell r="N84" t="str">
            <v>TEN</v>
          </cell>
        </row>
        <row r="85">
          <cell r="A85">
            <v>119376</v>
          </cell>
          <cell r="B85" t="str">
            <v>MINI TEN YOUNG CORN</v>
          </cell>
          <cell r="C85" t="str">
            <v>AB</v>
          </cell>
          <cell r="D85" t="str">
            <v>ﾐﾆ天ぷらﾔﾝｸﾞｺｰﾝ</v>
          </cell>
          <cell r="E85" t="str">
            <v>500g/8*2</v>
          </cell>
          <cell r="F85">
            <v>35.5</v>
          </cell>
          <cell r="G85">
            <v>39.5</v>
          </cell>
          <cell r="H85">
            <v>22</v>
          </cell>
          <cell r="I85">
            <v>3.0849499999999998E-2</v>
          </cell>
          <cell r="J85">
            <v>4096</v>
          </cell>
          <cell r="K85">
            <v>256</v>
          </cell>
          <cell r="L85">
            <v>8</v>
          </cell>
          <cell r="N85" t="str">
            <v>TEN</v>
          </cell>
        </row>
        <row r="86">
          <cell r="A86">
            <v>119446</v>
          </cell>
          <cell r="B86" t="str">
            <v>KAKIAGE NN</v>
          </cell>
          <cell r="C86" t="str">
            <v>JIRO</v>
          </cell>
          <cell r="D86" t="str">
            <v>NN野菜かきあげ</v>
          </cell>
          <cell r="E86" t="str">
            <v>50g/60*3</v>
          </cell>
          <cell r="F86">
            <v>33</v>
          </cell>
          <cell r="G86">
            <v>42.5</v>
          </cell>
          <cell r="H86">
            <v>31.5</v>
          </cell>
          <cell r="I86">
            <v>4.4178750000000003E-2</v>
          </cell>
          <cell r="J86">
            <v>3483</v>
          </cell>
          <cell r="K86">
            <v>19.350000000000001</v>
          </cell>
          <cell r="L86">
            <v>9</v>
          </cell>
          <cell r="N86" t="str">
            <v>TEN</v>
          </cell>
        </row>
        <row r="87">
          <cell r="A87">
            <v>149000</v>
          </cell>
          <cell r="B87" t="str">
            <v>EDAMAME ROLL</v>
          </cell>
          <cell r="C87" t="str">
            <v>MONTE</v>
          </cell>
          <cell r="E87" t="str">
            <v>900g(250pcs)/8*2</v>
          </cell>
          <cell r="F87">
            <v>40</v>
          </cell>
          <cell r="G87">
            <v>46.5</v>
          </cell>
          <cell r="H87">
            <v>37</v>
          </cell>
          <cell r="I87">
            <v>6.8820000000000006E-2</v>
          </cell>
          <cell r="J87">
            <v>8960</v>
          </cell>
          <cell r="K87">
            <v>2.2400000000000002</v>
          </cell>
          <cell r="L87">
            <v>14.4</v>
          </cell>
          <cell r="N87" t="str">
            <v>TEN</v>
          </cell>
        </row>
        <row r="88">
          <cell r="A88">
            <v>119005</v>
          </cell>
          <cell r="B88" t="str">
            <v>EBI TEN HANA M</v>
          </cell>
          <cell r="C88" t="str">
            <v>AB</v>
          </cell>
          <cell r="D88" t="str">
            <v>花ちりｴﾋﾞ天ぷら（中）</v>
          </cell>
          <cell r="E88" t="str">
            <v>40g/5*16</v>
          </cell>
          <cell r="F88">
            <v>40</v>
          </cell>
          <cell r="G88">
            <v>57</v>
          </cell>
          <cell r="H88">
            <v>19</v>
          </cell>
          <cell r="I88">
            <v>4.3319999999999997E-2</v>
          </cell>
          <cell r="J88">
            <v>4469.6000000000004</v>
          </cell>
          <cell r="K88">
            <v>55.87</v>
          </cell>
          <cell r="L88">
            <v>3.2</v>
          </cell>
          <cell r="N88" t="str">
            <v>TEN</v>
          </cell>
        </row>
        <row r="89">
          <cell r="A89">
            <v>119006</v>
          </cell>
          <cell r="B89" t="str">
            <v>EBI TEN HANA SMALL</v>
          </cell>
          <cell r="C89" t="str">
            <v>AB</v>
          </cell>
          <cell r="D89" t="str">
            <v>花ちりｴﾋﾞ天ぷら（小）</v>
          </cell>
          <cell r="E89" t="str">
            <v>33g/5*16</v>
          </cell>
          <cell r="F89">
            <v>39</v>
          </cell>
          <cell r="G89">
            <v>56</v>
          </cell>
          <cell r="H89">
            <v>18</v>
          </cell>
          <cell r="I89">
            <v>3.9312E-2</v>
          </cell>
          <cell r="J89">
            <v>3687.2</v>
          </cell>
          <cell r="K89">
            <v>46.09</v>
          </cell>
          <cell r="L89">
            <v>2.64</v>
          </cell>
          <cell r="N89" t="str">
            <v>TEN</v>
          </cell>
        </row>
        <row r="90">
          <cell r="A90">
            <v>119233</v>
          </cell>
          <cell r="B90" t="str">
            <v>KAKIAGE</v>
          </cell>
          <cell r="C90" t="str">
            <v>JIRO</v>
          </cell>
          <cell r="D90" t="str">
            <v>野菜かきあげ</v>
          </cell>
          <cell r="E90" t="str">
            <v>80g/40*3</v>
          </cell>
          <cell r="F90">
            <v>26</v>
          </cell>
          <cell r="G90">
            <v>49</v>
          </cell>
          <cell r="H90">
            <v>34.5</v>
          </cell>
          <cell r="I90">
            <v>4.3952999999999999E-2</v>
          </cell>
          <cell r="J90">
            <v>3601.2</v>
          </cell>
          <cell r="K90">
            <v>30.01</v>
          </cell>
          <cell r="L90">
            <v>9.6</v>
          </cell>
          <cell r="N90" t="str">
            <v>TEN</v>
          </cell>
        </row>
        <row r="91">
          <cell r="A91">
            <v>118663</v>
          </cell>
          <cell r="B91" t="str">
            <v>EBI FLITTER M</v>
          </cell>
          <cell r="D91" t="str">
            <v>ｴﾋﾞﾌﾘｯﾀｰM</v>
          </cell>
          <cell r="E91" t="str">
            <v>1Kg/6*2</v>
          </cell>
          <cell r="F91">
            <v>28</v>
          </cell>
          <cell r="G91">
            <v>42</v>
          </cell>
          <cell r="H91">
            <v>39</v>
          </cell>
          <cell r="I91">
            <v>4.5864000000000002E-2</v>
          </cell>
          <cell r="J91">
            <v>10124.4</v>
          </cell>
          <cell r="K91">
            <v>843.7</v>
          </cell>
          <cell r="L91">
            <v>12</v>
          </cell>
          <cell r="N91" t="str">
            <v>TEN</v>
          </cell>
        </row>
        <row r="92">
          <cell r="A92">
            <v>118662</v>
          </cell>
          <cell r="B92" t="str">
            <v>EBI FLITTER L</v>
          </cell>
          <cell r="D92" t="str">
            <v>ｴﾋﾞﾌﾘｯﾀｰL</v>
          </cell>
          <cell r="E92" t="str">
            <v>1Kg/6*2</v>
          </cell>
          <cell r="F92">
            <v>28</v>
          </cell>
          <cell r="G92">
            <v>42</v>
          </cell>
          <cell r="H92">
            <v>39</v>
          </cell>
          <cell r="I92">
            <v>4.5864000000000002E-2</v>
          </cell>
          <cell r="J92">
            <v>10813.2</v>
          </cell>
          <cell r="K92">
            <v>901.1</v>
          </cell>
          <cell r="L92">
            <v>12</v>
          </cell>
          <cell r="N92" t="str">
            <v>TEN</v>
          </cell>
        </row>
        <row r="93">
          <cell r="A93">
            <v>118661</v>
          </cell>
          <cell r="B93" t="str">
            <v>EBI FLITTER 2L</v>
          </cell>
          <cell r="D93" t="str">
            <v>ｴﾋﾞﾌﾘｯﾀｰ2L</v>
          </cell>
          <cell r="E93" t="str">
            <v>1Kg/6*2</v>
          </cell>
          <cell r="F93">
            <v>28</v>
          </cell>
          <cell r="G93">
            <v>42</v>
          </cell>
          <cell r="H93">
            <v>39</v>
          </cell>
          <cell r="I93">
            <v>4.5864000000000002E-2</v>
          </cell>
          <cell r="J93">
            <v>12357.6</v>
          </cell>
          <cell r="K93">
            <v>1029.8</v>
          </cell>
          <cell r="L93">
            <v>12</v>
          </cell>
          <cell r="N93" t="str">
            <v>TEN</v>
          </cell>
        </row>
        <row r="94">
          <cell r="A94">
            <v>139639</v>
          </cell>
          <cell r="B94" t="str">
            <v>NN KAISEN (S)</v>
          </cell>
          <cell r="C94" t="str">
            <v>NN</v>
          </cell>
          <cell r="E94" t="str">
            <v>1.8kg(100pcs)*4*1</v>
          </cell>
          <cell r="F94">
            <v>30</v>
          </cell>
          <cell r="G94">
            <v>45</v>
          </cell>
          <cell r="H94">
            <v>21</v>
          </cell>
          <cell r="I94">
            <v>2.835E-2</v>
          </cell>
          <cell r="J94">
            <v>5980</v>
          </cell>
          <cell r="K94">
            <v>14.95</v>
          </cell>
          <cell r="L94">
            <v>7.2</v>
          </cell>
        </row>
        <row r="95">
          <cell r="A95">
            <v>139640</v>
          </cell>
          <cell r="B95" t="str">
            <v>NN KAISEN (MINI)</v>
          </cell>
          <cell r="C95" t="str">
            <v>NN</v>
          </cell>
          <cell r="E95" t="str">
            <v>1.4kg(100pcs)*4*1</v>
          </cell>
          <cell r="F95">
            <v>32</v>
          </cell>
          <cell r="G95">
            <v>40</v>
          </cell>
          <cell r="H95">
            <v>22</v>
          </cell>
          <cell r="I95">
            <v>2.8160000000000001E-2</v>
          </cell>
          <cell r="J95">
            <v>4060</v>
          </cell>
          <cell r="K95">
            <v>10.15</v>
          </cell>
          <cell r="L95">
            <v>5.6</v>
          </cell>
        </row>
        <row r="96">
          <cell r="A96">
            <v>109826</v>
          </cell>
          <cell r="B96" t="str">
            <v>CHIMAKI CHICKEN</v>
          </cell>
          <cell r="C96" t="str">
            <v>AB</v>
          </cell>
          <cell r="D96" t="str">
            <v>中華ちまき</v>
          </cell>
          <cell r="E96" t="str">
            <v>45g*20*6*2</v>
          </cell>
          <cell r="F96">
            <v>28</v>
          </cell>
          <cell r="G96">
            <v>41</v>
          </cell>
          <cell r="H96">
            <v>34</v>
          </cell>
          <cell r="I96">
            <v>3.9031999999999997E-2</v>
          </cell>
          <cell r="J96">
            <v>6816</v>
          </cell>
          <cell r="K96">
            <v>28.4</v>
          </cell>
          <cell r="L96">
            <v>10.8</v>
          </cell>
          <cell r="N96" t="str">
            <v>RICE</v>
          </cell>
          <cell r="O96" t="str">
            <v>EST</v>
          </cell>
        </row>
        <row r="97">
          <cell r="A97">
            <v>109827</v>
          </cell>
          <cell r="B97" t="str">
            <v>CHIMAKI SEAFOOD</v>
          </cell>
          <cell r="C97" t="str">
            <v>AB</v>
          </cell>
          <cell r="D97" t="str">
            <v>海鮮ちまき</v>
          </cell>
          <cell r="E97" t="str">
            <v>45g*20*6*2</v>
          </cell>
          <cell r="F97">
            <v>28</v>
          </cell>
          <cell r="G97">
            <v>41</v>
          </cell>
          <cell r="H97">
            <v>34</v>
          </cell>
          <cell r="I97">
            <v>3.9031999999999997E-2</v>
          </cell>
          <cell r="J97">
            <v>8028</v>
          </cell>
          <cell r="K97">
            <v>33.450000000000003</v>
          </cell>
          <cell r="L97">
            <v>10.8</v>
          </cell>
          <cell r="N97" t="str">
            <v>RICE</v>
          </cell>
        </row>
        <row r="98">
          <cell r="A98">
            <v>109696</v>
          </cell>
          <cell r="B98" t="str">
            <v>CHICKEN RICE</v>
          </cell>
          <cell r="C98" t="str">
            <v>JIRO</v>
          </cell>
          <cell r="D98" t="str">
            <v>ﾁｷﾝﾗｲｽ</v>
          </cell>
          <cell r="E98" t="str">
            <v>1Kg/6*2</v>
          </cell>
          <cell r="F98">
            <v>28</v>
          </cell>
          <cell r="G98">
            <v>41</v>
          </cell>
          <cell r="H98">
            <v>29</v>
          </cell>
          <cell r="I98">
            <v>3.3292000000000002E-2</v>
          </cell>
          <cell r="J98">
            <v>4156.4400000000005</v>
          </cell>
          <cell r="K98">
            <v>346.37</v>
          </cell>
          <cell r="L98">
            <v>12</v>
          </cell>
          <cell r="N98" t="str">
            <v>RICE</v>
          </cell>
          <cell r="O98" t="str">
            <v>EST</v>
          </cell>
        </row>
        <row r="99">
          <cell r="A99">
            <v>109991</v>
          </cell>
          <cell r="B99" t="str">
            <v>CHIMAKI CHICKEN (COOP)</v>
          </cell>
          <cell r="C99" t="str">
            <v>COOP</v>
          </cell>
          <cell r="D99" t="str">
            <v>中華ちまき</v>
          </cell>
          <cell r="E99" t="str">
            <v>45g/8*12</v>
          </cell>
          <cell r="F99">
            <v>33</v>
          </cell>
          <cell r="G99">
            <v>34</v>
          </cell>
          <cell r="H99">
            <v>19</v>
          </cell>
          <cell r="I99">
            <v>2.1318E-2</v>
          </cell>
          <cell r="J99">
            <v>2240.3999999999996</v>
          </cell>
          <cell r="K99">
            <v>186.7</v>
          </cell>
          <cell r="L99">
            <v>4.32</v>
          </cell>
          <cell r="N99" t="str">
            <v>RICE</v>
          </cell>
          <cell r="O99" t="str">
            <v>EST</v>
          </cell>
        </row>
        <row r="100">
          <cell r="A100">
            <v>95540</v>
          </cell>
          <cell r="B100" t="str">
            <v>TOHO CHICHUKAI</v>
          </cell>
          <cell r="C100" t="str">
            <v>TOHO</v>
          </cell>
          <cell r="D100" t="str">
            <v>TOHO地中海ﾋﾟﾗﾌ</v>
          </cell>
          <cell r="E100" t="str">
            <v>310g/20*2</v>
          </cell>
          <cell r="F100">
            <v>27.5</v>
          </cell>
          <cell r="G100">
            <v>46.5</v>
          </cell>
          <cell r="H100">
            <v>29</v>
          </cell>
          <cell r="I100">
            <v>3.7083749999999999E-2</v>
          </cell>
          <cell r="J100">
            <v>4478.3999999999996</v>
          </cell>
          <cell r="K100">
            <v>111.96</v>
          </cell>
          <cell r="L100">
            <v>12.4</v>
          </cell>
          <cell r="N100" t="str">
            <v>RICE</v>
          </cell>
          <cell r="O100" t="str">
            <v>EST</v>
          </cell>
        </row>
        <row r="101">
          <cell r="A101">
            <v>96913</v>
          </cell>
          <cell r="B101" t="str">
            <v>HCF CHICHUKAI</v>
          </cell>
          <cell r="C101" t="str">
            <v>HCF</v>
          </cell>
          <cell r="D101" t="str">
            <v>HCF地中海ﾋﾟﾗﾌ</v>
          </cell>
          <cell r="E101" t="str">
            <v>310g/20*2</v>
          </cell>
          <cell r="F101">
            <v>34.5</v>
          </cell>
          <cell r="G101">
            <v>39</v>
          </cell>
          <cell r="H101">
            <v>22.5</v>
          </cell>
          <cell r="I101">
            <v>3.0273749999999999E-2</v>
          </cell>
          <cell r="J101">
            <v>4478.3999999999996</v>
          </cell>
          <cell r="K101">
            <v>111.96</v>
          </cell>
          <cell r="L101">
            <v>12.4</v>
          </cell>
          <cell r="N101" t="str">
            <v>RICE</v>
          </cell>
          <cell r="O101" t="str">
            <v>EST</v>
          </cell>
        </row>
        <row r="102">
          <cell r="I102">
            <v>0</v>
          </cell>
        </row>
        <row r="103">
          <cell r="A103">
            <v>148679</v>
          </cell>
          <cell r="B103" t="str">
            <v>TAKOYAKI   (SL)</v>
          </cell>
          <cell r="C103" t="str">
            <v>SOLEIL</v>
          </cell>
          <cell r="E103" t="str">
            <v>1kg(50pcs)*10*1</v>
          </cell>
          <cell r="F103">
            <v>27.5</v>
          </cell>
          <cell r="G103">
            <v>37</v>
          </cell>
          <cell r="H103">
            <v>30.5</v>
          </cell>
          <cell r="I103">
            <v>3.1033749999999999E-2</v>
          </cell>
          <cell r="J103">
            <v>4255</v>
          </cell>
          <cell r="K103">
            <v>8.51</v>
          </cell>
          <cell r="L103">
            <v>10</v>
          </cell>
        </row>
        <row r="104">
          <cell r="A104">
            <v>109926</v>
          </cell>
          <cell r="B104" t="str">
            <v>NN SUSHI BK</v>
          </cell>
          <cell r="C104" t="str">
            <v>AB</v>
          </cell>
          <cell r="D104" t="str">
            <v>NNｽｼｴﾋﾞ　ﾌﾞﾛｰｸﾝ</v>
          </cell>
          <cell r="E104" t="str">
            <v>1Kg/10</v>
          </cell>
          <cell r="F104">
            <v>36</v>
          </cell>
          <cell r="G104">
            <v>47.5</v>
          </cell>
          <cell r="H104">
            <v>19</v>
          </cell>
          <cell r="I104">
            <v>3.2489999999999998E-2</v>
          </cell>
          <cell r="J104">
            <v>13750</v>
          </cell>
          <cell r="K104">
            <v>1375</v>
          </cell>
          <cell r="L104">
            <v>10</v>
          </cell>
          <cell r="N104" t="str">
            <v>SUSI</v>
          </cell>
        </row>
        <row r="105">
          <cell r="A105">
            <v>109925</v>
          </cell>
          <cell r="B105" t="str">
            <v>NN SUSHI 41/50</v>
          </cell>
          <cell r="C105" t="str">
            <v>AB</v>
          </cell>
          <cell r="D105" t="str">
            <v>NNｽｼｴﾋﾞ　41/50</v>
          </cell>
          <cell r="E105" t="str">
            <v>200g(30pcs)/20*2</v>
          </cell>
          <cell r="F105">
            <v>14.5</v>
          </cell>
          <cell r="G105">
            <v>43</v>
          </cell>
          <cell r="H105">
            <v>32.5</v>
          </cell>
          <cell r="I105">
            <v>2.0263750000000001E-2</v>
          </cell>
          <cell r="J105">
            <v>21312.000000000004</v>
          </cell>
          <cell r="K105">
            <v>17.760000000000002</v>
          </cell>
          <cell r="L105">
            <v>8</v>
          </cell>
          <cell r="N105" t="str">
            <v>SUSI</v>
          </cell>
        </row>
        <row r="106">
          <cell r="A106">
            <v>109924</v>
          </cell>
          <cell r="B106" t="str">
            <v>NN SUSHI 31/40</v>
          </cell>
          <cell r="C106" t="str">
            <v>AB</v>
          </cell>
          <cell r="D106" t="str">
            <v>NNｽｼｴﾋﾞ　31/40</v>
          </cell>
          <cell r="E106" t="str">
            <v>260g(30pcs)/20*2</v>
          </cell>
          <cell r="F106">
            <v>14.5</v>
          </cell>
          <cell r="G106">
            <v>43</v>
          </cell>
          <cell r="H106">
            <v>32.5</v>
          </cell>
          <cell r="I106">
            <v>2.0263750000000001E-2</v>
          </cell>
          <cell r="J106">
            <v>31344</v>
          </cell>
          <cell r="K106">
            <v>26.12</v>
          </cell>
          <cell r="L106">
            <v>10.4</v>
          </cell>
          <cell r="N106" t="str">
            <v>SUSI</v>
          </cell>
        </row>
        <row r="107">
          <cell r="A107">
            <v>118911</v>
          </cell>
          <cell r="B107" t="str">
            <v>NN SUSHI 26/30</v>
          </cell>
          <cell r="C107" t="str">
            <v>AB</v>
          </cell>
          <cell r="D107" t="str">
            <v>NNｽｼｴﾋﾞ　26/30</v>
          </cell>
          <cell r="E107" t="str">
            <v>330g(30pcs)/20*2</v>
          </cell>
          <cell r="F107">
            <v>14.5</v>
          </cell>
          <cell r="G107">
            <v>43</v>
          </cell>
          <cell r="H107">
            <v>32.5</v>
          </cell>
          <cell r="I107">
            <v>2.0263750000000001E-2</v>
          </cell>
          <cell r="J107">
            <v>41688</v>
          </cell>
          <cell r="K107">
            <v>34.74</v>
          </cell>
          <cell r="L107">
            <v>13.2</v>
          </cell>
          <cell r="N107" t="str">
            <v>SUSI</v>
          </cell>
        </row>
        <row r="108">
          <cell r="A108">
            <v>119498</v>
          </cell>
          <cell r="B108" t="str">
            <v>NN SUSHI 61/70</v>
          </cell>
          <cell r="C108" t="str">
            <v>AB</v>
          </cell>
          <cell r="D108" t="str">
            <v>NNｽｼｴﾋﾞ　61/70</v>
          </cell>
          <cell r="E108" t="str">
            <v>300g(50pcs)/20*2</v>
          </cell>
          <cell r="F108">
            <v>14.5</v>
          </cell>
          <cell r="G108">
            <v>43</v>
          </cell>
          <cell r="H108">
            <v>32.5</v>
          </cell>
          <cell r="I108">
            <v>2.0263750000000001E-2</v>
          </cell>
          <cell r="L108">
            <v>12</v>
          </cell>
          <cell r="N108" t="str">
            <v>SUSI</v>
          </cell>
        </row>
        <row r="109">
          <cell r="A109">
            <v>118898</v>
          </cell>
          <cell r="B109" t="str">
            <v>NN SUSHI FVC L</v>
          </cell>
          <cell r="C109" t="str">
            <v>FVC</v>
          </cell>
          <cell r="D109" t="str">
            <v>NNｽｼｴﾋﾞ　FVC L</v>
          </cell>
          <cell r="E109" t="str">
            <v>330g(30pcs)/20*2</v>
          </cell>
          <cell r="F109">
            <v>27</v>
          </cell>
          <cell r="G109">
            <v>39</v>
          </cell>
          <cell r="H109">
            <v>37</v>
          </cell>
          <cell r="I109">
            <v>3.8961000000000003E-2</v>
          </cell>
          <cell r="J109">
            <v>41688</v>
          </cell>
          <cell r="K109">
            <v>34.74</v>
          </cell>
          <cell r="L109">
            <v>13.2</v>
          </cell>
          <cell r="N109" t="str">
            <v>SUSI</v>
          </cell>
        </row>
        <row r="110">
          <cell r="A110">
            <v>118694</v>
          </cell>
          <cell r="B110" t="str">
            <v>SUSHI</v>
          </cell>
          <cell r="C110" t="str">
            <v>AB</v>
          </cell>
          <cell r="D110" t="str">
            <v>すしえび</v>
          </cell>
          <cell r="E110" t="str">
            <v>134g(10pcs)*40</v>
          </cell>
          <cell r="I110">
            <v>0</v>
          </cell>
          <cell r="J110">
            <v>17948</v>
          </cell>
          <cell r="K110">
            <v>44.87</v>
          </cell>
          <cell r="L110">
            <v>5.36</v>
          </cell>
          <cell r="N110" t="str">
            <v>SUSI</v>
          </cell>
        </row>
        <row r="111">
          <cell r="A111">
            <v>118695</v>
          </cell>
          <cell r="B111" t="str">
            <v>SUSHI</v>
          </cell>
          <cell r="C111" t="str">
            <v>AB</v>
          </cell>
          <cell r="D111" t="str">
            <v>すしえび</v>
          </cell>
          <cell r="E111" t="str">
            <v>174g(20pcs)*40</v>
          </cell>
          <cell r="I111">
            <v>0</v>
          </cell>
          <cell r="J111">
            <v>18720</v>
          </cell>
          <cell r="K111">
            <v>23.4</v>
          </cell>
          <cell r="L111">
            <v>6.96</v>
          </cell>
          <cell r="N111" t="str">
            <v>SUSI</v>
          </cell>
        </row>
        <row r="112">
          <cell r="A112">
            <v>108913</v>
          </cell>
          <cell r="B112" t="str">
            <v>SUSHI 51/60</v>
          </cell>
          <cell r="C112" t="str">
            <v>AB</v>
          </cell>
          <cell r="D112" t="str">
            <v>すしえび 51/60</v>
          </cell>
          <cell r="E112" t="str">
            <v>330g(50pcs)*20*2</v>
          </cell>
          <cell r="F112">
            <v>14.5</v>
          </cell>
          <cell r="G112">
            <v>43</v>
          </cell>
          <cell r="H112">
            <v>32.5</v>
          </cell>
          <cell r="I112">
            <v>2.0263750000000001E-2</v>
          </cell>
          <cell r="J112">
            <v>27760</v>
          </cell>
          <cell r="K112">
            <v>13.88</v>
          </cell>
          <cell r="L112">
            <v>13.2</v>
          </cell>
          <cell r="N112" t="str">
            <v>SUSI</v>
          </cell>
        </row>
        <row r="113">
          <cell r="A113">
            <v>118915</v>
          </cell>
          <cell r="B113" t="str">
            <v>SUSHI T 41/50</v>
          </cell>
          <cell r="C113" t="str">
            <v>TOHOKU</v>
          </cell>
          <cell r="D113" t="str">
            <v>すしえび T 41/50</v>
          </cell>
          <cell r="E113" t="str">
            <v>400g(50pcs)*20*2</v>
          </cell>
          <cell r="F113">
            <v>14.5</v>
          </cell>
          <cell r="G113">
            <v>43</v>
          </cell>
          <cell r="H113">
            <v>32.5</v>
          </cell>
          <cell r="I113">
            <v>2.0263750000000001E-2</v>
          </cell>
          <cell r="L113">
            <v>16</v>
          </cell>
          <cell r="N113" t="str">
            <v>SUSI</v>
          </cell>
        </row>
        <row r="114">
          <cell r="A114">
            <v>118910</v>
          </cell>
          <cell r="B114" t="str">
            <v>SUSHI 5L</v>
          </cell>
          <cell r="C114" t="str">
            <v>AB</v>
          </cell>
          <cell r="D114" t="str">
            <v>すしえび5L 23/25</v>
          </cell>
          <cell r="E114" t="str">
            <v>145g(10pcs)40</v>
          </cell>
          <cell r="F114">
            <v>16</v>
          </cell>
          <cell r="G114">
            <v>43</v>
          </cell>
          <cell r="H114">
            <v>32.5</v>
          </cell>
          <cell r="I114">
            <v>2.2360000000000001E-2</v>
          </cell>
          <cell r="L114">
            <v>5.8</v>
          </cell>
          <cell r="N114" t="str">
            <v>SUSI</v>
          </cell>
        </row>
        <row r="115">
          <cell r="A115" t="str">
            <v>119005(1)</v>
          </cell>
          <cell r="B115" t="str">
            <v>EBI TEMPURA (M)   (AUSTRAL)</v>
          </cell>
          <cell r="E115" t="str">
            <v>40g*5*8*1</v>
          </cell>
          <cell r="F115">
            <v>40</v>
          </cell>
          <cell r="G115">
            <v>57</v>
          </cell>
          <cell r="H115">
            <v>9.5</v>
          </cell>
          <cell r="I115">
            <v>2.1659999999999999E-2</v>
          </cell>
          <cell r="L115">
            <v>1.6</v>
          </cell>
          <cell r="P115">
            <v>0.47</v>
          </cell>
          <cell r="Q115">
            <v>18.799999999999997</v>
          </cell>
        </row>
        <row r="116">
          <cell r="A116" t="str">
            <v>139199(2)</v>
          </cell>
          <cell r="B116" t="str">
            <v>KAKIAGE        (S)   (AUSTRAL)</v>
          </cell>
          <cell r="E116" t="str">
            <v>50g*60*1</v>
          </cell>
          <cell r="F116">
            <v>33</v>
          </cell>
          <cell r="G116">
            <v>42.5</v>
          </cell>
          <cell r="H116">
            <v>10.5</v>
          </cell>
          <cell r="I116">
            <v>1.472625E-2</v>
          </cell>
          <cell r="L116">
            <v>3</v>
          </cell>
          <cell r="P116">
            <v>0.17</v>
          </cell>
          <cell r="Q116">
            <v>10.200000000000001</v>
          </cell>
        </row>
        <row r="117">
          <cell r="A117">
            <v>95798</v>
          </cell>
          <cell r="B117" t="str">
            <v>THAIKUN CHICKEN CURRY</v>
          </cell>
          <cell r="D117" t="str">
            <v>ﾀｲｸｰﾝﾁｷﾝ(ｶﾚｰ)</v>
          </cell>
          <cell r="E117" t="str">
            <v>35g*20/6*2</v>
          </cell>
          <cell r="F117">
            <v>27.5</v>
          </cell>
          <cell r="G117">
            <v>42</v>
          </cell>
          <cell r="H117">
            <v>29</v>
          </cell>
          <cell r="I117">
            <v>3.3494999999999997E-2</v>
          </cell>
          <cell r="J117">
            <v>7200</v>
          </cell>
          <cell r="K117">
            <v>30</v>
          </cell>
          <cell r="L117">
            <v>8.4</v>
          </cell>
          <cell r="N117" t="str">
            <v>OTH</v>
          </cell>
          <cell r="O117" t="str">
            <v>EST</v>
          </cell>
        </row>
        <row r="118">
          <cell r="A118">
            <v>95797</v>
          </cell>
          <cell r="B118" t="str">
            <v>THAIKUN CHICKEN SESAMI</v>
          </cell>
          <cell r="D118" t="str">
            <v>ﾀｲｸｰﾝﾁｷﾝ(ごま)</v>
          </cell>
          <cell r="E118" t="str">
            <v>35g*20/6*2</v>
          </cell>
          <cell r="F118">
            <v>27.5</v>
          </cell>
          <cell r="G118">
            <v>42</v>
          </cell>
          <cell r="H118">
            <v>29</v>
          </cell>
          <cell r="I118">
            <v>3.3494999999999997E-2</v>
          </cell>
          <cell r="J118">
            <v>6912</v>
          </cell>
          <cell r="K118">
            <v>28.8</v>
          </cell>
          <cell r="L118">
            <v>8.4</v>
          </cell>
          <cell r="N118" t="str">
            <v>OTH</v>
          </cell>
          <cell r="O118" t="str">
            <v>EST</v>
          </cell>
        </row>
        <row r="119">
          <cell r="A119">
            <v>118691</v>
          </cell>
          <cell r="B119" t="str">
            <v>NN FRIED CHICKE NN</v>
          </cell>
          <cell r="D119" t="str">
            <v>NNﾁｷﾝ唐揚げ N</v>
          </cell>
          <cell r="E119" t="str">
            <v>1Kg/10</v>
          </cell>
          <cell r="F119">
            <v>28</v>
          </cell>
          <cell r="G119">
            <v>42</v>
          </cell>
          <cell r="H119">
            <v>24</v>
          </cell>
          <cell r="I119">
            <v>2.8223999999999999E-2</v>
          </cell>
          <cell r="J119">
            <v>5754</v>
          </cell>
          <cell r="K119">
            <v>575.4</v>
          </cell>
          <cell r="L119">
            <v>10</v>
          </cell>
          <cell r="N119" t="str">
            <v>OTH</v>
          </cell>
          <cell r="O119" t="str">
            <v>EST</v>
          </cell>
        </row>
        <row r="120">
          <cell r="A120">
            <v>119308</v>
          </cell>
          <cell r="B120" t="str">
            <v>NN SEAFOOD MIX</v>
          </cell>
          <cell r="D120" t="str">
            <v>NNｼｰﾌｰﾄﾞﾐｯｸｽ</v>
          </cell>
          <cell r="E120" t="str">
            <v>500g/20</v>
          </cell>
          <cell r="I120">
            <v>0</v>
          </cell>
          <cell r="J120">
            <v>8332.7999999999993</v>
          </cell>
          <cell r="K120">
            <v>416.64</v>
          </cell>
          <cell r="L120">
            <v>10</v>
          </cell>
          <cell r="N120" t="str">
            <v>OTH</v>
          </cell>
        </row>
        <row r="121">
          <cell r="A121">
            <v>119465</v>
          </cell>
          <cell r="B121" t="str">
            <v>NN SEAFOOD MIX５</v>
          </cell>
          <cell r="D121" t="str">
            <v>NNｼｰﾌｰﾄﾞﾐｯｸｽ５</v>
          </cell>
          <cell r="E121" t="str">
            <v>1Kg/10</v>
          </cell>
          <cell r="F121">
            <v>31.5</v>
          </cell>
          <cell r="G121">
            <v>42.5</v>
          </cell>
          <cell r="H121">
            <v>20</v>
          </cell>
          <cell r="I121">
            <v>2.6775E-2</v>
          </cell>
          <cell r="L121">
            <v>10</v>
          </cell>
          <cell r="N121" t="str">
            <v>OTH</v>
          </cell>
        </row>
        <row r="122">
          <cell r="A122">
            <v>119384</v>
          </cell>
          <cell r="B122" t="str">
            <v>NN TAKOYAKI</v>
          </cell>
          <cell r="D122" t="str">
            <v>NN手焼き丸たこ</v>
          </cell>
          <cell r="E122" t="str">
            <v>1Kg/10</v>
          </cell>
          <cell r="F122">
            <v>27.5</v>
          </cell>
          <cell r="G122">
            <v>37</v>
          </cell>
          <cell r="H122">
            <v>30.5</v>
          </cell>
          <cell r="I122">
            <v>3.1033749999999999E-2</v>
          </cell>
          <cell r="J122">
            <v>4300</v>
          </cell>
          <cell r="K122">
            <v>8.6</v>
          </cell>
          <cell r="L122">
            <v>10</v>
          </cell>
          <cell r="N122" t="str">
            <v>OTH</v>
          </cell>
        </row>
        <row r="123">
          <cell r="A123">
            <v>95489</v>
          </cell>
          <cell r="B123" t="str">
            <v>NN SEAFOOD MIX A</v>
          </cell>
          <cell r="D123" t="str">
            <v>NNｼｰﾌｰﾄﾞﾐｯｸｽA</v>
          </cell>
          <cell r="E123" t="str">
            <v>500g/6*3</v>
          </cell>
          <cell r="F123">
            <v>22</v>
          </cell>
          <cell r="G123">
            <v>35</v>
          </cell>
          <cell r="H123">
            <v>33</v>
          </cell>
          <cell r="I123">
            <v>2.5409999999999999E-2</v>
          </cell>
          <cell r="J123">
            <v>7499.52</v>
          </cell>
          <cell r="K123">
            <v>416.64</v>
          </cell>
          <cell r="L123">
            <v>9</v>
          </cell>
          <cell r="N123" t="str">
            <v>OTH</v>
          </cell>
        </row>
        <row r="124">
          <cell r="A124">
            <v>95499</v>
          </cell>
          <cell r="B124" t="str">
            <v>COCONUTS</v>
          </cell>
          <cell r="D124" t="str">
            <v>ｺｺﾅｯﾂ(ｶｻﾞﾘ)</v>
          </cell>
          <cell r="E124" t="str">
            <v>1Kg/6*2</v>
          </cell>
          <cell r="F124">
            <v>28.5</v>
          </cell>
          <cell r="G124">
            <v>43</v>
          </cell>
          <cell r="H124">
            <v>36</v>
          </cell>
          <cell r="I124">
            <v>4.4117999999999997E-2</v>
          </cell>
          <cell r="J124">
            <v>2649.6000000000004</v>
          </cell>
          <cell r="K124">
            <v>220.8</v>
          </cell>
          <cell r="L124">
            <v>12</v>
          </cell>
          <cell r="N124" t="str">
            <v>OTH</v>
          </cell>
        </row>
        <row r="125">
          <cell r="A125">
            <v>119149</v>
          </cell>
          <cell r="B125" t="str">
            <v>SEAFOOD MIX</v>
          </cell>
          <cell r="D125" t="str">
            <v>ｼｰﾌｰﾄﾞﾐｯｸｽ</v>
          </cell>
          <cell r="E125" t="str">
            <v>200g(2)/20*2</v>
          </cell>
          <cell r="I125">
            <v>0</v>
          </cell>
          <cell r="J125">
            <v>10440</v>
          </cell>
          <cell r="K125">
            <v>130.5</v>
          </cell>
          <cell r="L125">
            <v>8</v>
          </cell>
          <cell r="N125" t="str">
            <v>OTH</v>
          </cell>
        </row>
        <row r="126">
          <cell r="A126">
            <v>118892</v>
          </cell>
          <cell r="B126" t="str">
            <v>TORI SENBEI (MINI CHICKEN SHEET)</v>
          </cell>
          <cell r="D126" t="str">
            <v>鶏せんべい</v>
          </cell>
          <cell r="E126" t="str">
            <v>500g(40pcs)*6</v>
          </cell>
          <cell r="F126">
            <v>30</v>
          </cell>
          <cell r="G126">
            <v>54.5</v>
          </cell>
          <cell r="H126">
            <v>19</v>
          </cell>
          <cell r="I126">
            <v>3.1064999999999999E-2</v>
          </cell>
          <cell r="J126">
            <v>4665.6000000000004</v>
          </cell>
          <cell r="K126">
            <v>777.6</v>
          </cell>
          <cell r="L126">
            <v>3</v>
          </cell>
          <cell r="N126" t="str">
            <v>OTH</v>
          </cell>
          <cell r="O126" t="str">
            <v>EST</v>
          </cell>
        </row>
        <row r="127">
          <cell r="A127">
            <v>119467</v>
          </cell>
          <cell r="B127" t="str">
            <v>NN FRIED CHIKEN</v>
          </cell>
          <cell r="D127" t="str">
            <v>NNﾁｷﾝ唐揚げ</v>
          </cell>
          <cell r="E127" t="str">
            <v>1Kg/10</v>
          </cell>
          <cell r="F127">
            <v>30</v>
          </cell>
          <cell r="G127">
            <v>40</v>
          </cell>
          <cell r="H127">
            <v>23</v>
          </cell>
          <cell r="I127">
            <v>2.76E-2</v>
          </cell>
          <cell r="J127">
            <v>4200</v>
          </cell>
          <cell r="K127">
            <v>420</v>
          </cell>
          <cell r="L127">
            <v>10</v>
          </cell>
          <cell r="N127" t="str">
            <v>OTH</v>
          </cell>
          <cell r="O127" t="str">
            <v>EST</v>
          </cell>
        </row>
        <row r="128">
          <cell r="A128">
            <v>109986</v>
          </cell>
          <cell r="B128" t="str">
            <v>CHICKEN CURRY SAUCE</v>
          </cell>
          <cell r="C128" t="str">
            <v>NIKKOKU</v>
          </cell>
          <cell r="D128" t="str">
            <v>ﾆｯｺｸｶﾚｰ (ﾁｷﾝ)</v>
          </cell>
          <cell r="E128" t="str">
            <v>1.3Kg/8</v>
          </cell>
          <cell r="F128">
            <v>28</v>
          </cell>
          <cell r="G128">
            <v>41</v>
          </cell>
          <cell r="H128">
            <v>19</v>
          </cell>
          <cell r="I128">
            <v>2.1812000000000002E-2</v>
          </cell>
          <cell r="J128">
            <v>4822.24</v>
          </cell>
          <cell r="K128">
            <v>602.78</v>
          </cell>
          <cell r="L128">
            <v>10.4</v>
          </cell>
          <cell r="N128" t="str">
            <v>OTH</v>
          </cell>
          <cell r="O128" t="str">
            <v>EST</v>
          </cell>
        </row>
        <row r="129">
          <cell r="A129">
            <v>118890</v>
          </cell>
          <cell r="B129" t="str">
            <v>YUBAMAKI CHICKEN</v>
          </cell>
          <cell r="D129" t="str">
            <v>ゆば巻(ﾁｷﾝ)</v>
          </cell>
          <cell r="E129" t="str">
            <v>30g/45*4</v>
          </cell>
          <cell r="I129">
            <v>0</v>
          </cell>
          <cell r="J129">
            <v>4212</v>
          </cell>
          <cell r="K129">
            <v>23.4</v>
          </cell>
          <cell r="L129">
            <v>5.4</v>
          </cell>
          <cell r="N129" t="str">
            <v>OTH</v>
          </cell>
          <cell r="O129" t="str">
            <v>EST</v>
          </cell>
        </row>
        <row r="130">
          <cell r="A130">
            <v>118891</v>
          </cell>
          <cell r="B130" t="str">
            <v>YUBAMAKI EBI</v>
          </cell>
          <cell r="D130" t="str">
            <v>ゆば巻(えび)</v>
          </cell>
          <cell r="E130" t="str">
            <v>30g/45*4</v>
          </cell>
          <cell r="I130">
            <v>0</v>
          </cell>
          <cell r="J130">
            <v>4420.8</v>
          </cell>
          <cell r="K130">
            <v>24.56</v>
          </cell>
          <cell r="L130">
            <v>5.4</v>
          </cell>
          <cell r="N130" t="str">
            <v>OTH</v>
          </cell>
          <cell r="O130" t="str">
            <v>EST</v>
          </cell>
        </row>
        <row r="131">
          <cell r="A131">
            <v>118944</v>
          </cell>
          <cell r="B131" t="str">
            <v>NN THOD MAN</v>
          </cell>
          <cell r="D131" t="str">
            <v>NNﾀｲ風さつまあげ</v>
          </cell>
          <cell r="E131" t="str">
            <v>30g/30*8</v>
          </cell>
          <cell r="F131">
            <v>18.5</v>
          </cell>
          <cell r="G131">
            <v>43</v>
          </cell>
          <cell r="H131">
            <v>17</v>
          </cell>
          <cell r="I131">
            <v>1.3523500000000001E-2</v>
          </cell>
          <cell r="J131">
            <v>6360</v>
          </cell>
          <cell r="K131">
            <v>26.5</v>
          </cell>
          <cell r="L131">
            <v>7.2</v>
          </cell>
          <cell r="N131" t="str">
            <v>OTH</v>
          </cell>
        </row>
        <row r="132">
          <cell r="A132">
            <v>118943</v>
          </cell>
          <cell r="B132" t="str">
            <v>GAI HOO BAI TOAY</v>
          </cell>
          <cell r="D132" t="str">
            <v>鶏の香葉巻</v>
          </cell>
          <cell r="E132" t="str">
            <v>30g/30*8</v>
          </cell>
          <cell r="F132">
            <v>35</v>
          </cell>
          <cell r="G132">
            <v>46.5</v>
          </cell>
          <cell r="H132">
            <v>17.5</v>
          </cell>
          <cell r="I132">
            <v>2.848125E-2</v>
          </cell>
          <cell r="J132">
            <v>6240</v>
          </cell>
          <cell r="K132">
            <v>26</v>
          </cell>
          <cell r="L132">
            <v>7.2</v>
          </cell>
          <cell r="N132" t="str">
            <v>OTH</v>
          </cell>
          <cell r="O132" t="str">
            <v>EST</v>
          </cell>
        </row>
        <row r="133">
          <cell r="A133">
            <v>95611</v>
          </cell>
          <cell r="B133" t="str">
            <v>TOM YAM KUN</v>
          </cell>
          <cell r="C133" t="str">
            <v>SUGAR</v>
          </cell>
          <cell r="D133" t="str">
            <v>ﾄﾑﾔﾑｸﾝ</v>
          </cell>
          <cell r="E133" t="str">
            <v>200g/30*2</v>
          </cell>
          <cell r="F133">
            <v>30.5</v>
          </cell>
          <cell r="G133">
            <v>37.5</v>
          </cell>
          <cell r="H133">
            <v>33</v>
          </cell>
          <cell r="I133">
            <v>3.774375E-2</v>
          </cell>
          <cell r="J133">
            <v>5820</v>
          </cell>
          <cell r="K133">
            <v>97</v>
          </cell>
          <cell r="L133">
            <v>12</v>
          </cell>
          <cell r="N133" t="str">
            <v>OTH</v>
          </cell>
        </row>
        <row r="134">
          <cell r="A134">
            <v>109917</v>
          </cell>
          <cell r="B134" t="str">
            <v>SPRING ROLL SHRIMP</v>
          </cell>
          <cell r="D134" t="str">
            <v>えびの中華春巻</v>
          </cell>
          <cell r="E134" t="str">
            <v>160(8pcs)/32</v>
          </cell>
          <cell r="I134">
            <v>0</v>
          </cell>
          <cell r="J134">
            <v>4172.8</v>
          </cell>
          <cell r="K134">
            <v>16.3</v>
          </cell>
          <cell r="L134">
            <v>5.12</v>
          </cell>
          <cell r="N134" t="str">
            <v>OTH</v>
          </cell>
          <cell r="O134" t="str">
            <v>EST</v>
          </cell>
        </row>
        <row r="135">
          <cell r="A135">
            <v>119089</v>
          </cell>
          <cell r="B135" t="str">
            <v>PTO STRECH ４Ｌ</v>
          </cell>
          <cell r="D135" t="str">
            <v>調理用えび４Ｌ</v>
          </cell>
          <cell r="E135" t="str">
            <v>357g(23pcs)*4/6</v>
          </cell>
          <cell r="I135">
            <v>0</v>
          </cell>
          <cell r="J135">
            <v>22204.560000000001</v>
          </cell>
          <cell r="K135">
            <v>925.19</v>
          </cell>
          <cell r="L135">
            <v>8.5679999999999996</v>
          </cell>
          <cell r="N135" t="str">
            <v>OTH</v>
          </cell>
        </row>
        <row r="136">
          <cell r="A136">
            <v>119090</v>
          </cell>
          <cell r="B136" t="str">
            <v>PTO STRECH3Ｌ</v>
          </cell>
          <cell r="D136" t="str">
            <v>調理用えび3Ｌ</v>
          </cell>
          <cell r="E136" t="str">
            <v>325g(28pcs)*4/6</v>
          </cell>
          <cell r="F136">
            <v>28.5</v>
          </cell>
          <cell r="G136">
            <v>35</v>
          </cell>
          <cell r="H136">
            <v>27.5</v>
          </cell>
          <cell r="I136">
            <v>2.7431250000000001E-2</v>
          </cell>
          <cell r="J136">
            <v>17083.439999999999</v>
          </cell>
          <cell r="K136">
            <v>711.81</v>
          </cell>
          <cell r="L136">
            <v>19.5</v>
          </cell>
          <cell r="N136" t="str">
            <v>OTH</v>
          </cell>
        </row>
        <row r="137">
          <cell r="A137">
            <v>119092</v>
          </cell>
          <cell r="B137" t="str">
            <v>SPRING ROLL SHRIMP</v>
          </cell>
          <cell r="D137" t="str">
            <v>えびの中華春巻</v>
          </cell>
          <cell r="E137" t="str">
            <v>100g(5pcs)*30*2</v>
          </cell>
          <cell r="I137">
            <v>0</v>
          </cell>
          <cell r="K137">
            <v>15.75</v>
          </cell>
          <cell r="L137">
            <v>6</v>
          </cell>
          <cell r="N137" t="str">
            <v>OTH</v>
          </cell>
        </row>
        <row r="138">
          <cell r="A138">
            <v>136684</v>
          </cell>
          <cell r="B138" t="str">
            <v>PEELED SHRIMP</v>
          </cell>
          <cell r="C138" t="str">
            <v>AB(S)</v>
          </cell>
          <cell r="D138" t="str">
            <v>（市販用）むきえび</v>
          </cell>
          <cell r="E138" t="str">
            <v>2Kg/6</v>
          </cell>
          <cell r="F138">
            <v>27</v>
          </cell>
          <cell r="G138">
            <v>41.5</v>
          </cell>
          <cell r="H138">
            <v>20.5</v>
          </cell>
          <cell r="I138">
            <v>2.2970250000000001E-2</v>
          </cell>
          <cell r="J138">
            <v>28323</v>
          </cell>
          <cell r="K138">
            <v>2360.25</v>
          </cell>
          <cell r="L138">
            <v>12</v>
          </cell>
          <cell r="N138" t="str">
            <v>OTH</v>
          </cell>
        </row>
        <row r="139">
          <cell r="A139">
            <v>119464</v>
          </cell>
          <cell r="B139" t="str">
            <v>TAKOYAKI S</v>
          </cell>
          <cell r="C139" t="str">
            <v>AB</v>
          </cell>
          <cell r="D139" t="str">
            <v>手焼きたこ焼Ｓ</v>
          </cell>
          <cell r="E139" t="str">
            <v>20g*50/10</v>
          </cell>
          <cell r="F139">
            <v>27.5</v>
          </cell>
          <cell r="G139">
            <v>37</v>
          </cell>
          <cell r="H139">
            <v>30.5</v>
          </cell>
          <cell r="I139">
            <v>3.1033749999999999E-2</v>
          </cell>
          <cell r="J139">
            <v>4300</v>
          </cell>
          <cell r="K139">
            <v>8.6</v>
          </cell>
          <cell r="L139">
            <v>10</v>
          </cell>
          <cell r="N139" t="str">
            <v>OTH</v>
          </cell>
        </row>
        <row r="140">
          <cell r="A140" t="str">
            <v>U-003</v>
          </cell>
          <cell r="B140" t="str">
            <v>EBI FRY L U-COOP</v>
          </cell>
          <cell r="C140" t="str">
            <v>U-COOP</v>
          </cell>
          <cell r="D140" t="str">
            <v>えびフライ L U-COOP</v>
          </cell>
          <cell r="E140" t="str">
            <v>224g*18/2</v>
          </cell>
          <cell r="F140">
            <v>29</v>
          </cell>
          <cell r="G140">
            <v>45</v>
          </cell>
          <cell r="H140">
            <v>36</v>
          </cell>
          <cell r="I140">
            <v>4.6980000000000001E-2</v>
          </cell>
          <cell r="L140">
            <v>8.0640000000000001</v>
          </cell>
          <cell r="N140" t="str">
            <v>EBF</v>
          </cell>
          <cell r="P140">
            <v>2.5499999999999998</v>
          </cell>
          <cell r="Q140">
            <v>91.8</v>
          </cell>
        </row>
        <row r="141">
          <cell r="A141" t="str">
            <v>U-002</v>
          </cell>
          <cell r="B141" t="str">
            <v>EBI FRY LL U-COOP</v>
          </cell>
          <cell r="C141" t="str">
            <v>U-COOP</v>
          </cell>
          <cell r="D141" t="str">
            <v>えびフライ LL U-COOP</v>
          </cell>
          <cell r="E141" t="str">
            <v>175g*48</v>
          </cell>
          <cell r="F141">
            <v>44</v>
          </cell>
          <cell r="G141">
            <v>47</v>
          </cell>
          <cell r="H141">
            <v>24</v>
          </cell>
          <cell r="I141">
            <v>4.9632000000000003E-2</v>
          </cell>
          <cell r="L141">
            <v>8.3999999999999986</v>
          </cell>
          <cell r="N141" t="str">
            <v>EBF</v>
          </cell>
          <cell r="P141">
            <v>2.77</v>
          </cell>
          <cell r="Q141">
            <v>132.96</v>
          </cell>
        </row>
        <row r="142">
          <cell r="A142" t="str">
            <v>U-001</v>
          </cell>
          <cell r="B142" t="str">
            <v>KUSHI KATSU 6 U-COOP</v>
          </cell>
          <cell r="C142" t="str">
            <v>U-COOP</v>
          </cell>
          <cell r="D142" t="str">
            <v>串カツ　６種類　U-COOP</v>
          </cell>
          <cell r="E142" t="str">
            <v>484g*20</v>
          </cell>
          <cell r="F142">
            <v>36</v>
          </cell>
          <cell r="G142">
            <v>46</v>
          </cell>
          <cell r="H142">
            <v>29</v>
          </cell>
          <cell r="I142">
            <v>4.8023999999999997E-2</v>
          </cell>
          <cell r="L142">
            <v>9.68</v>
          </cell>
          <cell r="N142" t="str">
            <v>OF</v>
          </cell>
          <cell r="P142">
            <v>3.2</v>
          </cell>
          <cell r="Q142">
            <v>64</v>
          </cell>
        </row>
        <row r="143">
          <cell r="A143">
            <v>139066</v>
          </cell>
          <cell r="B143" t="str">
            <v>EBI KATSU 100g</v>
          </cell>
          <cell r="C143" t="str">
            <v>HIRAI</v>
          </cell>
          <cell r="D143" t="str">
            <v>エビカツ　巻芯</v>
          </cell>
          <cell r="E143" t="str">
            <v>100g/8*12</v>
          </cell>
          <cell r="F143">
            <v>20</v>
          </cell>
          <cell r="G143">
            <v>44</v>
          </cell>
          <cell r="H143">
            <v>25</v>
          </cell>
          <cell r="I143">
            <v>2.1999999999999999E-2</v>
          </cell>
          <cell r="J143">
            <v>7493.76</v>
          </cell>
          <cell r="K143">
            <v>78.06</v>
          </cell>
          <cell r="L143">
            <v>9.6000000000000014</v>
          </cell>
          <cell r="N143" t="str">
            <v>OF</v>
          </cell>
        </row>
        <row r="144">
          <cell r="A144">
            <v>119466</v>
          </cell>
          <cell r="B144" t="str">
            <v>SALMON FLAKE</v>
          </cell>
          <cell r="C144" t="str">
            <v>CPKOBE</v>
          </cell>
          <cell r="D144" t="str">
            <v>鮭ほぐし身</v>
          </cell>
          <cell r="E144" t="str">
            <v>80g*2/bags*60</v>
          </cell>
          <cell r="F144">
            <v>36.5</v>
          </cell>
          <cell r="G144">
            <v>48</v>
          </cell>
          <cell r="H144">
            <v>17</v>
          </cell>
          <cell r="I144">
            <v>2.9784000000000001E-2</v>
          </cell>
          <cell r="J144">
            <v>9101.4</v>
          </cell>
          <cell r="K144">
            <v>151.69</v>
          </cell>
          <cell r="L144">
            <v>9.6</v>
          </cell>
          <cell r="N144" t="str">
            <v>OTH</v>
          </cell>
        </row>
        <row r="145">
          <cell r="A145" t="str">
            <v>USA 1</v>
          </cell>
          <cell r="B145" t="str">
            <v>AJI FRY 50g</v>
          </cell>
          <cell r="C145" t="str">
            <v>TMTC</v>
          </cell>
          <cell r="D145" t="str">
            <v>あじフライ</v>
          </cell>
          <cell r="E145" t="str">
            <v>50g*50</v>
          </cell>
          <cell r="F145">
            <v>27.5</v>
          </cell>
          <cell r="G145">
            <v>38</v>
          </cell>
          <cell r="H145">
            <v>10</v>
          </cell>
          <cell r="I145">
            <v>1.0449999999999999E-2</v>
          </cell>
          <cell r="L145">
            <v>2.5</v>
          </cell>
          <cell r="N145" t="str">
            <v>AJF</v>
          </cell>
          <cell r="P145">
            <v>0.18600000000000003</v>
          </cell>
          <cell r="Q145">
            <v>9.3000000000000007</v>
          </cell>
        </row>
        <row r="146">
          <cell r="A146" t="str">
            <v>USA 2</v>
          </cell>
          <cell r="B146" t="str">
            <v>AJI FRY 60g</v>
          </cell>
          <cell r="C146" t="str">
            <v>TMTC</v>
          </cell>
          <cell r="D146" t="str">
            <v>あじフライ</v>
          </cell>
          <cell r="E146" t="str">
            <v>60g*50</v>
          </cell>
          <cell r="F146">
            <v>27.5</v>
          </cell>
          <cell r="G146">
            <v>38</v>
          </cell>
          <cell r="H146">
            <v>10</v>
          </cell>
          <cell r="I146">
            <v>1.0449999999999999E-2</v>
          </cell>
          <cell r="L146">
            <v>3</v>
          </cell>
          <cell r="N146" t="str">
            <v>AJF</v>
          </cell>
          <cell r="P146">
            <v>0.21600000000000003</v>
          </cell>
          <cell r="Q146">
            <v>10.8</v>
          </cell>
        </row>
        <row r="147">
          <cell r="A147" t="str">
            <v>USA 3</v>
          </cell>
          <cell r="B147" t="str">
            <v>AJI FRY 70g</v>
          </cell>
          <cell r="C147" t="str">
            <v>TMTC</v>
          </cell>
          <cell r="D147" t="str">
            <v>あじフライ</v>
          </cell>
          <cell r="E147" t="str">
            <v>70g*50</v>
          </cell>
          <cell r="F147">
            <v>27.5</v>
          </cell>
          <cell r="G147">
            <v>38</v>
          </cell>
          <cell r="H147">
            <v>10</v>
          </cell>
          <cell r="I147">
            <v>1.0449999999999999E-2</v>
          </cell>
          <cell r="L147">
            <v>3.5</v>
          </cell>
          <cell r="N147" t="str">
            <v>AJF</v>
          </cell>
          <cell r="P147">
            <v>0.23600000000000002</v>
          </cell>
          <cell r="Q147">
            <v>11.799999999999999</v>
          </cell>
        </row>
        <row r="148">
          <cell r="A148" t="str">
            <v>F23L09-5</v>
          </cell>
          <cell r="B148" t="str">
            <v>TEMPURA</v>
          </cell>
          <cell r="C148" t="str">
            <v>TMTC</v>
          </cell>
          <cell r="D148" t="str">
            <v>えび天ぷら</v>
          </cell>
          <cell r="E148" t="str">
            <v>5.29oz(5pcs)*10</v>
          </cell>
          <cell r="I148">
            <v>0</v>
          </cell>
          <cell r="N148" t="str">
            <v>TEN</v>
          </cell>
        </row>
        <row r="149">
          <cell r="A149" t="str">
            <v>F23L09-6</v>
          </cell>
          <cell r="B149" t="str">
            <v>BABY OCTOPUS 25-35/Kg</v>
          </cell>
          <cell r="C149" t="str">
            <v>TMTC</v>
          </cell>
          <cell r="D149" t="str">
            <v>いいだこ 25-35/Kg</v>
          </cell>
          <cell r="E149" t="str">
            <v>1Kg*10</v>
          </cell>
          <cell r="I149">
            <v>0</v>
          </cell>
          <cell r="N149" t="str">
            <v>OTH</v>
          </cell>
        </row>
        <row r="150">
          <cell r="A150" t="str">
            <v>F23L09-1</v>
          </cell>
          <cell r="B150" t="str">
            <v>CHIMAKI SEAFOOD</v>
          </cell>
          <cell r="C150" t="str">
            <v>TMTC</v>
          </cell>
          <cell r="D150" t="str">
            <v>シーフードちまき</v>
          </cell>
          <cell r="E150" t="str">
            <v>45g*20</v>
          </cell>
          <cell r="I150">
            <v>0</v>
          </cell>
          <cell r="N150" t="str">
            <v>RICE</v>
          </cell>
        </row>
        <row r="151">
          <cell r="A151">
            <v>139065</v>
          </cell>
          <cell r="B151" t="str">
            <v>SALMON FRY CHEESE</v>
          </cell>
          <cell r="C151" t="str">
            <v>AB</v>
          </cell>
          <cell r="D151" t="str">
            <v>鮭チーズサンドカツ</v>
          </cell>
          <cell r="E151" t="str">
            <v>60g*50/3</v>
          </cell>
          <cell r="F151">
            <v>25</v>
          </cell>
          <cell r="G151">
            <v>41</v>
          </cell>
          <cell r="H151">
            <v>27</v>
          </cell>
          <cell r="I151">
            <v>2.7675000000000002E-2</v>
          </cell>
          <cell r="J151">
            <v>4815</v>
          </cell>
          <cell r="K151">
            <v>32.1</v>
          </cell>
          <cell r="L151">
            <v>9</v>
          </cell>
          <cell r="N151" t="str">
            <v>OF</v>
          </cell>
        </row>
        <row r="152">
          <cell r="A152" t="str">
            <v>U-004</v>
          </cell>
          <cell r="B152" t="str">
            <v>KUSHI SET 14</v>
          </cell>
          <cell r="C152" t="str">
            <v>U-COOP</v>
          </cell>
          <cell r="D152" t="str">
            <v>串フライ１４セット</v>
          </cell>
          <cell r="E152" t="str">
            <v>530g*16/1</v>
          </cell>
          <cell r="F152">
            <v>39</v>
          </cell>
          <cell r="G152">
            <v>51</v>
          </cell>
          <cell r="H152">
            <v>25</v>
          </cell>
          <cell r="I152">
            <v>4.9724999999999998E-2</v>
          </cell>
          <cell r="L152">
            <v>10.8</v>
          </cell>
          <cell r="N152" t="str">
            <v>OF</v>
          </cell>
          <cell r="O152" t="str">
            <v>EST</v>
          </cell>
          <cell r="P152">
            <v>4.2</v>
          </cell>
          <cell r="Q152">
            <v>67.2</v>
          </cell>
        </row>
        <row r="153">
          <cell r="A153">
            <v>139095</v>
          </cell>
          <cell r="B153" t="str">
            <v>HAG KAO</v>
          </cell>
          <cell r="C153" t="str">
            <v>TAN</v>
          </cell>
          <cell r="D153" t="str">
            <v>ハーカオ</v>
          </cell>
          <cell r="E153" t="str">
            <v>28g*4*50*1</v>
          </cell>
          <cell r="F153">
            <v>27</v>
          </cell>
          <cell r="G153">
            <v>40</v>
          </cell>
          <cell r="H153">
            <v>18</v>
          </cell>
          <cell r="I153">
            <v>1.9439999999999999E-2</v>
          </cell>
          <cell r="J153">
            <v>6264</v>
          </cell>
          <cell r="K153">
            <v>31.32</v>
          </cell>
          <cell r="L153">
            <v>5.6000000000000005</v>
          </cell>
          <cell r="N153" t="str">
            <v>OTH</v>
          </cell>
          <cell r="O153" t="str">
            <v>EST</v>
          </cell>
        </row>
        <row r="154">
          <cell r="A154">
            <v>139096</v>
          </cell>
          <cell r="B154" t="str">
            <v>CHOSHU GYOZA</v>
          </cell>
          <cell r="C154" t="str">
            <v>TAN</v>
          </cell>
          <cell r="D154" t="str">
            <v>潮州餃子</v>
          </cell>
          <cell r="E154" t="str">
            <v>40g*4*50*1</v>
          </cell>
          <cell r="F154">
            <v>29.5</v>
          </cell>
          <cell r="G154">
            <v>43</v>
          </cell>
          <cell r="H154">
            <v>19.5</v>
          </cell>
          <cell r="I154">
            <v>2.4735750000000001E-2</v>
          </cell>
          <cell r="J154">
            <v>4730</v>
          </cell>
          <cell r="K154">
            <v>23.65</v>
          </cell>
          <cell r="L154">
            <v>8</v>
          </cell>
          <cell r="N154" t="str">
            <v>OTH</v>
          </cell>
          <cell r="O154" t="str">
            <v>EST</v>
          </cell>
        </row>
        <row r="155">
          <cell r="A155">
            <v>139097</v>
          </cell>
          <cell r="B155" t="str">
            <v>SHOROM PAO</v>
          </cell>
          <cell r="C155" t="str">
            <v>TAN</v>
          </cell>
          <cell r="D155" t="str">
            <v>小龍包</v>
          </cell>
          <cell r="E155" t="str">
            <v>30g*4*50*1</v>
          </cell>
          <cell r="F155">
            <v>27</v>
          </cell>
          <cell r="G155">
            <v>40</v>
          </cell>
          <cell r="H155">
            <v>18</v>
          </cell>
          <cell r="I155">
            <v>1.9439999999999999E-2</v>
          </cell>
          <cell r="J155">
            <v>4246</v>
          </cell>
          <cell r="K155">
            <v>21.23</v>
          </cell>
          <cell r="L155">
            <v>6</v>
          </cell>
          <cell r="N155" t="str">
            <v>OTH</v>
          </cell>
          <cell r="O155" t="str">
            <v>EST</v>
          </cell>
        </row>
        <row r="156">
          <cell r="A156">
            <v>139098</v>
          </cell>
          <cell r="B156" t="str">
            <v>EBI SHIO MAI</v>
          </cell>
          <cell r="C156" t="str">
            <v>TAN</v>
          </cell>
          <cell r="D156" t="str">
            <v>蝦焼売</v>
          </cell>
          <cell r="E156" t="str">
            <v>30g*4*50*1</v>
          </cell>
          <cell r="F156">
            <v>27</v>
          </cell>
          <cell r="G156">
            <v>40</v>
          </cell>
          <cell r="H156">
            <v>18</v>
          </cell>
          <cell r="I156">
            <v>1.9439999999999999E-2</v>
          </cell>
          <cell r="J156">
            <v>7636</v>
          </cell>
          <cell r="K156">
            <v>38.18</v>
          </cell>
          <cell r="L156">
            <v>6</v>
          </cell>
          <cell r="N156" t="str">
            <v>OTH</v>
          </cell>
          <cell r="O156" t="str">
            <v>EST</v>
          </cell>
        </row>
        <row r="157">
          <cell r="A157">
            <v>139115</v>
          </cell>
          <cell r="B157" t="str">
            <v>SHARK FIN SOUP (BIG)</v>
          </cell>
          <cell r="C157" t="str">
            <v>TAN</v>
          </cell>
          <cell r="D157" t="str">
            <v>ふかひれスープ</v>
          </cell>
          <cell r="E157" t="str">
            <v>750g*12*1</v>
          </cell>
          <cell r="F157">
            <v>28.5</v>
          </cell>
          <cell r="G157">
            <v>43.5</v>
          </cell>
          <cell r="H157">
            <v>19.5</v>
          </cell>
          <cell r="I157">
            <v>2.4175124999999999E-2</v>
          </cell>
          <cell r="J157">
            <v>10356</v>
          </cell>
          <cell r="K157">
            <v>863</v>
          </cell>
          <cell r="L157">
            <v>9</v>
          </cell>
          <cell r="N157" t="str">
            <v>OTH</v>
          </cell>
          <cell r="O157" t="str">
            <v>EST</v>
          </cell>
        </row>
        <row r="158">
          <cell r="A158">
            <v>139116</v>
          </cell>
          <cell r="B158" t="str">
            <v>SHARK FIN SOUP (SMALL)</v>
          </cell>
          <cell r="C158" t="str">
            <v>TAN</v>
          </cell>
          <cell r="D158" t="str">
            <v>ふかひれスープ</v>
          </cell>
          <cell r="E158" t="str">
            <v>600g*15*1</v>
          </cell>
          <cell r="F158">
            <v>31</v>
          </cell>
          <cell r="G158">
            <v>44</v>
          </cell>
          <cell r="H158">
            <v>18</v>
          </cell>
          <cell r="I158">
            <v>2.4552000000000001E-2</v>
          </cell>
          <cell r="J158">
            <v>10500</v>
          </cell>
          <cell r="K158">
            <v>700</v>
          </cell>
          <cell r="L158">
            <v>9</v>
          </cell>
          <cell r="N158" t="str">
            <v>OTH</v>
          </cell>
          <cell r="O158" t="str">
            <v>EST</v>
          </cell>
        </row>
        <row r="159">
          <cell r="A159">
            <v>139099</v>
          </cell>
          <cell r="B159" t="str">
            <v>YAM CHA SET</v>
          </cell>
          <cell r="C159" t="str">
            <v>COOP</v>
          </cell>
          <cell r="D159" t="str">
            <v>飲茶セット</v>
          </cell>
          <cell r="E159" t="str">
            <v>616g(4pcs)*5*12*1</v>
          </cell>
          <cell r="F159">
            <v>35</v>
          </cell>
          <cell r="G159">
            <v>41</v>
          </cell>
          <cell r="H159">
            <v>28</v>
          </cell>
          <cell r="I159">
            <v>4.018E-2</v>
          </cell>
          <cell r="J159">
            <v>7585.2000000000007</v>
          </cell>
          <cell r="K159">
            <v>632.1</v>
          </cell>
          <cell r="L159">
            <v>7.3920000000000003</v>
          </cell>
          <cell r="N159" t="str">
            <v>OTH</v>
          </cell>
          <cell r="O159" t="str">
            <v>EST</v>
          </cell>
        </row>
        <row r="160">
          <cell r="A160">
            <v>139322</v>
          </cell>
          <cell r="B160" t="str">
            <v>TAKOYAKI ( COOP NET )</v>
          </cell>
          <cell r="C160" t="str">
            <v>COOP NET</v>
          </cell>
          <cell r="E160" t="str">
            <v>600g(30pcs)*16*1</v>
          </cell>
          <cell r="F160">
            <v>27.5</v>
          </cell>
          <cell r="G160">
            <v>37</v>
          </cell>
          <cell r="H160">
            <v>30.5</v>
          </cell>
          <cell r="I160">
            <v>3.1033749999999999E-2</v>
          </cell>
          <cell r="J160">
            <v>3576</v>
          </cell>
          <cell r="K160">
            <v>7.45</v>
          </cell>
          <cell r="L160">
            <v>9.6</v>
          </cell>
        </row>
        <row r="161">
          <cell r="A161" t="str">
            <v>139322A</v>
          </cell>
          <cell r="B161" t="str">
            <v xml:space="preserve">TAKOYAKI (COOP NET 2 ) </v>
          </cell>
          <cell r="C161" t="str">
            <v>COOP NET</v>
          </cell>
          <cell r="E161" t="str">
            <v>600g(30pcs)*16*1</v>
          </cell>
          <cell r="F161">
            <v>27.5</v>
          </cell>
          <cell r="G161">
            <v>37</v>
          </cell>
          <cell r="H161">
            <v>30.5</v>
          </cell>
          <cell r="I161">
            <v>3.1033749999999999E-2</v>
          </cell>
          <cell r="J161">
            <v>4200</v>
          </cell>
          <cell r="K161">
            <v>8.75</v>
          </cell>
          <cell r="L161">
            <v>9.6</v>
          </cell>
        </row>
        <row r="162">
          <cell r="A162">
            <v>139792</v>
          </cell>
          <cell r="B162" t="str">
            <v>SPRING ROLL SEAFOOD</v>
          </cell>
          <cell r="C162" t="str">
            <v>FRIENDLY</v>
          </cell>
          <cell r="E162" t="str">
            <v>1.392kg(24pcs)x6x1</v>
          </cell>
          <cell r="F162">
            <v>24.5</v>
          </cell>
          <cell r="G162">
            <v>45</v>
          </cell>
          <cell r="H162">
            <v>24.5</v>
          </cell>
          <cell r="I162">
            <v>2.7011250000000001E-2</v>
          </cell>
          <cell r="J162">
            <v>5515.2</v>
          </cell>
          <cell r="K162">
            <v>38.299999999999997</v>
          </cell>
          <cell r="L162">
            <v>8.3520000000000003</v>
          </cell>
        </row>
        <row r="163">
          <cell r="A163">
            <v>146016</v>
          </cell>
          <cell r="B163" t="str">
            <v>TAKOYAKI      ( SE2 )</v>
          </cell>
          <cell r="E163" t="str">
            <v>20g*50*10*1</v>
          </cell>
          <cell r="F163">
            <v>27.5</v>
          </cell>
          <cell r="G163">
            <v>37</v>
          </cell>
          <cell r="H163">
            <v>30.5</v>
          </cell>
          <cell r="I163">
            <v>3.1033749999999999E-2</v>
          </cell>
          <cell r="J163">
            <v>4650</v>
          </cell>
          <cell r="K163">
            <v>9.3000000000000007</v>
          </cell>
          <cell r="L163">
            <v>10</v>
          </cell>
        </row>
        <row r="164">
          <cell r="A164">
            <v>139107</v>
          </cell>
          <cell r="B164" t="str">
            <v>KAKIAGE S</v>
          </cell>
          <cell r="C164" t="str">
            <v>JIRO</v>
          </cell>
          <cell r="D164" t="str">
            <v>野菜かきあげ S</v>
          </cell>
          <cell r="E164" t="str">
            <v>80g/40*3</v>
          </cell>
          <cell r="F164">
            <v>25.5</v>
          </cell>
          <cell r="G164">
            <v>47</v>
          </cell>
          <cell r="H164">
            <v>42</v>
          </cell>
          <cell r="I164">
            <v>5.0337E-2</v>
          </cell>
          <cell r="J164">
            <v>3601.2</v>
          </cell>
          <cell r="K164">
            <v>30.01</v>
          </cell>
          <cell r="L164">
            <v>9.6</v>
          </cell>
          <cell r="N164" t="str">
            <v>TEN</v>
          </cell>
        </row>
        <row r="165">
          <cell r="A165">
            <v>139154</v>
          </cell>
          <cell r="B165" t="str">
            <v>CHINESE DIM SUM SET</v>
          </cell>
          <cell r="C165" t="str">
            <v>COOP</v>
          </cell>
          <cell r="D165" t="str">
            <v>中華点心セット</v>
          </cell>
          <cell r="E165" t="str">
            <v>4pcs*5*12*1</v>
          </cell>
          <cell r="F165">
            <v>35</v>
          </cell>
          <cell r="G165">
            <v>41</v>
          </cell>
          <cell r="H165">
            <v>28</v>
          </cell>
          <cell r="I165">
            <v>4.018E-2</v>
          </cell>
          <cell r="J165">
            <v>7901.2800000000007</v>
          </cell>
          <cell r="K165">
            <v>658.44</v>
          </cell>
          <cell r="L165">
            <v>7.68</v>
          </cell>
          <cell r="N165" t="str">
            <v>OTH</v>
          </cell>
          <cell r="O165" t="str">
            <v>EST</v>
          </cell>
        </row>
        <row r="166">
          <cell r="A166">
            <v>139175</v>
          </cell>
          <cell r="B166" t="str">
            <v>TAKOYAKI SE</v>
          </cell>
          <cell r="C166" t="str">
            <v>SEJ</v>
          </cell>
          <cell r="D166" t="str">
            <v>新丸たこやき SE</v>
          </cell>
          <cell r="E166" t="str">
            <v>(500pc)/10Kg</v>
          </cell>
          <cell r="F166">
            <v>27.5</v>
          </cell>
          <cell r="G166">
            <v>37</v>
          </cell>
          <cell r="H166">
            <v>30.5</v>
          </cell>
          <cell r="I166">
            <v>3.1033749999999999E-2</v>
          </cell>
          <cell r="J166">
            <v>4450</v>
          </cell>
          <cell r="K166">
            <v>8.9</v>
          </cell>
          <cell r="L166">
            <v>10</v>
          </cell>
          <cell r="N166" t="str">
            <v>OTH</v>
          </cell>
        </row>
        <row r="167">
          <cell r="A167">
            <v>139184</v>
          </cell>
          <cell r="B167" t="str">
            <v>NN SUSHI FVC LM</v>
          </cell>
          <cell r="C167" t="str">
            <v>FVC</v>
          </cell>
          <cell r="D167" t="str">
            <v>NNｽｼｴﾋﾞ　FVC LM</v>
          </cell>
          <cell r="E167" t="str">
            <v>260g(30pcs)/20*2</v>
          </cell>
          <cell r="F167">
            <v>27</v>
          </cell>
          <cell r="G167">
            <v>39</v>
          </cell>
          <cell r="H167">
            <v>36.5</v>
          </cell>
          <cell r="I167">
            <v>3.8434500000000003E-2</v>
          </cell>
          <cell r="J167">
            <v>32880</v>
          </cell>
          <cell r="K167">
            <v>27.4</v>
          </cell>
          <cell r="L167">
            <v>10.4</v>
          </cell>
          <cell r="N167" t="str">
            <v>SUSI</v>
          </cell>
        </row>
        <row r="168">
          <cell r="A168">
            <v>139199</v>
          </cell>
          <cell r="B168" t="str">
            <v>KAKIAGE S</v>
          </cell>
          <cell r="C168" t="str">
            <v>JIRO</v>
          </cell>
          <cell r="D168" t="str">
            <v>野菜かきあげ S</v>
          </cell>
          <cell r="E168" t="str">
            <v>50g/60*3</v>
          </cell>
          <cell r="F168">
            <v>30</v>
          </cell>
          <cell r="G168">
            <v>46</v>
          </cell>
          <cell r="H168">
            <v>35</v>
          </cell>
          <cell r="I168">
            <v>4.8300000000000003E-2</v>
          </cell>
          <cell r="J168">
            <v>3655.7999999999997</v>
          </cell>
          <cell r="K168">
            <v>20.309999999999999</v>
          </cell>
          <cell r="L168">
            <v>9</v>
          </cell>
          <cell r="N168" t="str">
            <v>TEN</v>
          </cell>
        </row>
        <row r="169">
          <cell r="A169">
            <v>139195</v>
          </cell>
          <cell r="B169" t="str">
            <v>SHOROM PAO</v>
          </cell>
          <cell r="C169" t="str">
            <v>AB</v>
          </cell>
          <cell r="D169" t="str">
            <v>小龍包</v>
          </cell>
          <cell r="E169" t="str">
            <v>30g*20*6*2</v>
          </cell>
          <cell r="F169">
            <v>22</v>
          </cell>
          <cell r="G169">
            <v>33</v>
          </cell>
          <cell r="H169">
            <v>26</v>
          </cell>
          <cell r="I169">
            <v>1.8876E-2</v>
          </cell>
          <cell r="J169">
            <v>4262.4000000000005</v>
          </cell>
          <cell r="K169">
            <v>17.760000000000002</v>
          </cell>
          <cell r="L169">
            <v>7.1999999999999993</v>
          </cell>
          <cell r="N169" t="str">
            <v>OTH</v>
          </cell>
          <cell r="O169" t="str">
            <v>EST</v>
          </cell>
        </row>
        <row r="170">
          <cell r="A170">
            <v>139196</v>
          </cell>
          <cell r="B170" t="str">
            <v>CHOSHU GYOZA</v>
          </cell>
          <cell r="C170" t="str">
            <v>AB</v>
          </cell>
          <cell r="D170" t="str">
            <v>潮州餃子</v>
          </cell>
          <cell r="E170" t="str">
            <v>40g*20*6*2</v>
          </cell>
          <cell r="F170">
            <v>22</v>
          </cell>
          <cell r="G170">
            <v>39</v>
          </cell>
          <cell r="H170">
            <v>23</v>
          </cell>
          <cell r="I170">
            <v>1.9734000000000002E-2</v>
          </cell>
          <cell r="J170">
            <v>4884</v>
          </cell>
          <cell r="K170">
            <v>20.350000000000001</v>
          </cell>
          <cell r="L170">
            <v>9.6000000000000014</v>
          </cell>
          <cell r="N170" t="str">
            <v>OTH</v>
          </cell>
          <cell r="O170" t="str">
            <v>EST</v>
          </cell>
        </row>
        <row r="171">
          <cell r="A171">
            <v>139197</v>
          </cell>
          <cell r="B171" t="str">
            <v>CRAB GYOZA</v>
          </cell>
          <cell r="C171" t="str">
            <v>AB</v>
          </cell>
          <cell r="D171" t="str">
            <v>かに餃子</v>
          </cell>
          <cell r="E171" t="str">
            <v>16g*20*10*2</v>
          </cell>
          <cell r="F171">
            <v>24</v>
          </cell>
          <cell r="G171">
            <v>30</v>
          </cell>
          <cell r="H171">
            <v>24</v>
          </cell>
          <cell r="I171">
            <v>1.728E-2</v>
          </cell>
          <cell r="J171">
            <v>5596</v>
          </cell>
          <cell r="K171">
            <v>13.99</v>
          </cell>
          <cell r="L171">
            <v>6.4</v>
          </cell>
          <cell r="N171" t="str">
            <v>OTH</v>
          </cell>
        </row>
        <row r="172">
          <cell r="A172">
            <v>139198</v>
          </cell>
          <cell r="B172" t="str">
            <v>HAG KAO</v>
          </cell>
          <cell r="C172" t="str">
            <v>AB</v>
          </cell>
          <cell r="D172" t="str">
            <v>蝦餃</v>
          </cell>
          <cell r="E172" t="str">
            <v>15g*20*10*2</v>
          </cell>
          <cell r="F172">
            <v>24</v>
          </cell>
          <cell r="G172">
            <v>30</v>
          </cell>
          <cell r="H172">
            <v>24</v>
          </cell>
          <cell r="I172">
            <v>1.728E-2</v>
          </cell>
          <cell r="J172">
            <v>7256</v>
          </cell>
          <cell r="K172">
            <v>18.14</v>
          </cell>
          <cell r="L172">
            <v>6</v>
          </cell>
          <cell r="N172" t="str">
            <v>OTH</v>
          </cell>
          <cell r="O172" t="str">
            <v>EST</v>
          </cell>
        </row>
        <row r="173">
          <cell r="A173">
            <v>139200</v>
          </cell>
          <cell r="B173" t="str">
            <v>STEAMED WANTAN</v>
          </cell>
          <cell r="C173" t="str">
            <v>AB</v>
          </cell>
          <cell r="D173" t="str">
            <v>蒸ワンタン</v>
          </cell>
          <cell r="E173" t="str">
            <v>10g*12*3*10*2</v>
          </cell>
          <cell r="F173">
            <v>40</v>
          </cell>
          <cell r="G173">
            <v>52</v>
          </cell>
          <cell r="H173">
            <v>32</v>
          </cell>
          <cell r="I173">
            <v>6.6559999999999994E-2</v>
          </cell>
          <cell r="J173">
            <v>6998.4000000000015</v>
          </cell>
          <cell r="K173">
            <v>9.7200000000000006</v>
          </cell>
          <cell r="L173">
            <v>7.1999999999999993</v>
          </cell>
          <cell r="N173" t="str">
            <v>OTH</v>
          </cell>
          <cell r="O173" t="str">
            <v>EST</v>
          </cell>
        </row>
        <row r="174">
          <cell r="A174">
            <v>139201</v>
          </cell>
          <cell r="B174" t="str">
            <v>FRIED WANTAN</v>
          </cell>
          <cell r="C174" t="str">
            <v>AB</v>
          </cell>
          <cell r="D174" t="str">
            <v>揚ワンタン</v>
          </cell>
          <cell r="E174" t="str">
            <v>10g*12*3*10*2</v>
          </cell>
          <cell r="F174">
            <v>26</v>
          </cell>
          <cell r="G174">
            <v>44</v>
          </cell>
          <cell r="H174">
            <v>38</v>
          </cell>
          <cell r="I174">
            <v>4.3471999999999997E-2</v>
          </cell>
          <cell r="J174">
            <v>8841.5999999999985</v>
          </cell>
          <cell r="K174">
            <v>12.28</v>
          </cell>
          <cell r="L174">
            <v>7.1999999999999993</v>
          </cell>
          <cell r="N174" t="str">
            <v>OTH</v>
          </cell>
        </row>
        <row r="175">
          <cell r="A175" t="str">
            <v>VGF1</v>
          </cell>
          <cell r="B175" t="str">
            <v>CUTTED CUTTLEFISH  ( HY )</v>
          </cell>
          <cell r="C175" t="str">
            <v>VGF</v>
          </cell>
          <cell r="E175" t="str">
            <v>10Kg*1</v>
          </cell>
          <cell r="J175">
            <v>960</v>
          </cell>
          <cell r="K175">
            <v>96</v>
          </cell>
          <cell r="L175">
            <v>10</v>
          </cell>
        </row>
        <row r="176">
          <cell r="A176">
            <v>139202</v>
          </cell>
          <cell r="B176" t="str">
            <v>SAMOSA</v>
          </cell>
          <cell r="C176" t="str">
            <v>AB</v>
          </cell>
          <cell r="D176" t="str">
            <v>サモサ</v>
          </cell>
          <cell r="E176" t="str">
            <v>25g*20*8*2</v>
          </cell>
          <cell r="F176">
            <v>22</v>
          </cell>
          <cell r="G176">
            <v>37</v>
          </cell>
          <cell r="H176">
            <v>30</v>
          </cell>
          <cell r="I176">
            <v>2.4420000000000001E-2</v>
          </cell>
          <cell r="J176">
            <v>8096</v>
          </cell>
          <cell r="K176">
            <v>25.3</v>
          </cell>
          <cell r="L176">
            <v>8</v>
          </cell>
          <cell r="N176" t="str">
            <v>OTH</v>
          </cell>
        </row>
        <row r="177">
          <cell r="A177">
            <v>139203</v>
          </cell>
          <cell r="B177" t="str">
            <v>SHRIMP TOAST</v>
          </cell>
          <cell r="C177" t="str">
            <v>AB</v>
          </cell>
          <cell r="D177" t="str">
            <v>蝦トースト</v>
          </cell>
          <cell r="E177" t="str">
            <v>18g*20*10*2</v>
          </cell>
          <cell r="F177">
            <v>22.5</v>
          </cell>
          <cell r="G177">
            <v>38.5</v>
          </cell>
          <cell r="H177">
            <v>34</v>
          </cell>
          <cell r="I177">
            <v>2.94525E-2</v>
          </cell>
          <cell r="J177">
            <v>8400</v>
          </cell>
          <cell r="K177">
            <v>21</v>
          </cell>
          <cell r="L177">
            <v>7.1999999999999993</v>
          </cell>
          <cell r="N177" t="str">
            <v>OTH</v>
          </cell>
          <cell r="O177" t="str">
            <v>EST</v>
          </cell>
        </row>
        <row r="178">
          <cell r="A178">
            <v>139204</v>
          </cell>
          <cell r="B178" t="str">
            <v>LOTUS CHIMAKI</v>
          </cell>
          <cell r="C178" t="str">
            <v>AB</v>
          </cell>
          <cell r="D178" t="str">
            <v>蓮葉ちまき</v>
          </cell>
          <cell r="E178" t="str">
            <v>120g*10*6</v>
          </cell>
          <cell r="F178">
            <v>24</v>
          </cell>
          <cell r="G178">
            <v>57</v>
          </cell>
          <cell r="H178">
            <v>16.5</v>
          </cell>
          <cell r="I178">
            <v>2.2571999999999998E-2</v>
          </cell>
          <cell r="J178">
            <v>2998.7999999999997</v>
          </cell>
          <cell r="K178">
            <v>49.98</v>
          </cell>
          <cell r="L178">
            <v>7.1999999999999993</v>
          </cell>
          <cell r="N178" t="str">
            <v>OTH</v>
          </cell>
          <cell r="O178" t="str">
            <v>EST</v>
          </cell>
        </row>
        <row r="179">
          <cell r="A179">
            <v>139239</v>
          </cell>
          <cell r="B179" t="str">
            <v>NEW CHICKEN CHIMAKI</v>
          </cell>
          <cell r="C179" t="str">
            <v>AB</v>
          </cell>
          <cell r="D179" t="str">
            <v>特選中華ちまき</v>
          </cell>
          <cell r="E179" t="str">
            <v>45g*20*6*2</v>
          </cell>
          <cell r="F179">
            <v>28</v>
          </cell>
          <cell r="G179">
            <v>41</v>
          </cell>
          <cell r="H179">
            <v>34</v>
          </cell>
          <cell r="I179">
            <v>3.9031999999999997E-2</v>
          </cell>
          <cell r="J179">
            <v>6784.7999999999993</v>
          </cell>
          <cell r="K179">
            <v>28.27</v>
          </cell>
          <cell r="L179">
            <v>10.8</v>
          </cell>
          <cell r="N179" t="str">
            <v>RICE</v>
          </cell>
          <cell r="O179" t="str">
            <v>EST</v>
          </cell>
        </row>
        <row r="180">
          <cell r="A180">
            <v>139240</v>
          </cell>
          <cell r="B180" t="str">
            <v>NEW SEAFOODS CHIMAKI</v>
          </cell>
          <cell r="C180" t="str">
            <v>AB</v>
          </cell>
          <cell r="D180" t="str">
            <v>特選海鮮ちまき</v>
          </cell>
          <cell r="E180" t="str">
            <v>45g*20*6*2</v>
          </cell>
          <cell r="F180">
            <v>28</v>
          </cell>
          <cell r="G180">
            <v>41</v>
          </cell>
          <cell r="H180">
            <v>34</v>
          </cell>
          <cell r="I180">
            <v>3.9031999999999997E-2</v>
          </cell>
          <cell r="J180">
            <v>7948.7999999999993</v>
          </cell>
          <cell r="K180">
            <v>33.119999999999997</v>
          </cell>
          <cell r="L180">
            <v>10.8</v>
          </cell>
          <cell r="N180" t="str">
            <v>RICE</v>
          </cell>
          <cell r="O180" t="str">
            <v>EST</v>
          </cell>
        </row>
        <row r="181">
          <cell r="A181">
            <v>139267</v>
          </cell>
          <cell r="B181" t="str">
            <v>AJI W/ POWDER(TATSUTA)</v>
          </cell>
          <cell r="C181" t="str">
            <v>三給</v>
          </cell>
          <cell r="D181" t="str">
            <v>あじ竜田</v>
          </cell>
          <cell r="E181" t="str">
            <v>4Kg(100pcs)*2</v>
          </cell>
          <cell r="F181">
            <v>28</v>
          </cell>
          <cell r="G181">
            <v>28</v>
          </cell>
          <cell r="H181">
            <v>25.5</v>
          </cell>
          <cell r="I181">
            <v>1.9991999999999999E-2</v>
          </cell>
          <cell r="J181">
            <v>4480</v>
          </cell>
          <cell r="K181">
            <v>22.4</v>
          </cell>
          <cell r="L181">
            <v>8</v>
          </cell>
          <cell r="N181" t="str">
            <v>OTH</v>
          </cell>
        </row>
        <row r="182">
          <cell r="A182">
            <v>139280</v>
          </cell>
          <cell r="B182" t="str">
            <v>SALMON FRY CHEESE ( F )</v>
          </cell>
          <cell r="C182" t="str">
            <v>ﾋﾞﾄﾞﾌﾗﾝｽ</v>
          </cell>
          <cell r="D182" t="str">
            <v>鮭チーズサンドカツ Ｆ</v>
          </cell>
          <cell r="E182" t="str">
            <v>110g/40*2</v>
          </cell>
          <cell r="F182">
            <v>36.5</v>
          </cell>
          <cell r="G182">
            <v>37.5</v>
          </cell>
          <cell r="H182">
            <v>29</v>
          </cell>
          <cell r="I182">
            <v>3.969375E-2</v>
          </cell>
          <cell r="J182">
            <v>3816.8</v>
          </cell>
          <cell r="K182">
            <v>47.71</v>
          </cell>
          <cell r="L182">
            <v>8.8000000000000007</v>
          </cell>
          <cell r="N182" t="str">
            <v>OF</v>
          </cell>
        </row>
        <row r="183">
          <cell r="A183">
            <v>139373</v>
          </cell>
          <cell r="B183" t="str">
            <v xml:space="preserve">YASAI KAKIAGE </v>
          </cell>
          <cell r="C183" t="str">
            <v>AB</v>
          </cell>
          <cell r="E183" t="str">
            <v>250g(5pcs)*20*2</v>
          </cell>
          <cell r="F183">
            <v>38</v>
          </cell>
          <cell r="G183">
            <v>47.5</v>
          </cell>
          <cell r="H183">
            <v>39</v>
          </cell>
          <cell r="I183">
            <v>7.0394999999999999E-2</v>
          </cell>
          <cell r="J183">
            <v>3780</v>
          </cell>
          <cell r="K183">
            <v>18.899999999999999</v>
          </cell>
          <cell r="L183">
            <v>10</v>
          </cell>
        </row>
        <row r="184">
          <cell r="A184">
            <v>139374</v>
          </cell>
          <cell r="B184" t="str">
            <v xml:space="preserve">YASAI KAKIAGE </v>
          </cell>
          <cell r="C184" t="str">
            <v>AB</v>
          </cell>
          <cell r="E184" t="str">
            <v>400g(5pcs)*12*2</v>
          </cell>
          <cell r="F184">
            <v>33.5</v>
          </cell>
          <cell r="G184">
            <v>45</v>
          </cell>
          <cell r="H184">
            <v>39</v>
          </cell>
          <cell r="I184">
            <v>5.8792499999999998E-2</v>
          </cell>
          <cell r="J184">
            <v>3222</v>
          </cell>
          <cell r="K184">
            <v>26.85</v>
          </cell>
          <cell r="L184">
            <v>9.6</v>
          </cell>
        </row>
        <row r="185">
          <cell r="A185">
            <v>139375</v>
          </cell>
          <cell r="B185" t="str">
            <v xml:space="preserve">YASAI  MINI KAKIAGE </v>
          </cell>
          <cell r="C185" t="str">
            <v>AB</v>
          </cell>
          <cell r="E185" t="str">
            <v>560g(20pcs)*8*2</v>
          </cell>
          <cell r="F185">
            <v>29.5</v>
          </cell>
          <cell r="G185">
            <v>46.5</v>
          </cell>
          <cell r="H185">
            <v>29</v>
          </cell>
          <cell r="I185">
            <v>3.9780749999999997E-2</v>
          </cell>
          <cell r="J185">
            <v>3686.3999999999996</v>
          </cell>
          <cell r="K185">
            <v>11.52</v>
          </cell>
          <cell r="L185">
            <v>8.9600000000000009</v>
          </cell>
        </row>
        <row r="186">
          <cell r="A186">
            <v>139376</v>
          </cell>
          <cell r="B186" t="str">
            <v>EBI KAKIAGE</v>
          </cell>
          <cell r="C186" t="str">
            <v>AB</v>
          </cell>
          <cell r="E186" t="str">
            <v>250g(5pcs)*20*2</v>
          </cell>
          <cell r="F186">
            <v>36</v>
          </cell>
          <cell r="G186">
            <v>43</v>
          </cell>
          <cell r="H186">
            <v>30</v>
          </cell>
          <cell r="I186">
            <v>4.6440000000000002E-2</v>
          </cell>
          <cell r="J186">
            <v>6240</v>
          </cell>
          <cell r="K186">
            <v>31.2</v>
          </cell>
          <cell r="L186">
            <v>10</v>
          </cell>
        </row>
        <row r="187">
          <cell r="A187" t="str">
            <v>TOMEN3</v>
          </cell>
          <cell r="B187" t="str">
            <v>KAKIAGE S   ( LONDON )</v>
          </cell>
          <cell r="C187" t="str">
            <v>TOMEN</v>
          </cell>
          <cell r="E187" t="str">
            <v>50g*60*3*1</v>
          </cell>
          <cell r="F187">
            <v>33</v>
          </cell>
          <cell r="G187">
            <v>42.5</v>
          </cell>
          <cell r="H187">
            <v>31.5</v>
          </cell>
          <cell r="I187">
            <v>4.4178750000000003E-2</v>
          </cell>
          <cell r="L187">
            <v>9</v>
          </cell>
        </row>
        <row r="188">
          <cell r="A188" t="str">
            <v>TOMEN4</v>
          </cell>
          <cell r="B188" t="str">
            <v>TAKOYAKI    ( LONDON )</v>
          </cell>
          <cell r="C188" t="str">
            <v>TOMEN</v>
          </cell>
          <cell r="E188" t="str">
            <v>1kg(50pcs)*10kg</v>
          </cell>
          <cell r="F188">
            <v>27.5</v>
          </cell>
          <cell r="G188">
            <v>37</v>
          </cell>
          <cell r="H188">
            <v>30.5</v>
          </cell>
          <cell r="I188">
            <v>3.1033749999999999E-2</v>
          </cell>
          <cell r="L188">
            <v>10</v>
          </cell>
          <cell r="P188">
            <v>8.5000000000000006E-2</v>
          </cell>
          <cell r="Q188">
            <v>42.5</v>
          </cell>
        </row>
        <row r="189">
          <cell r="A189">
            <v>107638</v>
          </cell>
          <cell r="B189" t="str">
            <v xml:space="preserve">SALMON CHEESE KATSU  </v>
          </cell>
          <cell r="C189" t="str">
            <v>COOP</v>
          </cell>
          <cell r="E189" t="str">
            <v>60g*4*30*1</v>
          </cell>
          <cell r="F189">
            <v>37.5</v>
          </cell>
          <cell r="G189">
            <v>40</v>
          </cell>
          <cell r="H189">
            <v>15.5</v>
          </cell>
          <cell r="I189">
            <v>2.325E-2</v>
          </cell>
          <cell r="J189">
            <v>3852</v>
          </cell>
          <cell r="K189">
            <v>32.1</v>
          </cell>
          <cell r="L189">
            <v>7.2</v>
          </cell>
        </row>
        <row r="190">
          <cell r="A190" t="str">
            <v>K-001</v>
          </cell>
          <cell r="B190" t="str">
            <v>HAND MADE PIE SET</v>
          </cell>
          <cell r="C190" t="str">
            <v>NACX</v>
          </cell>
          <cell r="E190" t="str">
            <v>240g(6pcs)*20*2</v>
          </cell>
          <cell r="F190">
            <v>30</v>
          </cell>
          <cell r="G190">
            <v>51</v>
          </cell>
          <cell r="H190">
            <v>28.5</v>
          </cell>
          <cell r="I190">
            <v>4.3604999999999998E-2</v>
          </cell>
          <cell r="L190">
            <v>9.6</v>
          </cell>
          <cell r="P190">
            <v>0.2</v>
          </cell>
          <cell r="Q190">
            <v>48</v>
          </cell>
        </row>
        <row r="191">
          <cell r="A191">
            <v>139444</v>
          </cell>
          <cell r="B191" t="str">
            <v>TAKOYAKI     ( Y )</v>
          </cell>
          <cell r="C191" t="str">
            <v>AB</v>
          </cell>
          <cell r="E191" t="str">
            <v>20g*500pcs*1</v>
          </cell>
          <cell r="F191">
            <v>27.5</v>
          </cell>
          <cell r="G191">
            <v>37</v>
          </cell>
          <cell r="H191">
            <v>24.5</v>
          </cell>
          <cell r="I191">
            <v>2.492875E-2</v>
          </cell>
          <cell r="J191">
            <v>3670</v>
          </cell>
          <cell r="K191">
            <v>7.34</v>
          </cell>
          <cell r="L191">
            <v>10</v>
          </cell>
        </row>
        <row r="192">
          <cell r="A192">
            <v>139469</v>
          </cell>
          <cell r="B192" t="str">
            <v>SPRING ROLL KUNG</v>
          </cell>
          <cell r="E192" t="str">
            <v>225g(5pcs)*40*1</v>
          </cell>
          <cell r="F192">
            <v>33</v>
          </cell>
          <cell r="G192">
            <v>41.5</v>
          </cell>
          <cell r="H192">
            <v>20</v>
          </cell>
          <cell r="I192">
            <v>2.7390000000000001E-2</v>
          </cell>
          <cell r="J192">
            <v>7488</v>
          </cell>
          <cell r="K192">
            <v>37.44</v>
          </cell>
          <cell r="L192">
            <v>9</v>
          </cell>
        </row>
        <row r="193">
          <cell r="A193">
            <v>139500</v>
          </cell>
          <cell r="B193" t="str">
            <v>SHRIMP TOAST   ( M )</v>
          </cell>
          <cell r="C193" t="str">
            <v>MONTE</v>
          </cell>
          <cell r="E193" t="str">
            <v>18g*20*10*2</v>
          </cell>
          <cell r="F193">
            <v>23</v>
          </cell>
          <cell r="G193">
            <v>38</v>
          </cell>
          <cell r="H193">
            <v>38</v>
          </cell>
          <cell r="I193">
            <v>3.3211999999999998E-2</v>
          </cell>
          <cell r="J193">
            <v>8152</v>
          </cell>
          <cell r="K193">
            <v>20.38</v>
          </cell>
          <cell r="L193">
            <v>7.2</v>
          </cell>
        </row>
        <row r="194">
          <cell r="A194">
            <v>139501</v>
          </cell>
          <cell r="B194" t="str">
            <v>CHOSHU GYOZA  ( M )</v>
          </cell>
          <cell r="C194" t="str">
            <v>MONTE</v>
          </cell>
          <cell r="E194" t="str">
            <v>40g*20*6*2</v>
          </cell>
          <cell r="F194">
            <v>22.5</v>
          </cell>
          <cell r="G194">
            <v>38.5</v>
          </cell>
          <cell r="H194">
            <v>26</v>
          </cell>
          <cell r="I194">
            <v>2.2522500000000001E-2</v>
          </cell>
          <cell r="J194">
            <v>4848</v>
          </cell>
          <cell r="K194">
            <v>20.2</v>
          </cell>
          <cell r="L194">
            <v>9.6</v>
          </cell>
        </row>
        <row r="195">
          <cell r="A195">
            <v>139502</v>
          </cell>
          <cell r="B195" t="str">
            <v>TAKOYAKI     ( M )</v>
          </cell>
          <cell r="C195" t="str">
            <v>MONTE</v>
          </cell>
          <cell r="E195" t="str">
            <v>25g*40*10*1</v>
          </cell>
          <cell r="F195">
            <v>27.5</v>
          </cell>
          <cell r="G195">
            <v>37</v>
          </cell>
          <cell r="H195">
            <v>24</v>
          </cell>
          <cell r="I195">
            <v>2.4420000000000001E-2</v>
          </cell>
          <cell r="J195">
            <v>3764</v>
          </cell>
          <cell r="K195">
            <v>9.41</v>
          </cell>
          <cell r="L195">
            <v>10</v>
          </cell>
        </row>
        <row r="196">
          <cell r="A196" t="str">
            <v>U-005</v>
          </cell>
          <cell r="B196" t="str">
            <v>FROZEN SPRING ROLL SHRIMP</v>
          </cell>
          <cell r="C196" t="str">
            <v>U-COOP</v>
          </cell>
          <cell r="E196" t="str">
            <v>200g(8)*18*2</v>
          </cell>
          <cell r="F196">
            <v>32</v>
          </cell>
          <cell r="G196">
            <v>38.5</v>
          </cell>
          <cell r="H196">
            <v>27</v>
          </cell>
          <cell r="I196">
            <v>3.3264000000000002E-2</v>
          </cell>
          <cell r="L196">
            <v>7.2</v>
          </cell>
          <cell r="P196" t="str">
            <v>1.30usa/T.</v>
          </cell>
          <cell r="Q196">
            <v>46.800000000000004</v>
          </cell>
        </row>
        <row r="197">
          <cell r="A197" t="str">
            <v>U-006</v>
          </cell>
          <cell r="B197" t="str">
            <v>FROZEN SHRIMP BALL</v>
          </cell>
          <cell r="C197" t="str">
            <v>U-COOP</v>
          </cell>
          <cell r="E197" t="str">
            <v>200g(10)*20*2</v>
          </cell>
          <cell r="F197">
            <v>32</v>
          </cell>
          <cell r="G197">
            <v>39.6</v>
          </cell>
          <cell r="H197">
            <v>27.2</v>
          </cell>
          <cell r="I197">
            <v>3.4467840000000007E-2</v>
          </cell>
          <cell r="L197">
            <v>8</v>
          </cell>
          <cell r="P197" t="str">
            <v>1.49usa/T.</v>
          </cell>
          <cell r="Q197">
            <v>59.599999999999994</v>
          </cell>
        </row>
        <row r="198">
          <cell r="A198" t="str">
            <v>U-007</v>
          </cell>
          <cell r="B198" t="str">
            <v>FROZEN SEAFOOD MIX BALL</v>
          </cell>
          <cell r="C198" t="str">
            <v>U-COOP</v>
          </cell>
          <cell r="E198" t="str">
            <v>200g(10)*20*2</v>
          </cell>
          <cell r="F198">
            <v>27.5</v>
          </cell>
          <cell r="G198">
            <v>33.5</v>
          </cell>
          <cell r="H198">
            <v>28.5</v>
          </cell>
          <cell r="I198">
            <v>2.6255625000000001E-2</v>
          </cell>
          <cell r="L198">
            <v>8</v>
          </cell>
          <cell r="P198" t="str">
            <v>1.34usa/T.</v>
          </cell>
          <cell r="Q198">
            <v>53.6</v>
          </cell>
        </row>
        <row r="199">
          <cell r="A199">
            <v>139478</v>
          </cell>
          <cell r="B199" t="str">
            <v>YAM CHA 3 ITEM SET</v>
          </cell>
          <cell r="C199" t="str">
            <v>COOP</v>
          </cell>
          <cell r="E199" t="str">
            <v>380g*24*1</v>
          </cell>
          <cell r="F199">
            <v>41</v>
          </cell>
          <cell r="G199">
            <v>41.5</v>
          </cell>
          <cell r="H199">
            <v>23</v>
          </cell>
          <cell r="I199">
            <v>3.9134500000000003E-2</v>
          </cell>
          <cell r="J199">
            <v>7810.5599999999995</v>
          </cell>
          <cell r="K199">
            <v>325.44</v>
          </cell>
          <cell r="L199">
            <v>9.1199999999999992</v>
          </cell>
        </row>
        <row r="200">
          <cell r="A200">
            <v>139536</v>
          </cell>
          <cell r="B200" t="str">
            <v>XO SAUCE</v>
          </cell>
          <cell r="C200" t="str">
            <v>COOP</v>
          </cell>
          <cell r="E200" t="str">
            <v>120g*50bags*1</v>
          </cell>
          <cell r="F200">
            <v>34</v>
          </cell>
          <cell r="G200">
            <v>27</v>
          </cell>
          <cell r="H200">
            <v>15</v>
          </cell>
          <cell r="I200">
            <v>1.3769999999999999E-2</v>
          </cell>
          <cell r="J200">
            <v>19369</v>
          </cell>
          <cell r="K200">
            <v>387.38</v>
          </cell>
          <cell r="L200">
            <v>6</v>
          </cell>
        </row>
        <row r="201">
          <cell r="A201">
            <v>76221</v>
          </cell>
          <cell r="B201" t="str">
            <v>(NEW) KAISEN EBI FFRY</v>
          </cell>
          <cell r="C201" t="str">
            <v>AB-C</v>
          </cell>
          <cell r="E201" t="str">
            <v>135g(5pcs)*10*2</v>
          </cell>
          <cell r="F201">
            <v>14.8</v>
          </cell>
          <cell r="G201">
            <v>42</v>
          </cell>
          <cell r="H201">
            <v>29.6</v>
          </cell>
          <cell r="I201">
            <v>1.839936E-2</v>
          </cell>
          <cell r="J201">
            <v>4102</v>
          </cell>
          <cell r="K201">
            <v>41.02</v>
          </cell>
          <cell r="L201">
            <v>2.7</v>
          </cell>
        </row>
        <row r="202">
          <cell r="A202">
            <v>139553</v>
          </cell>
          <cell r="B202" t="str">
            <v>FISH HAG KAO</v>
          </cell>
          <cell r="E202" t="str">
            <v>80g(4pcs)*50*1</v>
          </cell>
          <cell r="F202">
            <v>22</v>
          </cell>
          <cell r="G202">
            <v>35</v>
          </cell>
          <cell r="H202">
            <v>16.2</v>
          </cell>
          <cell r="I202">
            <v>1.2474000000000001E-2</v>
          </cell>
          <cell r="J202">
            <v>5674</v>
          </cell>
          <cell r="K202">
            <v>28.37</v>
          </cell>
          <cell r="L202">
            <v>4</v>
          </cell>
        </row>
        <row r="203">
          <cell r="A203">
            <v>139552</v>
          </cell>
          <cell r="B203" t="str">
            <v>3 COLOR SHAO MAI</v>
          </cell>
          <cell r="E203" t="str">
            <v>100g(4pcs)*50*1</v>
          </cell>
          <cell r="F203">
            <v>23.3</v>
          </cell>
          <cell r="G203">
            <v>37</v>
          </cell>
          <cell r="H203">
            <v>16.2</v>
          </cell>
          <cell r="I203">
            <v>1.3966020000000001E-2</v>
          </cell>
          <cell r="J203">
            <v>5928</v>
          </cell>
          <cell r="K203">
            <v>29.64</v>
          </cell>
          <cell r="L203">
            <v>5</v>
          </cell>
        </row>
        <row r="204">
          <cell r="A204">
            <v>139554</v>
          </cell>
          <cell r="B204" t="str">
            <v>LOTUS CHIMAKI  60g</v>
          </cell>
          <cell r="E204" t="str">
            <v>240g(4pcs)*50*1</v>
          </cell>
          <cell r="F204">
            <v>26.3</v>
          </cell>
          <cell r="G204">
            <v>49.5</v>
          </cell>
          <cell r="H204">
            <v>29.5</v>
          </cell>
          <cell r="I204">
            <v>3.8404575000000003E-2</v>
          </cell>
          <cell r="J204">
            <v>9000</v>
          </cell>
          <cell r="K204">
            <v>45</v>
          </cell>
          <cell r="L204">
            <v>12</v>
          </cell>
        </row>
        <row r="205">
          <cell r="A205">
            <v>139551</v>
          </cell>
          <cell r="B205" t="str">
            <v>HAG KAO   (COOP)</v>
          </cell>
          <cell r="C205" t="str">
            <v>COOP</v>
          </cell>
          <cell r="E205" t="str">
            <v>15g*20*10*2</v>
          </cell>
          <cell r="F205">
            <v>24.5</v>
          </cell>
          <cell r="G205">
            <v>29.5</v>
          </cell>
          <cell r="H205">
            <v>28</v>
          </cell>
          <cell r="I205">
            <v>2.0237000000000002E-2</v>
          </cell>
          <cell r="J205">
            <v>7256</v>
          </cell>
          <cell r="K205">
            <v>18.14</v>
          </cell>
          <cell r="L205">
            <v>6</v>
          </cell>
        </row>
        <row r="206">
          <cell r="A206">
            <v>139509</v>
          </cell>
          <cell r="B206" t="str">
            <v>YAM CHA 5 ITEM SET</v>
          </cell>
          <cell r="C206" t="str">
            <v>COOP</v>
          </cell>
          <cell r="E206" t="str">
            <v>644g*12set*1</v>
          </cell>
          <cell r="F206">
            <v>35</v>
          </cell>
          <cell r="G206">
            <v>41</v>
          </cell>
          <cell r="H206">
            <v>26.5</v>
          </cell>
          <cell r="I206">
            <v>3.8027499999999999E-2</v>
          </cell>
          <cell r="J206">
            <v>7861.2000000000007</v>
          </cell>
          <cell r="K206">
            <v>655.1</v>
          </cell>
          <cell r="L206">
            <v>7.7279999999999998</v>
          </cell>
        </row>
        <row r="207">
          <cell r="A207">
            <v>139532</v>
          </cell>
          <cell r="B207" t="str">
            <v>HAND MADE PIE SET</v>
          </cell>
          <cell r="C207" t="str">
            <v>COOP</v>
          </cell>
          <cell r="E207" t="str">
            <v>240g(6pcs)*20*2</v>
          </cell>
          <cell r="F207">
            <v>30</v>
          </cell>
          <cell r="G207">
            <v>51</v>
          </cell>
          <cell r="H207">
            <v>28.5</v>
          </cell>
          <cell r="I207">
            <v>4.3604999999999998E-2</v>
          </cell>
          <cell r="J207">
            <v>5960</v>
          </cell>
          <cell r="K207">
            <v>149</v>
          </cell>
          <cell r="L207">
            <v>9.6</v>
          </cell>
        </row>
        <row r="208">
          <cell r="A208">
            <v>139094</v>
          </cell>
          <cell r="B208" t="str">
            <v>SHARK FIN GYOZA</v>
          </cell>
          <cell r="C208" t="str">
            <v>TAN</v>
          </cell>
          <cell r="E208" t="str">
            <v>104g(4pcs)*50*1</v>
          </cell>
          <cell r="F208">
            <v>27</v>
          </cell>
          <cell r="G208">
            <v>39</v>
          </cell>
          <cell r="H208">
            <v>15.5</v>
          </cell>
          <cell r="I208">
            <v>1.6321499999999999E-2</v>
          </cell>
          <cell r="J208">
            <v>6652</v>
          </cell>
          <cell r="K208">
            <v>33.26</v>
          </cell>
          <cell r="L208">
            <v>5.2</v>
          </cell>
        </row>
        <row r="209">
          <cell r="A209">
            <v>148502</v>
          </cell>
          <cell r="B209" t="str">
            <v>SPRINF ROLL SEAFOOD (MINI)</v>
          </cell>
          <cell r="C209" t="str">
            <v>FRIENDLY</v>
          </cell>
          <cell r="E209" t="str">
            <v>28g*48*6*1</v>
          </cell>
          <cell r="F209">
            <v>26.5</v>
          </cell>
          <cell r="G209">
            <v>43.5</v>
          </cell>
          <cell r="H209">
            <v>25.5</v>
          </cell>
          <cell r="I209">
            <v>2.9395125000000001E-2</v>
          </cell>
          <cell r="J209">
            <v>6053.76</v>
          </cell>
          <cell r="K209">
            <v>21.02</v>
          </cell>
          <cell r="L209">
            <v>8.0640000000000001</v>
          </cell>
        </row>
        <row r="210">
          <cell r="A210">
            <v>148503</v>
          </cell>
          <cell r="B210" t="str">
            <v>HAG KAO   (TOHO)</v>
          </cell>
          <cell r="C210" t="str">
            <v>TOHO</v>
          </cell>
          <cell r="E210" t="str">
            <v>28g*50*4*1</v>
          </cell>
          <cell r="F210">
            <v>28</v>
          </cell>
          <cell r="G210">
            <v>37</v>
          </cell>
          <cell r="H210">
            <v>14</v>
          </cell>
          <cell r="I210">
            <v>1.4504E-2</v>
          </cell>
          <cell r="J210">
            <v>6148</v>
          </cell>
          <cell r="K210">
            <v>30.74</v>
          </cell>
          <cell r="L210">
            <v>5.6</v>
          </cell>
        </row>
        <row r="211">
          <cell r="A211">
            <v>148504</v>
          </cell>
          <cell r="B211" t="str">
            <v>SHARK FIN GYOZA  (TOHO)</v>
          </cell>
          <cell r="C211" t="str">
            <v>TOHO</v>
          </cell>
          <cell r="E211" t="str">
            <v>26g*50*4*1</v>
          </cell>
          <cell r="F211">
            <v>28</v>
          </cell>
          <cell r="G211">
            <v>37</v>
          </cell>
          <cell r="H211">
            <v>14</v>
          </cell>
          <cell r="I211">
            <v>1.4504E-2</v>
          </cell>
          <cell r="J211">
            <v>6528</v>
          </cell>
          <cell r="K211">
            <v>32.64</v>
          </cell>
          <cell r="L211">
            <v>5.2</v>
          </cell>
        </row>
        <row r="212">
          <cell r="A212">
            <v>148509</v>
          </cell>
          <cell r="B212" t="str">
            <v>CHOFUN</v>
          </cell>
          <cell r="C212" t="str">
            <v>MONTE</v>
          </cell>
          <cell r="E212" t="str">
            <v>25g*20*8*2</v>
          </cell>
          <cell r="F212">
            <v>21.5</v>
          </cell>
          <cell r="G212">
            <v>39</v>
          </cell>
          <cell r="H212">
            <v>29</v>
          </cell>
          <cell r="I212">
            <v>2.4316500000000001E-2</v>
          </cell>
          <cell r="J212">
            <v>5468.8</v>
          </cell>
          <cell r="K212">
            <v>17.09</v>
          </cell>
          <cell r="L212">
            <v>8</v>
          </cell>
        </row>
        <row r="213">
          <cell r="A213">
            <v>148510</v>
          </cell>
          <cell r="B213" t="str">
            <v>4 COLOR SHAOMAI</v>
          </cell>
          <cell r="C213" t="str">
            <v>MONTE</v>
          </cell>
          <cell r="E213" t="str">
            <v>20g*20*8*2</v>
          </cell>
          <cell r="F213">
            <v>22.5</v>
          </cell>
          <cell r="G213">
            <v>34</v>
          </cell>
          <cell r="H213">
            <v>36</v>
          </cell>
          <cell r="I213">
            <v>2.7539999999999999E-2</v>
          </cell>
          <cell r="J213">
            <v>6128</v>
          </cell>
          <cell r="K213">
            <v>19.149999999999999</v>
          </cell>
          <cell r="L213">
            <v>6.4</v>
          </cell>
        </row>
        <row r="214">
          <cell r="A214">
            <v>148511</v>
          </cell>
          <cell r="B214" t="str">
            <v>HISUI GYOZA</v>
          </cell>
          <cell r="C214" t="str">
            <v>MONTE</v>
          </cell>
          <cell r="E214" t="str">
            <v>20g*20*8*2</v>
          </cell>
          <cell r="F214">
            <v>22.5</v>
          </cell>
          <cell r="G214">
            <v>29.5</v>
          </cell>
          <cell r="H214">
            <v>28</v>
          </cell>
          <cell r="I214">
            <v>1.8585000000000001E-2</v>
          </cell>
          <cell r="J214">
            <v>5590.4</v>
          </cell>
          <cell r="K214">
            <v>17.47</v>
          </cell>
          <cell r="L214">
            <v>6.4</v>
          </cell>
        </row>
        <row r="215">
          <cell r="A215">
            <v>148512</v>
          </cell>
          <cell r="B215" t="str">
            <v>NIRA MANJU</v>
          </cell>
          <cell r="C215" t="str">
            <v>MONTE</v>
          </cell>
          <cell r="E215" t="str">
            <v>60g*20*8*1</v>
          </cell>
          <cell r="F215">
            <v>30</v>
          </cell>
          <cell r="G215">
            <v>41</v>
          </cell>
          <cell r="H215">
            <v>19</v>
          </cell>
          <cell r="I215">
            <v>2.3369999999999998E-2</v>
          </cell>
          <cell r="J215">
            <v>6083.2000000000007</v>
          </cell>
          <cell r="K215">
            <v>38.020000000000003</v>
          </cell>
          <cell r="L215">
            <v>9.6</v>
          </cell>
        </row>
        <row r="216">
          <cell r="A216">
            <v>148513</v>
          </cell>
          <cell r="B216" t="str">
            <v>EBI FRITTER MR</v>
          </cell>
          <cell r="C216" t="str">
            <v>MONTE</v>
          </cell>
          <cell r="E216" t="str">
            <v>500g*8*2</v>
          </cell>
          <cell r="F216">
            <v>24.5</v>
          </cell>
          <cell r="G216">
            <v>38.5</v>
          </cell>
          <cell r="H216">
            <v>34.5</v>
          </cell>
          <cell r="I216">
            <v>3.2542124999999998E-2</v>
          </cell>
          <cell r="J216">
            <v>10400</v>
          </cell>
          <cell r="K216">
            <v>650</v>
          </cell>
          <cell r="L216">
            <v>8</v>
          </cell>
        </row>
        <row r="217">
          <cell r="A217">
            <v>148514</v>
          </cell>
          <cell r="B217" t="str">
            <v>EBI KATSU T/O 90g</v>
          </cell>
          <cell r="C217" t="str">
            <v>MONTE</v>
          </cell>
          <cell r="E217" t="str">
            <v>90g*5*8*2</v>
          </cell>
          <cell r="F217">
            <v>36.5</v>
          </cell>
          <cell r="G217">
            <v>36.5</v>
          </cell>
          <cell r="H217">
            <v>26.5</v>
          </cell>
          <cell r="I217">
            <v>3.5304624999999999E-2</v>
          </cell>
          <cell r="J217">
            <v>5092</v>
          </cell>
          <cell r="K217">
            <v>63.65</v>
          </cell>
          <cell r="L217">
            <v>7.2</v>
          </cell>
        </row>
        <row r="218">
          <cell r="A218">
            <v>148545</v>
          </cell>
          <cell r="B218" t="str">
            <v>LOTUS CHIMAKI  60g</v>
          </cell>
          <cell r="C218" t="str">
            <v>COOP</v>
          </cell>
          <cell r="E218" t="str">
            <v>240g(4pcs)*40*1</v>
          </cell>
          <cell r="F218">
            <v>26.3</v>
          </cell>
          <cell r="G218">
            <v>49.5</v>
          </cell>
          <cell r="H218">
            <v>14.75</v>
          </cell>
          <cell r="I218">
            <v>1.9202287500000002E-2</v>
          </cell>
          <cell r="J218">
            <v>7081.5999999999995</v>
          </cell>
          <cell r="K218">
            <v>44.26</v>
          </cell>
          <cell r="L218">
            <v>9.6</v>
          </cell>
        </row>
        <row r="219">
          <cell r="A219">
            <v>148567</v>
          </cell>
          <cell r="B219" t="str">
            <v>CROUTON SHRIMP BALL</v>
          </cell>
          <cell r="C219" t="str">
            <v>COOP</v>
          </cell>
          <cell r="E219" t="str">
            <v>144g(8pcs)*40*1</v>
          </cell>
          <cell r="F219">
            <v>28.5</v>
          </cell>
          <cell r="G219">
            <v>42.5</v>
          </cell>
          <cell r="H219">
            <v>24.5</v>
          </cell>
          <cell r="I219">
            <v>2.9675625000000001E-2</v>
          </cell>
          <cell r="J219">
            <v>6211.2</v>
          </cell>
          <cell r="K219">
            <v>19.41</v>
          </cell>
          <cell r="L219">
            <v>5.76</v>
          </cell>
        </row>
        <row r="220">
          <cell r="A220">
            <v>148588</v>
          </cell>
          <cell r="B220" t="str">
            <v>NN KAISEN (PH).</v>
          </cell>
          <cell r="E220" t="str">
            <v>1.8kg(100pcs)*4*1</v>
          </cell>
          <cell r="F220">
            <v>30</v>
          </cell>
          <cell r="G220">
            <v>43.5</v>
          </cell>
          <cell r="H220">
            <v>23</v>
          </cell>
          <cell r="I220">
            <v>3.0015E-2</v>
          </cell>
          <cell r="J220">
            <v>6240</v>
          </cell>
          <cell r="K220">
            <v>15.6</v>
          </cell>
          <cell r="L220">
            <v>7.2</v>
          </cell>
        </row>
        <row r="221">
          <cell r="A221">
            <v>148619</v>
          </cell>
          <cell r="B221" t="str">
            <v>YAM CHA 4SET</v>
          </cell>
          <cell r="E221" t="str">
            <v>480g*20*1</v>
          </cell>
          <cell r="F221">
            <v>36.5</v>
          </cell>
          <cell r="G221">
            <v>40</v>
          </cell>
          <cell r="H221">
            <v>26</v>
          </cell>
          <cell r="I221">
            <v>3.7960000000000001E-2</v>
          </cell>
          <cell r="J221">
            <v>8432.2000000000007</v>
          </cell>
          <cell r="K221">
            <v>421.61</v>
          </cell>
          <cell r="L221">
            <v>9.6</v>
          </cell>
        </row>
        <row r="222">
          <cell r="A222">
            <v>107769</v>
          </cell>
          <cell r="B222" t="str">
            <v>SHRIMP SHAOMAI</v>
          </cell>
          <cell r="C222" t="str">
            <v>IY</v>
          </cell>
          <cell r="E222" t="str">
            <v>22g*50*6*1</v>
          </cell>
          <cell r="F222">
            <v>41</v>
          </cell>
          <cell r="G222">
            <v>28</v>
          </cell>
          <cell r="H222">
            <v>15</v>
          </cell>
          <cell r="I222">
            <v>1.7219999999999999E-2</v>
          </cell>
          <cell r="J222">
            <v>8346</v>
          </cell>
          <cell r="K222">
            <v>27.82</v>
          </cell>
          <cell r="L222">
            <v>6.6</v>
          </cell>
        </row>
        <row r="223">
          <cell r="A223">
            <v>107770</v>
          </cell>
          <cell r="B223" t="str">
            <v>SHARK FIN GYOZA</v>
          </cell>
          <cell r="C223" t="str">
            <v>IY</v>
          </cell>
          <cell r="E223" t="str">
            <v>26g*60*4*1</v>
          </cell>
          <cell r="F223">
            <v>26</v>
          </cell>
          <cell r="G223">
            <v>34.5</v>
          </cell>
          <cell r="H223">
            <v>18.5</v>
          </cell>
          <cell r="I223">
            <v>1.6594500000000002E-2</v>
          </cell>
          <cell r="J223">
            <v>6888</v>
          </cell>
          <cell r="K223">
            <v>28.7</v>
          </cell>
          <cell r="L223">
            <v>6.2399999999999993</v>
          </cell>
        </row>
        <row r="224">
          <cell r="A224">
            <v>107771</v>
          </cell>
          <cell r="B224" t="str">
            <v>SHOROM PAO</v>
          </cell>
          <cell r="C224" t="str">
            <v>IY</v>
          </cell>
          <cell r="E224" t="str">
            <v>30g*60*4*1</v>
          </cell>
          <cell r="F224">
            <v>28</v>
          </cell>
          <cell r="G224">
            <v>44</v>
          </cell>
          <cell r="H224">
            <v>16</v>
          </cell>
          <cell r="I224">
            <v>1.9712E-2</v>
          </cell>
          <cell r="J224">
            <v>4461.6000000000004</v>
          </cell>
          <cell r="K224">
            <v>18.59</v>
          </cell>
          <cell r="L224">
            <v>7.1999999999999993</v>
          </cell>
        </row>
        <row r="225">
          <cell r="A225">
            <v>107772</v>
          </cell>
          <cell r="B225" t="str">
            <v>NIRA MANJU</v>
          </cell>
          <cell r="C225" t="str">
            <v>IY</v>
          </cell>
          <cell r="E225" t="str">
            <v>30g*60*4*1</v>
          </cell>
          <cell r="F225">
            <v>26</v>
          </cell>
          <cell r="G225">
            <v>34.5</v>
          </cell>
          <cell r="H225">
            <v>18.5</v>
          </cell>
          <cell r="I225">
            <v>1.6594500000000002E-2</v>
          </cell>
          <cell r="J225">
            <v>6252</v>
          </cell>
          <cell r="K225">
            <v>26.05</v>
          </cell>
          <cell r="L225">
            <v>7.1999999999999993</v>
          </cell>
        </row>
        <row r="226">
          <cell r="A226">
            <v>107773</v>
          </cell>
          <cell r="B226" t="str">
            <v>CHIMAKI CHICKEN</v>
          </cell>
          <cell r="C226" t="str">
            <v>IY</v>
          </cell>
          <cell r="E226" t="str">
            <v>45g*30*4*1</v>
          </cell>
          <cell r="F226">
            <v>36</v>
          </cell>
          <cell r="G226">
            <v>24</v>
          </cell>
          <cell r="H226">
            <v>20</v>
          </cell>
          <cell r="I226">
            <v>1.728E-2</v>
          </cell>
          <cell r="J226">
            <v>2943.6000000000004</v>
          </cell>
          <cell r="K226">
            <v>24.53</v>
          </cell>
          <cell r="L226">
            <v>5.3999999999999995</v>
          </cell>
        </row>
        <row r="227">
          <cell r="A227">
            <v>107774</v>
          </cell>
          <cell r="B227" t="str">
            <v>SEAFOOD SPRINGROLL</v>
          </cell>
          <cell r="C227" t="str">
            <v>IY</v>
          </cell>
          <cell r="E227" t="str">
            <v>40g*50*4*1</v>
          </cell>
          <cell r="F227">
            <v>39</v>
          </cell>
          <cell r="G227">
            <v>24</v>
          </cell>
          <cell r="H227">
            <v>22</v>
          </cell>
          <cell r="I227">
            <v>2.0591999999999999E-2</v>
          </cell>
          <cell r="J227">
            <v>5652</v>
          </cell>
          <cell r="K227">
            <v>28.26</v>
          </cell>
          <cell r="L227">
            <v>8</v>
          </cell>
        </row>
        <row r="228">
          <cell r="B228" t="str">
            <v>国内販売分</v>
          </cell>
        </row>
        <row r="229">
          <cell r="A229" t="str">
            <v>CODE</v>
          </cell>
          <cell r="B229" t="str">
            <v>DESCRIPTION</v>
          </cell>
          <cell r="C229" t="str">
            <v>BRAND</v>
          </cell>
          <cell r="D229" t="str">
            <v>商品名</v>
          </cell>
          <cell r="E229" t="str">
            <v>PACKAGE</v>
          </cell>
          <cell r="F229" t="str">
            <v>W</v>
          </cell>
          <cell r="G229" t="str">
            <v>L</v>
          </cell>
          <cell r="H229" t="str">
            <v>H</v>
          </cell>
          <cell r="I229" t="str">
            <v>VOLUME</v>
          </cell>
          <cell r="J229" t="str">
            <v>@/UNIT(BHT)</v>
          </cell>
          <cell r="K229" t="str">
            <v>@/PC(BHT)</v>
          </cell>
          <cell r="L229" t="str">
            <v>NET. WT</v>
          </cell>
          <cell r="M229" t="str">
            <v>GROS.WT.</v>
          </cell>
          <cell r="N229" t="str">
            <v>CLASS</v>
          </cell>
          <cell r="O229" t="str">
            <v>EST</v>
          </cell>
          <cell r="P229" t="str">
            <v>USD</v>
          </cell>
          <cell r="Q229" t="str">
            <v>USD@/UNIT</v>
          </cell>
        </row>
        <row r="230">
          <cell r="A230" t="str">
            <v>ALD1</v>
          </cell>
          <cell r="B230" t="str">
            <v>FRIED STUFFED CHICKEN WING</v>
          </cell>
          <cell r="C230" t="str">
            <v>EVERGLORY</v>
          </cell>
          <cell r="D230" t="str">
            <v>手羽餃子</v>
          </cell>
          <cell r="E230" t="str">
            <v>30g*15*10*2</v>
          </cell>
          <cell r="I230">
            <v>0</v>
          </cell>
          <cell r="J230">
            <v>2235</v>
          </cell>
          <cell r="K230">
            <v>7.45</v>
          </cell>
          <cell r="L230">
            <v>9</v>
          </cell>
          <cell r="N230" t="str">
            <v>OTH</v>
          </cell>
          <cell r="O230" t="str">
            <v>EST</v>
          </cell>
        </row>
        <row r="231">
          <cell r="A231" t="str">
            <v>ALD2</v>
          </cell>
          <cell r="B231" t="str">
            <v>THOD MAN PLA</v>
          </cell>
          <cell r="C231" t="str">
            <v>EVERGLORY</v>
          </cell>
          <cell r="D231" t="str">
            <v>タイ風さつま揚げ</v>
          </cell>
          <cell r="E231" t="str">
            <v>30g*15*10*2</v>
          </cell>
          <cell r="I231">
            <v>0</v>
          </cell>
          <cell r="J231">
            <v>1800</v>
          </cell>
          <cell r="K231">
            <v>6</v>
          </cell>
          <cell r="L231">
            <v>9</v>
          </cell>
          <cell r="N231" t="str">
            <v>OTH</v>
          </cell>
        </row>
        <row r="232">
          <cell r="A232" t="str">
            <v>ALD3</v>
          </cell>
          <cell r="B232" t="str">
            <v>GAI HOO BAI TOAY</v>
          </cell>
          <cell r="C232" t="str">
            <v>EVERGLORY</v>
          </cell>
          <cell r="D232" t="str">
            <v>ガイホーバイトーイ</v>
          </cell>
          <cell r="E232" t="str">
            <v>30g*15*10*2</v>
          </cell>
          <cell r="I232">
            <v>0</v>
          </cell>
          <cell r="J232">
            <v>1950</v>
          </cell>
          <cell r="K232">
            <v>6.5</v>
          </cell>
          <cell r="L232">
            <v>9</v>
          </cell>
          <cell r="N232" t="str">
            <v>OTH</v>
          </cell>
          <cell r="O232" t="str">
            <v>EST</v>
          </cell>
        </row>
        <row r="233">
          <cell r="A233" t="str">
            <v>ALD4</v>
          </cell>
          <cell r="B233" t="str">
            <v>SOM TUM</v>
          </cell>
          <cell r="C233" t="str">
            <v>EVERGLORY</v>
          </cell>
          <cell r="D233" t="str">
            <v>ソムタム</v>
          </cell>
          <cell r="I233">
            <v>0</v>
          </cell>
          <cell r="N233" t="str">
            <v>OTH</v>
          </cell>
        </row>
        <row r="234">
          <cell r="A234" t="str">
            <v>JSC1</v>
          </cell>
          <cell r="B234" t="str">
            <v>GOONG THOD THONG KREUNG</v>
          </cell>
          <cell r="C234" t="str">
            <v>JUSCO</v>
          </cell>
          <cell r="E234" t="str">
            <v>100g*100/1</v>
          </cell>
          <cell r="I234">
            <v>0</v>
          </cell>
          <cell r="J234">
            <v>930.00000000000011</v>
          </cell>
          <cell r="K234">
            <v>9.3000000000000007</v>
          </cell>
          <cell r="L234">
            <v>10</v>
          </cell>
        </row>
        <row r="235">
          <cell r="A235" t="str">
            <v>NIPRON</v>
          </cell>
          <cell r="B235" t="str">
            <v>FROZEN STEAMED GYOZA</v>
          </cell>
          <cell r="C235" t="str">
            <v>NIPRON</v>
          </cell>
          <cell r="E235" t="str">
            <v>20g*100*1</v>
          </cell>
          <cell r="J235">
            <v>420</v>
          </cell>
          <cell r="K235">
            <v>4.2</v>
          </cell>
          <cell r="L235">
            <v>2</v>
          </cell>
        </row>
        <row r="236">
          <cell r="A236" t="str">
            <v>TOMEN2</v>
          </cell>
          <cell r="B236" t="str">
            <v>EBI TEMPURA (LONDON)  M</v>
          </cell>
          <cell r="C236" t="str">
            <v>TOMEN</v>
          </cell>
          <cell r="E236" t="str">
            <v>40g*5*8*2</v>
          </cell>
          <cell r="F236">
            <v>40</v>
          </cell>
          <cell r="G236">
            <v>57</v>
          </cell>
          <cell r="H236">
            <v>19</v>
          </cell>
          <cell r="I236">
            <v>4.3319999999999997E-2</v>
          </cell>
          <cell r="J236">
            <v>1296</v>
          </cell>
          <cell r="K236">
            <v>16.2</v>
          </cell>
          <cell r="L236">
            <v>3.2</v>
          </cell>
        </row>
        <row r="237">
          <cell r="A237" t="str">
            <v>TOMEN3</v>
          </cell>
          <cell r="B237" t="str">
            <v>KAKIAGE S50   ( LONDON )</v>
          </cell>
          <cell r="C237" t="str">
            <v>TOMEN</v>
          </cell>
          <cell r="E237" t="str">
            <v>50g*60*3*1</v>
          </cell>
          <cell r="F237">
            <v>33</v>
          </cell>
          <cell r="G237">
            <v>42.5</v>
          </cell>
          <cell r="H237">
            <v>31.5</v>
          </cell>
          <cell r="I237">
            <v>4.4178750000000003E-2</v>
          </cell>
          <cell r="J237">
            <v>1170</v>
          </cell>
          <cell r="K237">
            <v>6.5</v>
          </cell>
          <cell r="L237">
            <v>9</v>
          </cell>
        </row>
        <row r="238">
          <cell r="A238" t="str">
            <v>VGF2</v>
          </cell>
          <cell r="B238" t="str">
            <v>CUTTED CUTTLEFISH  ( N&amp;N )</v>
          </cell>
          <cell r="C238" t="str">
            <v>VGF</v>
          </cell>
          <cell r="E238" t="str">
            <v>1x10kg</v>
          </cell>
          <cell r="F238">
            <v>33</v>
          </cell>
          <cell r="G238">
            <v>42.5</v>
          </cell>
          <cell r="H238">
            <v>31.5</v>
          </cell>
          <cell r="I238">
            <v>4.4178750000000003E-2</v>
          </cell>
          <cell r="J238">
            <v>960</v>
          </cell>
          <cell r="K238">
            <v>96</v>
          </cell>
          <cell r="L238">
            <v>10</v>
          </cell>
        </row>
        <row r="239">
          <cell r="A239">
            <v>148710</v>
          </cell>
          <cell r="B239" t="str">
            <v>CHIGE SAUCE</v>
          </cell>
          <cell r="C239" t="str">
            <v>MONTE</v>
          </cell>
          <cell r="E239" t="str">
            <v>20g*40*5*2</v>
          </cell>
          <cell r="F239">
            <v>28.5</v>
          </cell>
          <cell r="G239">
            <v>35</v>
          </cell>
          <cell r="H239">
            <v>24</v>
          </cell>
          <cell r="I239">
            <v>2.3939999999999999E-2</v>
          </cell>
          <cell r="J239">
            <v>3800</v>
          </cell>
          <cell r="K239">
            <v>9.5</v>
          </cell>
          <cell r="L239">
            <v>8</v>
          </cell>
        </row>
        <row r="240">
          <cell r="A240">
            <v>148708</v>
          </cell>
          <cell r="B240" t="str">
            <v>EBI CHILLI SAUCE</v>
          </cell>
          <cell r="C240" t="str">
            <v>MONTE</v>
          </cell>
          <cell r="E240" t="str">
            <v>200g*30*2</v>
          </cell>
          <cell r="F240">
            <v>30</v>
          </cell>
          <cell r="G240">
            <v>38.5</v>
          </cell>
          <cell r="H240">
            <v>30</v>
          </cell>
          <cell r="I240">
            <v>3.465E-2</v>
          </cell>
          <cell r="J240">
            <v>5068.8</v>
          </cell>
          <cell r="K240">
            <v>84.48</v>
          </cell>
          <cell r="L240">
            <v>12</v>
          </cell>
        </row>
        <row r="241">
          <cell r="A241">
            <v>148707</v>
          </cell>
          <cell r="B241" t="str">
            <v>BUTA MAN</v>
          </cell>
          <cell r="C241" t="str">
            <v>MONTE</v>
          </cell>
          <cell r="E241" t="str">
            <v>80g*10*4*2</v>
          </cell>
          <cell r="F241">
            <v>31</v>
          </cell>
          <cell r="G241">
            <v>35</v>
          </cell>
          <cell r="H241">
            <v>33</v>
          </cell>
          <cell r="I241">
            <v>3.5804999999999997E-2</v>
          </cell>
          <cell r="J241">
            <v>4232</v>
          </cell>
          <cell r="K241">
            <v>52.9</v>
          </cell>
          <cell r="L241">
            <v>6.4</v>
          </cell>
        </row>
        <row r="242">
          <cell r="A242">
            <v>148709</v>
          </cell>
          <cell r="B242" t="str">
            <v>FRIED SWEET POTATO</v>
          </cell>
          <cell r="C242" t="str">
            <v>MONTE</v>
          </cell>
          <cell r="E242" t="str">
            <v>1kg*6*2</v>
          </cell>
          <cell r="F242">
            <v>30</v>
          </cell>
          <cell r="G242">
            <v>44</v>
          </cell>
          <cell r="H242">
            <v>37.5</v>
          </cell>
          <cell r="I242">
            <v>4.9500000000000002E-2</v>
          </cell>
          <cell r="J242">
            <v>3110.3999999999996</v>
          </cell>
          <cell r="K242">
            <v>259.2</v>
          </cell>
          <cell r="L242">
            <v>12</v>
          </cell>
        </row>
        <row r="243">
          <cell r="A243">
            <v>148695</v>
          </cell>
          <cell r="B243" t="str">
            <v>SOUZAI  EBI FRY   ( S )</v>
          </cell>
          <cell r="C243" t="str">
            <v>AB</v>
          </cell>
          <cell r="E243" t="str">
            <v>300g(10pcs)*10*2</v>
          </cell>
          <cell r="F243">
            <v>31</v>
          </cell>
          <cell r="G243">
            <v>31</v>
          </cell>
          <cell r="H243">
            <v>33</v>
          </cell>
          <cell r="I243">
            <v>3.1712999999999998E-2</v>
          </cell>
          <cell r="J243">
            <v>5242</v>
          </cell>
          <cell r="K243">
            <v>26.21</v>
          </cell>
          <cell r="L243">
            <v>6</v>
          </cell>
        </row>
        <row r="244">
          <cell r="A244">
            <v>148696</v>
          </cell>
          <cell r="B244" t="str">
            <v>SOUZAI  EBI FRY   ( M )</v>
          </cell>
          <cell r="C244" t="str">
            <v>AB</v>
          </cell>
          <cell r="E244" t="str">
            <v>400g(10pcs)*10*2</v>
          </cell>
          <cell r="F244">
            <v>35</v>
          </cell>
          <cell r="G244">
            <v>37.5</v>
          </cell>
          <cell r="H244">
            <v>32</v>
          </cell>
          <cell r="I244">
            <v>4.2000000000000003E-2</v>
          </cell>
          <cell r="J244">
            <v>8176.0000000000009</v>
          </cell>
          <cell r="K244">
            <v>40.880000000000003</v>
          </cell>
          <cell r="L244">
            <v>8</v>
          </cell>
        </row>
        <row r="245">
          <cell r="A245">
            <v>148697</v>
          </cell>
          <cell r="B245" t="str">
            <v>SOUZAI  EBI FRY   ( L )</v>
          </cell>
          <cell r="C245" t="str">
            <v>AB</v>
          </cell>
          <cell r="E245" t="str">
            <v>540g(10pcs)*10*2</v>
          </cell>
          <cell r="F245">
            <v>35</v>
          </cell>
          <cell r="G245">
            <v>37.5</v>
          </cell>
          <cell r="H245">
            <v>35.5</v>
          </cell>
          <cell r="I245">
            <v>4.6593750000000003E-2</v>
          </cell>
          <cell r="J245">
            <v>13126</v>
          </cell>
          <cell r="K245">
            <v>65.63</v>
          </cell>
          <cell r="L245">
            <v>10.8</v>
          </cell>
        </row>
        <row r="246">
          <cell r="A246">
            <v>148706</v>
          </cell>
          <cell r="B246" t="str">
            <v>MINI HAG KAO     ( M )</v>
          </cell>
          <cell r="E246" t="str">
            <v>20g*50*4*1</v>
          </cell>
          <cell r="F246">
            <v>21.5</v>
          </cell>
          <cell r="G246">
            <v>30</v>
          </cell>
          <cell r="H246">
            <v>18.5</v>
          </cell>
          <cell r="I246">
            <v>1.19325E-2</v>
          </cell>
          <cell r="J246">
            <v>4512</v>
          </cell>
          <cell r="K246">
            <v>22.56</v>
          </cell>
          <cell r="L246">
            <v>4</v>
          </cell>
        </row>
        <row r="247">
          <cell r="A247">
            <v>146032</v>
          </cell>
          <cell r="B247" t="str">
            <v>TAKOYAKI   (SE3)</v>
          </cell>
          <cell r="E247" t="str">
            <v>1kg(50pcs)*10kg</v>
          </cell>
          <cell r="F247">
            <v>27.5</v>
          </cell>
          <cell r="G247">
            <v>37</v>
          </cell>
          <cell r="H247">
            <v>30.5</v>
          </cell>
          <cell r="I247">
            <v>3.1033749999999999E-2</v>
          </cell>
          <cell r="J247">
            <v>4250</v>
          </cell>
          <cell r="K247">
            <v>8.5</v>
          </cell>
          <cell r="L247">
            <v>10</v>
          </cell>
        </row>
        <row r="248">
          <cell r="A248">
            <v>148633</v>
          </cell>
          <cell r="B248" t="str">
            <v>(COOP NET) MINI EBI FRY</v>
          </cell>
          <cell r="C248" t="str">
            <v>COOPNET</v>
          </cell>
          <cell r="E248" t="str">
            <v>12g(5pcs*2)*15*2</v>
          </cell>
          <cell r="F248">
            <v>37.5</v>
          </cell>
          <cell r="G248">
            <v>52</v>
          </cell>
          <cell r="H248">
            <v>21</v>
          </cell>
          <cell r="I248">
            <v>4.095E-2</v>
          </cell>
          <cell r="J248">
            <v>3900</v>
          </cell>
          <cell r="K248">
            <v>13</v>
          </cell>
          <cell r="L248">
            <v>3.6</v>
          </cell>
        </row>
        <row r="249">
          <cell r="A249">
            <v>148827</v>
          </cell>
          <cell r="B249" t="str">
            <v>CHUKADON ( U-COOP )</v>
          </cell>
          <cell r="C249" t="str">
            <v>U-COOP</v>
          </cell>
          <cell r="E249" t="str">
            <v>180g(2)*12*2</v>
          </cell>
          <cell r="F249">
            <v>32</v>
          </cell>
          <cell r="G249">
            <v>40</v>
          </cell>
          <cell r="H249">
            <v>21.5</v>
          </cell>
          <cell r="I249">
            <v>2.7519999999999999E-2</v>
          </cell>
          <cell r="J249">
            <v>3288</v>
          </cell>
          <cell r="K249">
            <v>137</v>
          </cell>
          <cell r="L249">
            <v>8.64</v>
          </cell>
        </row>
        <row r="250">
          <cell r="A250">
            <v>148749</v>
          </cell>
          <cell r="B250" t="str">
            <v xml:space="preserve">PAELLA SET </v>
          </cell>
          <cell r="E250" t="str">
            <v>470g*20*1</v>
          </cell>
          <cell r="F250">
            <v>33.5</v>
          </cell>
          <cell r="G250">
            <v>42</v>
          </cell>
          <cell r="H250">
            <v>26</v>
          </cell>
          <cell r="I250">
            <v>3.6582000000000003E-2</v>
          </cell>
          <cell r="J250">
            <v>8620</v>
          </cell>
          <cell r="K250">
            <v>431</v>
          </cell>
          <cell r="L250">
            <v>9.4</v>
          </cell>
        </row>
        <row r="251">
          <cell r="A251">
            <v>148760</v>
          </cell>
          <cell r="B251" t="str">
            <v>YAM CHA SET   ( C )</v>
          </cell>
          <cell r="E251" t="str">
            <v>616g*12*1</v>
          </cell>
          <cell r="F251">
            <v>34.700000000000003</v>
          </cell>
          <cell r="G251">
            <v>41.7</v>
          </cell>
          <cell r="H251">
            <v>26.9</v>
          </cell>
          <cell r="I251">
            <v>3.8924031000000005E-2</v>
          </cell>
          <cell r="J251">
            <v>8019.5999999999995</v>
          </cell>
          <cell r="K251">
            <v>668.3</v>
          </cell>
          <cell r="L251">
            <v>7.3920000000000003</v>
          </cell>
          <cell r="M251" t="str">
            <v>OLD</v>
          </cell>
        </row>
        <row r="252">
          <cell r="A252">
            <v>148787</v>
          </cell>
          <cell r="B252" t="str">
            <v>YAM CHA 10 ITEM SET</v>
          </cell>
          <cell r="E252" t="str">
            <v>2612g/inner*4*1</v>
          </cell>
          <cell r="F252">
            <v>33</v>
          </cell>
          <cell r="G252">
            <v>47.5</v>
          </cell>
          <cell r="H252">
            <v>35.5</v>
          </cell>
          <cell r="I252">
            <v>5.5646250000000001E-2</v>
          </cell>
          <cell r="J252">
            <v>7466.4</v>
          </cell>
          <cell r="K252">
            <v>1866.6</v>
          </cell>
          <cell r="L252">
            <v>10.448</v>
          </cell>
        </row>
        <row r="253">
          <cell r="A253">
            <v>148786</v>
          </cell>
          <cell r="B253" t="str">
            <v>YAM CHA  7 ITEM SET</v>
          </cell>
          <cell r="E253" t="str">
            <v>1572g/inner*4*1</v>
          </cell>
          <cell r="F253">
            <v>33</v>
          </cell>
          <cell r="G253">
            <v>47.5</v>
          </cell>
          <cell r="H253">
            <v>35.5</v>
          </cell>
          <cell r="I253">
            <v>5.5646250000000001E-2</v>
          </cell>
          <cell r="J253">
            <v>4964.5600000000004</v>
          </cell>
          <cell r="K253">
            <v>1241.1400000000001</v>
          </cell>
          <cell r="L253">
            <v>6.2880000000000003</v>
          </cell>
        </row>
        <row r="254">
          <cell r="A254">
            <v>148807</v>
          </cell>
          <cell r="B254" t="str">
            <v>SHOROM PAO</v>
          </cell>
          <cell r="C254" t="str">
            <v>UME</v>
          </cell>
          <cell r="E254" t="str">
            <v>25g*20*6*2</v>
          </cell>
          <cell r="F254">
            <v>23.5</v>
          </cell>
          <cell r="G254">
            <v>30</v>
          </cell>
          <cell r="H254">
            <v>25</v>
          </cell>
          <cell r="I254">
            <v>1.7624999999999998E-2</v>
          </cell>
          <cell r="J254">
            <v>4351.2</v>
          </cell>
          <cell r="K254">
            <v>18.13</v>
          </cell>
          <cell r="L254">
            <v>6</v>
          </cell>
        </row>
        <row r="255">
          <cell r="A255">
            <v>148808</v>
          </cell>
          <cell r="B255" t="str">
            <v>CHIMAKI SEAFOOD</v>
          </cell>
          <cell r="C255" t="str">
            <v>UME</v>
          </cell>
          <cell r="E255" t="str">
            <v>30g*20*6*2</v>
          </cell>
          <cell r="F255">
            <v>25.5</v>
          </cell>
          <cell r="G255">
            <v>34.5</v>
          </cell>
          <cell r="H255">
            <v>33.5</v>
          </cell>
          <cell r="I255">
            <v>2.9471625000000001E-2</v>
          </cell>
          <cell r="J255">
            <v>6600</v>
          </cell>
          <cell r="K255">
            <v>27.5</v>
          </cell>
          <cell r="L255">
            <v>7.2</v>
          </cell>
        </row>
        <row r="256">
          <cell r="A256">
            <v>148809</v>
          </cell>
          <cell r="B256" t="str">
            <v>NIRA MANJU</v>
          </cell>
          <cell r="C256" t="str">
            <v>UME</v>
          </cell>
          <cell r="E256" t="str">
            <v>30g*20*12*1</v>
          </cell>
          <cell r="F256">
            <v>29.5</v>
          </cell>
          <cell r="G256">
            <v>41.5</v>
          </cell>
          <cell r="H256">
            <v>15</v>
          </cell>
          <cell r="I256">
            <v>1.8363750000000002E-2</v>
          </cell>
          <cell r="J256">
            <v>7080</v>
          </cell>
          <cell r="K256">
            <v>29.5</v>
          </cell>
          <cell r="L256">
            <v>7.2</v>
          </cell>
        </row>
        <row r="257">
          <cell r="A257">
            <v>148810</v>
          </cell>
          <cell r="B257" t="str">
            <v>NIKU MAN</v>
          </cell>
          <cell r="C257" t="str">
            <v>UME</v>
          </cell>
          <cell r="E257" t="str">
            <v>70g*6*16*1</v>
          </cell>
          <cell r="F257">
            <v>29.5</v>
          </cell>
          <cell r="G257">
            <v>41.5</v>
          </cell>
          <cell r="H257">
            <v>24</v>
          </cell>
          <cell r="I257">
            <v>2.9381999999999998E-2</v>
          </cell>
          <cell r="J257">
            <v>3590.3999999999996</v>
          </cell>
          <cell r="K257">
            <v>37.4</v>
          </cell>
          <cell r="L257">
            <v>6.72</v>
          </cell>
        </row>
        <row r="258">
          <cell r="A258">
            <v>148811</v>
          </cell>
          <cell r="B258" t="str">
            <v>SESAMI BALL</v>
          </cell>
          <cell r="C258" t="str">
            <v>UME</v>
          </cell>
          <cell r="E258" t="str">
            <v>30g*20*12*1</v>
          </cell>
          <cell r="F258">
            <v>29.5</v>
          </cell>
          <cell r="G258">
            <v>42</v>
          </cell>
          <cell r="H258">
            <v>16</v>
          </cell>
          <cell r="I258">
            <v>1.9824000000000001E-2</v>
          </cell>
          <cell r="J258">
            <v>3960</v>
          </cell>
          <cell r="K258">
            <v>16.5</v>
          </cell>
          <cell r="L258">
            <v>7.2</v>
          </cell>
        </row>
        <row r="259">
          <cell r="A259" t="str">
            <v>139374(1)</v>
          </cell>
          <cell r="B259" t="str">
            <v xml:space="preserve">YASAI KAKIAGE </v>
          </cell>
          <cell r="C259" t="str">
            <v>AUSTRAL</v>
          </cell>
          <cell r="E259" t="str">
            <v>80g*10*6*1</v>
          </cell>
          <cell r="F259">
            <v>33.200000000000003</v>
          </cell>
          <cell r="G259">
            <v>45.7</v>
          </cell>
          <cell r="H259">
            <v>13.9</v>
          </cell>
          <cell r="I259">
            <v>2.1089636000000002E-2</v>
          </cell>
          <cell r="L259">
            <v>4.8</v>
          </cell>
          <cell r="Q259">
            <v>14.44</v>
          </cell>
        </row>
        <row r="260">
          <cell r="A260">
            <v>148837</v>
          </cell>
          <cell r="B260" t="str">
            <v>SWEET POTATO PIE</v>
          </cell>
          <cell r="E260" t="str">
            <v>1.2kg(30pcs)*3*2</v>
          </cell>
          <cell r="F260">
            <v>29.2</v>
          </cell>
          <cell r="G260">
            <v>44.7</v>
          </cell>
          <cell r="H260">
            <v>28.8</v>
          </cell>
          <cell r="I260">
            <v>3.7590912000000004E-2</v>
          </cell>
          <cell r="J260">
            <v>2286</v>
          </cell>
          <cell r="K260">
            <v>12.7</v>
          </cell>
          <cell r="L260">
            <v>7.1999999999999993</v>
          </cell>
        </row>
        <row r="261">
          <cell r="A261">
            <v>148840</v>
          </cell>
          <cell r="B261" t="str">
            <v>RACCHU SAUCE</v>
          </cell>
          <cell r="E261" t="str">
            <v>120g*50*1</v>
          </cell>
          <cell r="F261">
            <v>28</v>
          </cell>
          <cell r="G261">
            <v>34</v>
          </cell>
          <cell r="H261">
            <v>14</v>
          </cell>
          <cell r="I261">
            <v>1.3328E-2</v>
          </cell>
          <cell r="J261">
            <v>7133</v>
          </cell>
          <cell r="K261">
            <v>142.66</v>
          </cell>
          <cell r="L261">
            <v>6</v>
          </cell>
        </row>
        <row r="262">
          <cell r="A262">
            <v>148802</v>
          </cell>
          <cell r="B262" t="str">
            <v>CHUKADON ( COOP TOKYO )</v>
          </cell>
          <cell r="C262" t="str">
            <v>COOPTOKYO</v>
          </cell>
          <cell r="E262" t="str">
            <v>200g(2)*20*1</v>
          </cell>
          <cell r="F262">
            <v>28</v>
          </cell>
          <cell r="G262">
            <v>36.5</v>
          </cell>
          <cell r="H262">
            <v>20.5</v>
          </cell>
          <cell r="I262">
            <v>2.0951000000000001E-2</v>
          </cell>
          <cell r="J262">
            <v>2920</v>
          </cell>
          <cell r="K262">
            <v>146</v>
          </cell>
          <cell r="L262">
            <v>8</v>
          </cell>
        </row>
        <row r="263">
          <cell r="A263">
            <v>148869</v>
          </cell>
          <cell r="B263" t="str">
            <v>EBI FRY ( FSJ )</v>
          </cell>
          <cell r="C263" t="str">
            <v>FSJ</v>
          </cell>
          <cell r="E263" t="str">
            <v>25g*10*10*2</v>
          </cell>
          <cell r="F263">
            <v>26</v>
          </cell>
          <cell r="G263">
            <v>35</v>
          </cell>
          <cell r="H263">
            <v>45</v>
          </cell>
          <cell r="I263">
            <v>4.095E-2</v>
          </cell>
          <cell r="J263">
            <v>5486</v>
          </cell>
          <cell r="K263">
            <v>27.43</v>
          </cell>
          <cell r="L263">
            <v>5</v>
          </cell>
        </row>
        <row r="264">
          <cell r="A264">
            <v>148870</v>
          </cell>
          <cell r="B264" t="str">
            <v>AJI FRY ( FSJ )</v>
          </cell>
          <cell r="C264" t="str">
            <v>FSJ</v>
          </cell>
          <cell r="E264" t="str">
            <v>40g*100*2</v>
          </cell>
          <cell r="F264">
            <v>35</v>
          </cell>
          <cell r="G264">
            <v>47</v>
          </cell>
          <cell r="H264">
            <v>26</v>
          </cell>
          <cell r="I264">
            <v>4.2770000000000002E-2</v>
          </cell>
          <cell r="J264">
            <v>2668</v>
          </cell>
          <cell r="K264">
            <v>13.34</v>
          </cell>
          <cell r="L264">
            <v>8</v>
          </cell>
        </row>
        <row r="265">
          <cell r="A265">
            <v>148965</v>
          </cell>
          <cell r="B265" t="str">
            <v xml:space="preserve">HAG KAO (NEW) </v>
          </cell>
          <cell r="C265" t="str">
            <v>COOP</v>
          </cell>
          <cell r="E265" t="str">
            <v>112g(4)*50*1</v>
          </cell>
          <cell r="F265">
            <v>26.5</v>
          </cell>
          <cell r="G265">
            <v>39.5</v>
          </cell>
          <cell r="H265">
            <v>18</v>
          </cell>
          <cell r="I265">
            <v>1.8841500000000001E-2</v>
          </cell>
          <cell r="J265">
            <v>6148</v>
          </cell>
          <cell r="K265">
            <v>30.74</v>
          </cell>
          <cell r="L265">
            <v>5.6</v>
          </cell>
        </row>
        <row r="266">
          <cell r="A266">
            <v>149000</v>
          </cell>
          <cell r="B266" t="str">
            <v>EDAMAME ROLL</v>
          </cell>
          <cell r="C266" t="str">
            <v>MONTE</v>
          </cell>
          <cell r="E266" t="str">
            <v>900g(250pcs)/8*2</v>
          </cell>
          <cell r="F266">
            <v>40</v>
          </cell>
          <cell r="G266">
            <v>46.5</v>
          </cell>
          <cell r="H266">
            <v>37</v>
          </cell>
          <cell r="I266">
            <v>6.8820000000000006E-2</v>
          </cell>
          <cell r="J266">
            <v>8560</v>
          </cell>
          <cell r="K266">
            <v>2.14</v>
          </cell>
          <cell r="L266">
            <v>14.4</v>
          </cell>
        </row>
        <row r="267">
          <cell r="A267">
            <v>148877</v>
          </cell>
          <cell r="B267" t="str">
            <v>SHOROM PAO (COOP T )</v>
          </cell>
          <cell r="C267" t="str">
            <v>COOP</v>
          </cell>
          <cell r="E267" t="str">
            <v>240g(8)*40*1</v>
          </cell>
          <cell r="F267">
            <v>26.5</v>
          </cell>
          <cell r="G267">
            <v>50.5</v>
          </cell>
          <cell r="H267">
            <v>20</v>
          </cell>
          <cell r="I267">
            <v>2.6765000000000001E-2</v>
          </cell>
          <cell r="J267">
            <v>5920</v>
          </cell>
          <cell r="K267">
            <v>18.5</v>
          </cell>
          <cell r="L267">
            <v>9.6</v>
          </cell>
        </row>
        <row r="268">
          <cell r="A268">
            <v>148891</v>
          </cell>
          <cell r="B268" t="str">
            <v xml:space="preserve">AJI CHEESE ROLL FRY </v>
          </cell>
          <cell r="C268" t="str">
            <v>AKEBONO</v>
          </cell>
          <cell r="E268" t="str">
            <v>1.06kg(20)*6*1</v>
          </cell>
          <cell r="F268">
            <v>32.5</v>
          </cell>
          <cell r="G268">
            <v>42</v>
          </cell>
          <cell r="H268">
            <v>16</v>
          </cell>
          <cell r="I268">
            <v>2.1839999999999998E-2</v>
          </cell>
          <cell r="J268">
            <v>3060</v>
          </cell>
          <cell r="K268">
            <v>25.5</v>
          </cell>
          <cell r="L268">
            <v>6.36</v>
          </cell>
        </row>
        <row r="269">
          <cell r="A269">
            <v>149483</v>
          </cell>
          <cell r="B269" t="str">
            <v>AJI OBA FRY</v>
          </cell>
          <cell r="C269" t="str">
            <v>AKEBONO</v>
          </cell>
          <cell r="E269" t="str">
            <v>1.15kg(50)*2*3</v>
          </cell>
          <cell r="F269">
            <v>24</v>
          </cell>
          <cell r="G269">
            <v>35.5</v>
          </cell>
          <cell r="H269">
            <v>36</v>
          </cell>
          <cell r="I269">
            <v>3.0672000000000001E-2</v>
          </cell>
          <cell r="J269">
            <v>2430</v>
          </cell>
          <cell r="K269">
            <v>8.1</v>
          </cell>
          <cell r="L269">
            <v>6.9</v>
          </cell>
        </row>
        <row r="270">
          <cell r="A270">
            <v>148902</v>
          </cell>
          <cell r="B270" t="str">
            <v>CHUKADON SALT AB 200</v>
          </cell>
          <cell r="C270" t="str">
            <v>AKEBONO</v>
          </cell>
          <cell r="E270" t="str">
            <v>200g*20*2</v>
          </cell>
          <cell r="F270">
            <v>25</v>
          </cell>
          <cell r="G270">
            <v>32.5</v>
          </cell>
          <cell r="H270">
            <v>30</v>
          </cell>
          <cell r="I270">
            <v>2.4375000000000001E-2</v>
          </cell>
          <cell r="J270">
            <v>3180</v>
          </cell>
          <cell r="K270">
            <v>79.5</v>
          </cell>
          <cell r="L270">
            <v>8</v>
          </cell>
        </row>
        <row r="271">
          <cell r="A271">
            <v>148903</v>
          </cell>
          <cell r="B271" t="str">
            <v>CHUKADON SHOYU AB 200</v>
          </cell>
          <cell r="C271" t="str">
            <v>AKEBONO</v>
          </cell>
          <cell r="E271" t="str">
            <v>200g*20*2</v>
          </cell>
          <cell r="F271">
            <v>25</v>
          </cell>
          <cell r="G271">
            <v>32.5</v>
          </cell>
          <cell r="H271">
            <v>30</v>
          </cell>
          <cell r="I271">
            <v>2.4375000000000001E-2</v>
          </cell>
          <cell r="J271">
            <v>3180</v>
          </cell>
          <cell r="K271">
            <v>79.5</v>
          </cell>
          <cell r="L271">
            <v>8</v>
          </cell>
        </row>
        <row r="272">
          <cell r="A272">
            <v>148904</v>
          </cell>
          <cell r="B272" t="str">
            <v>CHUKADON SALT AB 1K</v>
          </cell>
          <cell r="C272" t="str">
            <v>AKEBONO</v>
          </cell>
          <cell r="E272" t="str">
            <v>1kg*5*2</v>
          </cell>
          <cell r="F272">
            <v>29</v>
          </cell>
          <cell r="G272">
            <v>38</v>
          </cell>
          <cell r="H272">
            <v>29.5</v>
          </cell>
          <cell r="I272">
            <v>3.2509000000000003E-2</v>
          </cell>
          <cell r="J272">
            <v>3800</v>
          </cell>
          <cell r="K272">
            <v>380</v>
          </cell>
          <cell r="L272">
            <v>10</v>
          </cell>
        </row>
        <row r="273">
          <cell r="A273">
            <v>148905</v>
          </cell>
          <cell r="B273" t="str">
            <v>CHUKADON SHOYU 1K</v>
          </cell>
          <cell r="C273" t="str">
            <v>AKEBONO</v>
          </cell>
          <cell r="E273" t="str">
            <v>1kg*5*2</v>
          </cell>
          <cell r="F273">
            <v>28</v>
          </cell>
          <cell r="G273">
            <v>38.5</v>
          </cell>
          <cell r="H273">
            <v>29</v>
          </cell>
          <cell r="I273">
            <v>3.1261999999999998E-2</v>
          </cell>
          <cell r="J273">
            <v>3800</v>
          </cell>
          <cell r="K273">
            <v>380</v>
          </cell>
          <cell r="L273">
            <v>10</v>
          </cell>
        </row>
        <row r="274">
          <cell r="A274">
            <v>148907</v>
          </cell>
          <cell r="B274" t="str">
            <v>BLACK SESAMI BALL AB</v>
          </cell>
          <cell r="C274" t="str">
            <v>AKEBONO</v>
          </cell>
          <cell r="E274" t="str">
            <v>600g(20)*6*2</v>
          </cell>
          <cell r="F274">
            <v>20</v>
          </cell>
          <cell r="G274">
            <v>32</v>
          </cell>
          <cell r="H274">
            <v>25.5</v>
          </cell>
          <cell r="I274">
            <v>1.6320000000000001E-2</v>
          </cell>
          <cell r="J274">
            <v>3792</v>
          </cell>
          <cell r="K274">
            <v>15.8</v>
          </cell>
          <cell r="L274">
            <v>7.2</v>
          </cell>
        </row>
        <row r="275">
          <cell r="A275">
            <v>148908</v>
          </cell>
          <cell r="B275" t="str">
            <v>NIKU MAN       AB</v>
          </cell>
          <cell r="C275" t="str">
            <v>AKEBONO</v>
          </cell>
          <cell r="E275" t="str">
            <v>400g(10)*6*2</v>
          </cell>
          <cell r="F275">
            <v>24.5</v>
          </cell>
          <cell r="G275">
            <v>35.5</v>
          </cell>
          <cell r="H275">
            <v>34</v>
          </cell>
          <cell r="I275">
            <v>2.9571500000000001E-2</v>
          </cell>
          <cell r="J275">
            <v>2408.3999999999996</v>
          </cell>
          <cell r="K275">
            <v>20.07</v>
          </cell>
          <cell r="L275">
            <v>4.8</v>
          </cell>
        </row>
        <row r="276">
          <cell r="A276">
            <v>148909</v>
          </cell>
          <cell r="B276" t="str">
            <v>NIKU YASAI MAN  AB</v>
          </cell>
          <cell r="C276" t="str">
            <v>AKEBONO</v>
          </cell>
          <cell r="E276" t="str">
            <v>400g(10)*6*2</v>
          </cell>
          <cell r="F276">
            <v>24</v>
          </cell>
          <cell r="G276">
            <v>34.5</v>
          </cell>
          <cell r="H276">
            <v>34</v>
          </cell>
          <cell r="I276">
            <v>2.8152E-2</v>
          </cell>
          <cell r="J276">
            <v>2212.8000000000002</v>
          </cell>
          <cell r="K276">
            <v>18.440000000000001</v>
          </cell>
          <cell r="L276">
            <v>4.8</v>
          </cell>
        </row>
        <row r="277">
          <cell r="A277">
            <v>148910</v>
          </cell>
          <cell r="B277" t="str">
            <v>GOMA MAN</v>
          </cell>
          <cell r="C277" t="str">
            <v>AKEBONO</v>
          </cell>
          <cell r="E277" t="str">
            <v>400g(10)*6*2</v>
          </cell>
          <cell r="F277">
            <v>24</v>
          </cell>
          <cell r="G277">
            <v>35</v>
          </cell>
          <cell r="H277">
            <v>34</v>
          </cell>
          <cell r="I277">
            <v>2.8559999999999999E-2</v>
          </cell>
          <cell r="J277">
            <v>2274</v>
          </cell>
          <cell r="K277">
            <v>18.95</v>
          </cell>
          <cell r="L277">
            <v>4.8</v>
          </cell>
        </row>
        <row r="278">
          <cell r="A278">
            <v>148977</v>
          </cell>
          <cell r="B278" t="str">
            <v>(NEW) SEAFOOD CHIMAKI</v>
          </cell>
          <cell r="C278" t="str">
            <v>COOP</v>
          </cell>
          <cell r="E278" t="str">
            <v>180g(4)*18*1</v>
          </cell>
          <cell r="F278">
            <v>25</v>
          </cell>
          <cell r="G278">
            <v>32</v>
          </cell>
          <cell r="H278">
            <v>13.5</v>
          </cell>
          <cell r="I278">
            <v>1.0800000000000001E-2</v>
          </cell>
          <cell r="J278">
            <v>2384.64</v>
          </cell>
          <cell r="K278">
            <v>33.119999999999997</v>
          </cell>
          <cell r="L278">
            <v>3.24</v>
          </cell>
        </row>
        <row r="279">
          <cell r="A279">
            <v>134822</v>
          </cell>
          <cell r="B279" t="str">
            <v>FRIED CHICKEN</v>
          </cell>
          <cell r="E279" t="str">
            <v>1kg*10bags*1</v>
          </cell>
          <cell r="F279">
            <v>35</v>
          </cell>
          <cell r="G279">
            <v>47</v>
          </cell>
          <cell r="H279">
            <v>30</v>
          </cell>
          <cell r="I279">
            <v>4.9349999999999998E-2</v>
          </cell>
          <cell r="J279">
            <v>3200</v>
          </cell>
          <cell r="K279">
            <v>320</v>
          </cell>
          <cell r="L279">
            <v>10</v>
          </cell>
        </row>
        <row r="280">
          <cell r="A280">
            <v>149013</v>
          </cell>
          <cell r="B280" t="str">
            <v>U-COOP MINI EBI FRY</v>
          </cell>
          <cell r="C280" t="str">
            <v>COOP</v>
          </cell>
          <cell r="E280" t="str">
            <v>120g(5*2)*15*2</v>
          </cell>
          <cell r="F280">
            <v>37.5</v>
          </cell>
          <cell r="G280">
            <v>52</v>
          </cell>
          <cell r="H280">
            <v>21</v>
          </cell>
          <cell r="I280">
            <v>4.095E-2</v>
          </cell>
          <cell r="J280">
            <v>3570</v>
          </cell>
          <cell r="K280">
            <v>11.9</v>
          </cell>
          <cell r="L280">
            <v>3.6</v>
          </cell>
        </row>
        <row r="281">
          <cell r="A281">
            <v>149014</v>
          </cell>
          <cell r="B281" t="str">
            <v>FUKKEN ANKAKE</v>
          </cell>
          <cell r="C281" t="str">
            <v>COOP</v>
          </cell>
          <cell r="E281" t="str">
            <v>400g(2)*24*1</v>
          </cell>
          <cell r="F281">
            <v>31.5</v>
          </cell>
          <cell r="G281">
            <v>40</v>
          </cell>
          <cell r="H281">
            <v>21.5</v>
          </cell>
          <cell r="I281">
            <v>2.7089999999999999E-2</v>
          </cell>
          <cell r="J281">
            <v>4400.6400000000003</v>
          </cell>
          <cell r="K281">
            <v>91.68</v>
          </cell>
          <cell r="L281">
            <v>9.6</v>
          </cell>
        </row>
        <row r="282">
          <cell r="A282">
            <v>149021</v>
          </cell>
          <cell r="B282" t="str">
            <v xml:space="preserve">EBI KATSU </v>
          </cell>
          <cell r="C282" t="str">
            <v>COOP</v>
          </cell>
          <cell r="E282" t="str">
            <v>300g(6pcs)*24*1</v>
          </cell>
          <cell r="F282">
            <v>41.5</v>
          </cell>
          <cell r="G282">
            <v>43.5</v>
          </cell>
          <cell r="H282">
            <v>19</v>
          </cell>
          <cell r="I282">
            <v>3.4299749999999997E-2</v>
          </cell>
          <cell r="J282">
            <v>4989.5999999999995</v>
          </cell>
          <cell r="K282">
            <v>34.65</v>
          </cell>
          <cell r="L282">
            <v>7.2</v>
          </cell>
        </row>
        <row r="283">
          <cell r="A283">
            <v>149020</v>
          </cell>
          <cell r="B283" t="str">
            <v>NIRA GYOZA</v>
          </cell>
          <cell r="E283" t="str">
            <v>30g*20*6*2</v>
          </cell>
          <cell r="F283">
            <v>47</v>
          </cell>
          <cell r="G283">
            <v>35</v>
          </cell>
          <cell r="H283">
            <v>15</v>
          </cell>
          <cell r="I283">
            <v>2.4674999999999999E-2</v>
          </cell>
          <cell r="J283">
            <v>7440</v>
          </cell>
          <cell r="K283">
            <v>31</v>
          </cell>
          <cell r="L283">
            <v>7.2</v>
          </cell>
        </row>
        <row r="284">
          <cell r="A284">
            <v>149017</v>
          </cell>
          <cell r="B284" t="str">
            <v>SHARK FIN GYOZA ( M )</v>
          </cell>
          <cell r="C284" t="str">
            <v>MONTEROZA</v>
          </cell>
          <cell r="E284" t="str">
            <v>20g*20*10*2</v>
          </cell>
          <cell r="F284">
            <v>47</v>
          </cell>
          <cell r="G284">
            <v>35</v>
          </cell>
          <cell r="H284">
            <v>15</v>
          </cell>
          <cell r="I284">
            <v>2.4674999999999999E-2</v>
          </cell>
          <cell r="J284">
            <v>12800</v>
          </cell>
          <cell r="K284">
            <v>32</v>
          </cell>
          <cell r="L284">
            <v>8</v>
          </cell>
        </row>
        <row r="285">
          <cell r="A285">
            <v>149016</v>
          </cell>
          <cell r="B285" t="str">
            <v>MINI NIKU MAN</v>
          </cell>
          <cell r="C285" t="str">
            <v>MONTEROZA</v>
          </cell>
          <cell r="E285" t="str">
            <v>20g*20*6*2</v>
          </cell>
          <cell r="F285">
            <v>47</v>
          </cell>
          <cell r="G285">
            <v>35</v>
          </cell>
          <cell r="H285">
            <v>15</v>
          </cell>
          <cell r="I285">
            <v>2.4674999999999999E-2</v>
          </cell>
          <cell r="J285">
            <v>2640</v>
          </cell>
          <cell r="K285">
            <v>11</v>
          </cell>
          <cell r="L285">
            <v>4.8</v>
          </cell>
        </row>
        <row r="286">
          <cell r="A286">
            <v>149015</v>
          </cell>
          <cell r="B286" t="str">
            <v>MINI EBI CHILLI SANDWICH</v>
          </cell>
          <cell r="C286" t="str">
            <v>MONTEROZA</v>
          </cell>
          <cell r="E286" t="str">
            <v>20g*20*10*2</v>
          </cell>
          <cell r="F286">
            <v>47</v>
          </cell>
          <cell r="G286">
            <v>35</v>
          </cell>
          <cell r="H286">
            <v>15</v>
          </cell>
          <cell r="I286">
            <v>2.4674999999999999E-2</v>
          </cell>
          <cell r="J286">
            <v>5440</v>
          </cell>
          <cell r="K286">
            <v>13.6</v>
          </cell>
          <cell r="L286">
            <v>8</v>
          </cell>
        </row>
        <row r="287">
          <cell r="A287">
            <v>149018</v>
          </cell>
          <cell r="B287" t="str">
            <v>CHIMAKI CHICKEN 100g</v>
          </cell>
          <cell r="C287" t="str">
            <v>MONTEROZA</v>
          </cell>
          <cell r="E287" t="str">
            <v>100g*10*8*1</v>
          </cell>
          <cell r="F287">
            <v>47</v>
          </cell>
          <cell r="G287">
            <v>35</v>
          </cell>
          <cell r="H287">
            <v>15</v>
          </cell>
          <cell r="I287">
            <v>2.4674999999999999E-2</v>
          </cell>
          <cell r="J287">
            <v>4128</v>
          </cell>
          <cell r="K287">
            <v>51.6</v>
          </cell>
          <cell r="L287">
            <v>8</v>
          </cell>
        </row>
        <row r="288">
          <cell r="A288">
            <v>149022</v>
          </cell>
          <cell r="B288" t="str">
            <v>TAKOYAKI (COOP NET) N</v>
          </cell>
          <cell r="C288" t="str">
            <v>COOP NET</v>
          </cell>
          <cell r="E288" t="str">
            <v>600g(30pcs)*16*1</v>
          </cell>
          <cell r="F288">
            <v>28</v>
          </cell>
          <cell r="G288">
            <v>37</v>
          </cell>
          <cell r="H288">
            <v>29</v>
          </cell>
          <cell r="I288">
            <v>3.0044000000000001E-2</v>
          </cell>
          <cell r="J288">
            <v>3422.4</v>
          </cell>
          <cell r="K288">
            <v>7.13</v>
          </cell>
          <cell r="L288">
            <v>9.6</v>
          </cell>
        </row>
        <row r="289">
          <cell r="A289">
            <v>149023</v>
          </cell>
          <cell r="B289" t="str">
            <v>TAKOYAKI (COOP NET) S</v>
          </cell>
          <cell r="C289" t="str">
            <v>COOP NET</v>
          </cell>
          <cell r="E289" t="str">
            <v>600g(30pcs)*16*1</v>
          </cell>
          <cell r="F289">
            <v>28</v>
          </cell>
          <cell r="G289">
            <v>37.5</v>
          </cell>
          <cell r="H289">
            <v>27</v>
          </cell>
          <cell r="I289">
            <v>2.835E-2</v>
          </cell>
          <cell r="J289">
            <v>3504</v>
          </cell>
          <cell r="K289">
            <v>7.3</v>
          </cell>
          <cell r="L289">
            <v>9.6</v>
          </cell>
        </row>
        <row r="290">
          <cell r="A290">
            <v>149034</v>
          </cell>
          <cell r="B290" t="str">
            <v>TENSHIN A SET</v>
          </cell>
          <cell r="C290" t="str">
            <v>TAN</v>
          </cell>
          <cell r="E290" t="str">
            <v>752g/in*12in*1</v>
          </cell>
          <cell r="F290">
            <v>38</v>
          </cell>
          <cell r="G290">
            <v>48</v>
          </cell>
          <cell r="H290">
            <v>34</v>
          </cell>
          <cell r="I290">
            <v>6.2016000000000002E-2</v>
          </cell>
          <cell r="J290">
            <v>6542.0399999999991</v>
          </cell>
          <cell r="K290">
            <v>545.16999999999996</v>
          </cell>
          <cell r="L290">
            <v>9.0239999999999991</v>
          </cell>
        </row>
        <row r="291">
          <cell r="A291">
            <v>149035</v>
          </cell>
          <cell r="B291" t="str">
            <v>TENSHIN B SET</v>
          </cell>
          <cell r="C291" t="str">
            <v>TAN</v>
          </cell>
          <cell r="E291" t="str">
            <v>952g/in*12in*1</v>
          </cell>
          <cell r="F291">
            <v>38</v>
          </cell>
          <cell r="G291">
            <v>48</v>
          </cell>
          <cell r="H291">
            <v>34</v>
          </cell>
          <cell r="I291">
            <v>6.2016000000000002E-2</v>
          </cell>
          <cell r="J291">
            <v>9093.9600000000009</v>
          </cell>
          <cell r="K291">
            <v>757.83</v>
          </cell>
          <cell r="L291">
            <v>11.423999999999999</v>
          </cell>
        </row>
        <row r="292">
          <cell r="A292">
            <v>149036</v>
          </cell>
          <cell r="B292" t="str">
            <v>TENSHIN C SET</v>
          </cell>
          <cell r="C292" t="str">
            <v>TAN</v>
          </cell>
          <cell r="E292" t="str">
            <v>856g/in*12in*1</v>
          </cell>
          <cell r="F292">
            <v>38</v>
          </cell>
          <cell r="G292">
            <v>48</v>
          </cell>
          <cell r="H292">
            <v>34</v>
          </cell>
          <cell r="I292">
            <v>6.2016000000000002E-2</v>
          </cell>
          <cell r="J292">
            <v>10732.56</v>
          </cell>
          <cell r="K292">
            <v>894.38</v>
          </cell>
          <cell r="L292">
            <v>10.272</v>
          </cell>
        </row>
        <row r="293">
          <cell r="A293">
            <v>134882</v>
          </cell>
          <cell r="B293" t="str">
            <v>FRIED CHICKEN</v>
          </cell>
          <cell r="C293" t="str">
            <v>NCR</v>
          </cell>
          <cell r="E293" t="str">
            <v>1kg*10*1</v>
          </cell>
          <cell r="F293">
            <v>28</v>
          </cell>
          <cell r="G293">
            <v>37</v>
          </cell>
          <cell r="H293">
            <v>30</v>
          </cell>
          <cell r="I293">
            <v>3.108E-2</v>
          </cell>
          <cell r="J293">
            <v>0</v>
          </cell>
          <cell r="K293">
            <v>0</v>
          </cell>
          <cell r="L293">
            <v>10</v>
          </cell>
          <cell r="P293">
            <v>4</v>
          </cell>
          <cell r="Q293">
            <v>40</v>
          </cell>
        </row>
        <row r="294">
          <cell r="A294">
            <v>134883</v>
          </cell>
          <cell r="B294" t="str">
            <v>FRIED CHICKEN NORI</v>
          </cell>
          <cell r="C294" t="str">
            <v>NCR</v>
          </cell>
          <cell r="E294" t="str">
            <v>1kg*10*1</v>
          </cell>
          <cell r="F294">
            <v>27.5</v>
          </cell>
          <cell r="G294">
            <v>37</v>
          </cell>
          <cell r="H294">
            <v>27</v>
          </cell>
          <cell r="I294">
            <v>2.74725E-2</v>
          </cell>
          <cell r="J294">
            <v>0</v>
          </cell>
          <cell r="K294">
            <v>0</v>
          </cell>
          <cell r="L294">
            <v>10</v>
          </cell>
          <cell r="P294">
            <v>4.17</v>
          </cell>
          <cell r="Q294">
            <v>41.7</v>
          </cell>
        </row>
        <row r="295">
          <cell r="A295">
            <v>149039</v>
          </cell>
          <cell r="B295" t="str">
            <v xml:space="preserve">PAELLA MR. </v>
          </cell>
          <cell r="C295" t="str">
            <v>MONTEROZA</v>
          </cell>
          <cell r="E295" t="str">
            <v>130g*24*2</v>
          </cell>
          <cell r="F295">
            <v>28.5</v>
          </cell>
          <cell r="G295">
            <v>34.5</v>
          </cell>
          <cell r="H295">
            <v>28</v>
          </cell>
          <cell r="I295">
            <v>2.7531E-2</v>
          </cell>
          <cell r="J295">
            <v>2572.8000000000002</v>
          </cell>
          <cell r="K295">
            <v>53.6</v>
          </cell>
          <cell r="L295">
            <v>6.24</v>
          </cell>
        </row>
        <row r="296">
          <cell r="A296">
            <v>149001</v>
          </cell>
          <cell r="B296" t="str">
            <v>YUBA KENCHIN</v>
          </cell>
          <cell r="C296" t="str">
            <v>MONTEROZA</v>
          </cell>
          <cell r="E296" t="str">
            <v>40g*20*10*1</v>
          </cell>
          <cell r="F296">
            <v>28</v>
          </cell>
          <cell r="G296">
            <v>39</v>
          </cell>
          <cell r="H296">
            <v>21.5</v>
          </cell>
          <cell r="I296">
            <v>2.3477999999999999E-2</v>
          </cell>
          <cell r="J296">
            <v>5400</v>
          </cell>
          <cell r="K296">
            <v>27</v>
          </cell>
          <cell r="L296">
            <v>8</v>
          </cell>
        </row>
        <row r="297">
          <cell r="A297">
            <v>149019</v>
          </cell>
          <cell r="B297" t="str">
            <v>TAKOYAKI M 30</v>
          </cell>
          <cell r="C297" t="str">
            <v>MONTEROZA</v>
          </cell>
          <cell r="E297" t="str">
            <v>30g*30*10*1</v>
          </cell>
          <cell r="F297">
            <v>27.5</v>
          </cell>
          <cell r="G297">
            <v>41.5</v>
          </cell>
          <cell r="H297">
            <v>21</v>
          </cell>
          <cell r="I297">
            <v>2.3966250000000001E-2</v>
          </cell>
          <cell r="J297">
            <v>2541</v>
          </cell>
          <cell r="K297">
            <v>8.4700000000000006</v>
          </cell>
          <cell r="L297">
            <v>9</v>
          </cell>
        </row>
        <row r="298">
          <cell r="A298">
            <v>149038</v>
          </cell>
          <cell r="B298" t="str">
            <v>SHRIMP CROUTON (M)</v>
          </cell>
          <cell r="C298" t="str">
            <v>MONTEROZA</v>
          </cell>
          <cell r="E298" t="str">
            <v>18g*20*16*1</v>
          </cell>
          <cell r="F298">
            <v>34.5</v>
          </cell>
          <cell r="G298">
            <v>44</v>
          </cell>
          <cell r="H298">
            <v>17.5</v>
          </cell>
          <cell r="I298">
            <v>2.6564999999999998E-2</v>
          </cell>
          <cell r="J298">
            <v>5760</v>
          </cell>
          <cell r="K298">
            <v>18</v>
          </cell>
          <cell r="L298">
            <v>5.76</v>
          </cell>
        </row>
        <row r="299">
          <cell r="A299">
            <v>107857</v>
          </cell>
          <cell r="B299" t="str">
            <v>EBI FRY SHIHAN</v>
          </cell>
          <cell r="C299" t="str">
            <v>NCR</v>
          </cell>
          <cell r="E299" t="str">
            <v>140g(10pcs)*20*2</v>
          </cell>
          <cell r="F299">
            <v>28</v>
          </cell>
          <cell r="G299">
            <v>54.5</v>
          </cell>
          <cell r="H299">
            <v>26.5</v>
          </cell>
          <cell r="I299">
            <v>4.0439000000000003E-2</v>
          </cell>
          <cell r="J299">
            <v>5775.2</v>
          </cell>
          <cell r="K299">
            <v>144.38</v>
          </cell>
          <cell r="L299">
            <v>5.6</v>
          </cell>
        </row>
        <row r="300">
          <cell r="A300">
            <v>149070</v>
          </cell>
          <cell r="B300" t="str">
            <v>TAKOYAKI ( SE3 PH )</v>
          </cell>
          <cell r="E300" t="str">
            <v>1kg(50pcs)*10kg</v>
          </cell>
          <cell r="F300">
            <v>27.5</v>
          </cell>
          <cell r="G300">
            <v>37</v>
          </cell>
          <cell r="H300">
            <v>30.5</v>
          </cell>
          <cell r="I300">
            <v>3.1033749999999999E-2</v>
          </cell>
          <cell r="J300">
            <v>4300</v>
          </cell>
          <cell r="K300">
            <v>8.6</v>
          </cell>
          <cell r="L300">
            <v>10</v>
          </cell>
        </row>
        <row r="301">
          <cell r="A301">
            <v>149075</v>
          </cell>
          <cell r="B301" t="str">
            <v>SHRIMP TEMPURA (GT)</v>
          </cell>
          <cell r="E301" t="str">
            <v>150g(5pcs)*10*2</v>
          </cell>
          <cell r="F301">
            <v>30</v>
          </cell>
          <cell r="G301">
            <v>41.5</v>
          </cell>
          <cell r="H301">
            <v>40.5</v>
          </cell>
          <cell r="I301">
            <v>5.0422500000000002E-2</v>
          </cell>
          <cell r="J301">
            <v>3260</v>
          </cell>
          <cell r="K301">
            <v>32.6</v>
          </cell>
          <cell r="L301">
            <v>3</v>
          </cell>
        </row>
        <row r="302">
          <cell r="A302">
            <v>149097</v>
          </cell>
          <cell r="B302" t="str">
            <v>TENDON SET</v>
          </cell>
          <cell r="E302" t="str">
            <v>240g/set*32set*1</v>
          </cell>
          <cell r="F302">
            <v>37</v>
          </cell>
          <cell r="G302">
            <v>49</v>
          </cell>
          <cell r="H302">
            <v>30.5</v>
          </cell>
          <cell r="I302">
            <v>5.5296499999999998E-2</v>
          </cell>
          <cell r="J302">
            <v>5450.24</v>
          </cell>
          <cell r="K302">
            <v>170.32</v>
          </cell>
          <cell r="L302">
            <v>7.68</v>
          </cell>
        </row>
        <row r="303">
          <cell r="A303">
            <v>149090</v>
          </cell>
          <cell r="B303" t="str">
            <v>YAM CHA SPECIAL</v>
          </cell>
          <cell r="C303" t="str">
            <v>COOP</v>
          </cell>
          <cell r="E303" t="str">
            <v>616g*12*1</v>
          </cell>
          <cell r="F303">
            <v>35</v>
          </cell>
          <cell r="G303">
            <v>41</v>
          </cell>
          <cell r="H303">
            <v>28</v>
          </cell>
          <cell r="I303">
            <v>4.018E-2</v>
          </cell>
          <cell r="J303">
            <v>7231.2000000000007</v>
          </cell>
          <cell r="K303">
            <v>602.6</v>
          </cell>
          <cell r="L303">
            <v>7.3920000000000003</v>
          </cell>
          <cell r="M303" t="str">
            <v>OLD</v>
          </cell>
        </row>
        <row r="304">
          <cell r="A304">
            <v>149084</v>
          </cell>
          <cell r="B304" t="str">
            <v>SPRING ROLL EGG</v>
          </cell>
          <cell r="C304" t="str">
            <v>UME</v>
          </cell>
          <cell r="E304" t="str">
            <v>1.08kg(24pcs)*6in*1</v>
          </cell>
          <cell r="F304">
            <v>24</v>
          </cell>
          <cell r="G304">
            <v>45.5</v>
          </cell>
          <cell r="H304">
            <v>25.5</v>
          </cell>
          <cell r="I304">
            <v>2.7845999999999999E-2</v>
          </cell>
          <cell r="J304">
            <v>3816</v>
          </cell>
          <cell r="K304">
            <v>26.5</v>
          </cell>
          <cell r="L304">
            <v>6.48</v>
          </cell>
        </row>
        <row r="305">
          <cell r="A305">
            <v>134885</v>
          </cell>
          <cell r="B305" t="str">
            <v>CROQUETTE MEAT</v>
          </cell>
          <cell r="C305" t="str">
            <v>AE MEAT</v>
          </cell>
          <cell r="E305" t="str">
            <v>6ka(100pcs)*1</v>
          </cell>
          <cell r="F305">
            <v>34</v>
          </cell>
          <cell r="G305">
            <v>44</v>
          </cell>
          <cell r="H305">
            <v>13</v>
          </cell>
          <cell r="I305">
            <v>1.9448E-2</v>
          </cell>
          <cell r="J305">
            <v>0</v>
          </cell>
          <cell r="K305">
            <v>0</v>
          </cell>
          <cell r="L305">
            <v>6</v>
          </cell>
          <cell r="P305">
            <v>0.1368</v>
          </cell>
          <cell r="Q305">
            <v>13.68</v>
          </cell>
        </row>
        <row r="306">
          <cell r="A306">
            <v>134886</v>
          </cell>
          <cell r="B306" t="str">
            <v>CROQUETTE VEGETABLE</v>
          </cell>
          <cell r="C306" t="str">
            <v>AE MEAT</v>
          </cell>
          <cell r="E306" t="str">
            <v>6ka(100pcs)*1</v>
          </cell>
          <cell r="F306">
            <v>34</v>
          </cell>
          <cell r="G306">
            <v>44</v>
          </cell>
          <cell r="H306">
            <v>13</v>
          </cell>
          <cell r="I306">
            <v>1.9448E-2</v>
          </cell>
          <cell r="J306">
            <v>0</v>
          </cell>
          <cell r="K306">
            <v>0</v>
          </cell>
          <cell r="L306">
            <v>6</v>
          </cell>
          <cell r="P306">
            <v>0.1368</v>
          </cell>
          <cell r="Q306">
            <v>13.68</v>
          </cell>
        </row>
        <row r="307">
          <cell r="A307">
            <v>134887</v>
          </cell>
          <cell r="B307" t="str">
            <v>CROQUETTE CURRY</v>
          </cell>
          <cell r="C307" t="str">
            <v>AE MEAT</v>
          </cell>
          <cell r="E307" t="str">
            <v>6ka(100pcs)*1</v>
          </cell>
          <cell r="F307">
            <v>34</v>
          </cell>
          <cell r="G307">
            <v>44</v>
          </cell>
          <cell r="H307">
            <v>13</v>
          </cell>
          <cell r="I307">
            <v>1.9448E-2</v>
          </cell>
          <cell r="J307">
            <v>0</v>
          </cell>
          <cell r="K307">
            <v>0</v>
          </cell>
          <cell r="L307">
            <v>6</v>
          </cell>
          <cell r="P307">
            <v>0.1512</v>
          </cell>
          <cell r="Q307">
            <v>15.120000000000001</v>
          </cell>
        </row>
        <row r="308">
          <cell r="A308">
            <v>149069</v>
          </cell>
          <cell r="B308" t="str">
            <v>SQUID  RING IQF.</v>
          </cell>
          <cell r="C308" t="str">
            <v>AKEBONO</v>
          </cell>
          <cell r="E308" t="str">
            <v>1*8kg</v>
          </cell>
          <cell r="F308">
            <v>34.5</v>
          </cell>
          <cell r="G308">
            <v>47.5</v>
          </cell>
          <cell r="H308">
            <v>31</v>
          </cell>
          <cell r="I308">
            <v>5.0801249999999999E-2</v>
          </cell>
          <cell r="J308">
            <v>4948</v>
          </cell>
          <cell r="K308">
            <v>618.5</v>
          </cell>
          <cell r="L308">
            <v>8</v>
          </cell>
        </row>
        <row r="309">
          <cell r="A309">
            <v>149095</v>
          </cell>
          <cell r="B309" t="str">
            <v xml:space="preserve">AJI CHEESE ROLL (COOP) </v>
          </cell>
          <cell r="C309" t="str">
            <v>COOP</v>
          </cell>
          <cell r="E309" t="str">
            <v>265g(5pcs)*25*1</v>
          </cell>
          <cell r="F309">
            <v>24</v>
          </cell>
          <cell r="G309">
            <v>49</v>
          </cell>
          <cell r="H309">
            <v>21</v>
          </cell>
          <cell r="I309">
            <v>2.4695999999999999E-2</v>
          </cell>
          <cell r="J309">
            <v>3821.25</v>
          </cell>
          <cell r="K309">
            <v>30.57</v>
          </cell>
          <cell r="L309">
            <v>6.625</v>
          </cell>
        </row>
        <row r="310">
          <cell r="A310">
            <v>134884</v>
          </cell>
          <cell r="B310" t="str">
            <v>CHICKEN NUGGET</v>
          </cell>
          <cell r="C310" t="str">
            <v>AB.MEAT</v>
          </cell>
          <cell r="E310" t="str">
            <v>1kg*10*1</v>
          </cell>
          <cell r="F310">
            <v>24</v>
          </cell>
          <cell r="G310">
            <v>30</v>
          </cell>
          <cell r="H310">
            <v>25</v>
          </cell>
          <cell r="I310">
            <v>1.7999999999999999E-2</v>
          </cell>
          <cell r="L310">
            <v>10</v>
          </cell>
          <cell r="P310">
            <v>2.5299999999999998</v>
          </cell>
          <cell r="Q310">
            <v>25.299999999999997</v>
          </cell>
        </row>
        <row r="311">
          <cell r="A311">
            <v>149152</v>
          </cell>
          <cell r="B311" t="str">
            <v>EBI FRY (PH) SHINOBU</v>
          </cell>
          <cell r="C311" t="str">
            <v>SHINOBU</v>
          </cell>
          <cell r="E311" t="str">
            <v>15g*70pcs/in*4*1</v>
          </cell>
          <cell r="F311">
            <v>30.5</v>
          </cell>
          <cell r="G311">
            <v>35.5</v>
          </cell>
          <cell r="H311">
            <v>23</v>
          </cell>
          <cell r="I311">
            <v>2.4903249999999998E-2</v>
          </cell>
          <cell r="J311">
            <v>4158</v>
          </cell>
          <cell r="K311">
            <v>14.85</v>
          </cell>
          <cell r="L311">
            <v>4.2</v>
          </cell>
        </row>
        <row r="312">
          <cell r="A312">
            <v>149262</v>
          </cell>
          <cell r="B312" t="str">
            <v>EBI FRY H/O ( MR. )</v>
          </cell>
          <cell r="C312" t="str">
            <v>MONTEROZA</v>
          </cell>
          <cell r="E312" t="str">
            <v>45g*6*12*2</v>
          </cell>
          <cell r="F312">
            <v>49</v>
          </cell>
          <cell r="G312">
            <v>25</v>
          </cell>
          <cell r="H312">
            <v>50</v>
          </cell>
          <cell r="I312">
            <v>6.1249999999999999E-2</v>
          </cell>
          <cell r="J312">
            <v>7948.8000000000011</v>
          </cell>
          <cell r="K312">
            <v>55.2</v>
          </cell>
          <cell r="L312">
            <v>6.48</v>
          </cell>
        </row>
        <row r="313">
          <cell r="A313">
            <v>149354</v>
          </cell>
          <cell r="B313" t="str">
            <v>EBI FRY  ( MK )</v>
          </cell>
          <cell r="C313" t="str">
            <v>KYOWA</v>
          </cell>
          <cell r="E313" t="str">
            <v>200g(10pcs)/12*2</v>
          </cell>
          <cell r="F313">
            <v>29</v>
          </cell>
          <cell r="G313">
            <v>46</v>
          </cell>
          <cell r="H313">
            <v>23</v>
          </cell>
          <cell r="I313">
            <v>3.0682000000000001E-2</v>
          </cell>
          <cell r="J313">
            <v>3981.6000000000004</v>
          </cell>
          <cell r="K313">
            <v>16.59</v>
          </cell>
          <cell r="L313">
            <v>4.8</v>
          </cell>
        </row>
        <row r="314">
          <cell r="A314">
            <v>149440</v>
          </cell>
          <cell r="B314" t="str">
            <v>NN NEW EBI FRY (CHU)</v>
          </cell>
          <cell r="C314" t="str">
            <v>AKEBONO</v>
          </cell>
          <cell r="E314" t="str">
            <v>210g(10)*10*3</v>
          </cell>
          <cell r="F314">
            <v>33.5</v>
          </cell>
          <cell r="G314">
            <v>31.2</v>
          </cell>
          <cell r="H314">
            <v>41.5</v>
          </cell>
          <cell r="I314">
            <v>4.3375800000000006E-2</v>
          </cell>
          <cell r="J314">
            <v>5436</v>
          </cell>
          <cell r="K314">
            <v>18.12</v>
          </cell>
          <cell r="L314">
            <v>6.3</v>
          </cell>
        </row>
        <row r="315">
          <cell r="A315">
            <v>149441</v>
          </cell>
          <cell r="B315" t="str">
            <v>NN NEW EBI FRY (DAI)</v>
          </cell>
          <cell r="C315" t="str">
            <v>AKEBONO</v>
          </cell>
          <cell r="E315" t="str">
            <v>260g(10)*10*3</v>
          </cell>
          <cell r="F315">
            <v>34.799999999999997</v>
          </cell>
          <cell r="G315">
            <v>33.5</v>
          </cell>
          <cell r="H315">
            <v>43.5</v>
          </cell>
          <cell r="I315">
            <v>5.0712299999999995E-2</v>
          </cell>
          <cell r="J315">
            <v>7140</v>
          </cell>
          <cell r="K315">
            <v>23.8</v>
          </cell>
          <cell r="L315">
            <v>7.8</v>
          </cell>
        </row>
        <row r="316">
          <cell r="A316">
            <v>149442</v>
          </cell>
          <cell r="B316" t="str">
            <v>NN NEW EBI FRY (TOKUDAI)</v>
          </cell>
          <cell r="C316" t="str">
            <v>AKEBONO</v>
          </cell>
          <cell r="E316" t="str">
            <v>320g(10)*10*3</v>
          </cell>
          <cell r="F316">
            <v>37.5</v>
          </cell>
          <cell r="G316">
            <v>34.5</v>
          </cell>
          <cell r="H316">
            <v>44</v>
          </cell>
          <cell r="I316">
            <v>5.6925000000000003E-2</v>
          </cell>
          <cell r="J316">
            <v>9267</v>
          </cell>
          <cell r="K316">
            <v>30.89</v>
          </cell>
          <cell r="L316">
            <v>9.6</v>
          </cell>
        </row>
        <row r="317">
          <cell r="A317">
            <v>149479</v>
          </cell>
          <cell r="B317" t="str">
            <v>NN EBI FRY  M</v>
          </cell>
          <cell r="C317" t="str">
            <v>AKEBONO</v>
          </cell>
          <cell r="E317" t="str">
            <v>200g(10)*12*3</v>
          </cell>
          <cell r="F317">
            <v>46.5</v>
          </cell>
          <cell r="G317">
            <v>31</v>
          </cell>
          <cell r="H317">
            <v>38</v>
          </cell>
          <cell r="I317">
            <v>5.4776999999999999E-2</v>
          </cell>
          <cell r="J317">
            <v>5896.7999999999993</v>
          </cell>
          <cell r="K317">
            <v>16.38</v>
          </cell>
          <cell r="L317">
            <v>7.2</v>
          </cell>
        </row>
        <row r="318">
          <cell r="A318">
            <v>149480</v>
          </cell>
          <cell r="B318" t="str">
            <v>NN EBI FRY  L</v>
          </cell>
          <cell r="C318" t="str">
            <v>AKEBONO</v>
          </cell>
          <cell r="E318" t="str">
            <v>220g(10)*12*3</v>
          </cell>
          <cell r="F318">
            <v>47</v>
          </cell>
          <cell r="G318">
            <v>31</v>
          </cell>
          <cell r="H318">
            <v>38</v>
          </cell>
          <cell r="I318">
            <v>5.5365999999999999E-2</v>
          </cell>
          <cell r="J318">
            <v>7405.2</v>
          </cell>
          <cell r="K318">
            <v>20.57</v>
          </cell>
          <cell r="L318">
            <v>7.92</v>
          </cell>
        </row>
        <row r="319">
          <cell r="A319">
            <v>149481</v>
          </cell>
          <cell r="B319" t="str">
            <v>NN EBI FRY  2L</v>
          </cell>
          <cell r="C319" t="str">
            <v>AKEBONO</v>
          </cell>
          <cell r="E319" t="str">
            <v>240g(10)*12*3</v>
          </cell>
          <cell r="F319">
            <v>47</v>
          </cell>
          <cell r="G319">
            <v>33</v>
          </cell>
          <cell r="H319">
            <v>39</v>
          </cell>
          <cell r="I319">
            <v>6.0489000000000001E-2</v>
          </cell>
          <cell r="J319">
            <v>9165.6</v>
          </cell>
          <cell r="K319">
            <v>25.46</v>
          </cell>
          <cell r="L319">
            <v>8.64</v>
          </cell>
        </row>
        <row r="320">
          <cell r="A320">
            <v>149482</v>
          </cell>
          <cell r="B320" t="str">
            <v xml:space="preserve">NN DELIKA EBI FRY  </v>
          </cell>
          <cell r="C320" t="str">
            <v>AKEBONO</v>
          </cell>
          <cell r="E320" t="str">
            <v>1.2kg(100pcs)*4*2</v>
          </cell>
          <cell r="F320">
            <v>30.5</v>
          </cell>
          <cell r="G320">
            <v>36</v>
          </cell>
          <cell r="H320">
            <v>41</v>
          </cell>
          <cell r="I320">
            <v>4.5018000000000002E-2</v>
          </cell>
          <cell r="J320">
            <v>7031.9999999999991</v>
          </cell>
          <cell r="K320">
            <v>8.7899999999999991</v>
          </cell>
          <cell r="L320">
            <v>9.6</v>
          </cell>
        </row>
        <row r="321">
          <cell r="A321">
            <v>149443</v>
          </cell>
          <cell r="B321" t="str">
            <v>NN CREAMY FRY</v>
          </cell>
          <cell r="C321" t="str">
            <v>AKEBONO</v>
          </cell>
          <cell r="E321" t="str">
            <v>324g(12)*10*2</v>
          </cell>
          <cell r="F321">
            <v>53</v>
          </cell>
          <cell r="G321">
            <v>33.5</v>
          </cell>
          <cell r="H321">
            <v>30</v>
          </cell>
          <cell r="I321">
            <v>5.3265E-2</v>
          </cell>
          <cell r="J321">
            <v>4152</v>
          </cell>
          <cell r="K321">
            <v>17.3</v>
          </cell>
          <cell r="L321">
            <v>6.48</v>
          </cell>
        </row>
        <row r="322">
          <cell r="A322" t="str">
            <v>135018(1)</v>
          </cell>
          <cell r="B322" t="str">
            <v>NOODLE CROQUETTE</v>
          </cell>
          <cell r="E322" t="str">
            <v>700g(10)*6*2</v>
          </cell>
          <cell r="F322">
            <v>31.5</v>
          </cell>
          <cell r="G322">
            <v>28.2</v>
          </cell>
          <cell r="H322">
            <v>27</v>
          </cell>
          <cell r="I322">
            <v>2.3984099999999998E-2</v>
          </cell>
          <cell r="L322">
            <v>8.4</v>
          </cell>
          <cell r="P322">
            <v>0.22700000000000001</v>
          </cell>
          <cell r="Q322">
            <v>27.240000000000002</v>
          </cell>
        </row>
        <row r="323">
          <cell r="A323">
            <v>149144</v>
          </cell>
          <cell r="B323" t="str">
            <v xml:space="preserve">SALMON CHEESE (SKYLARK)  </v>
          </cell>
          <cell r="C323" t="str">
            <v>SKYLARK</v>
          </cell>
          <cell r="E323" t="str">
            <v>70g*5*12*2</v>
          </cell>
          <cell r="F323">
            <v>37</v>
          </cell>
          <cell r="G323">
            <v>24</v>
          </cell>
          <cell r="H323">
            <v>36</v>
          </cell>
          <cell r="I323">
            <v>3.1968000000000003E-2</v>
          </cell>
          <cell r="J323">
            <v>3360</v>
          </cell>
          <cell r="K323">
            <v>28</v>
          </cell>
          <cell r="L323">
            <v>8.4</v>
          </cell>
        </row>
        <row r="324">
          <cell r="A324">
            <v>149171</v>
          </cell>
          <cell r="B324" t="str">
            <v>FROZEN TOD MAN PHLA</v>
          </cell>
          <cell r="C324" t="str">
            <v>MONTEROZA</v>
          </cell>
          <cell r="E324" t="str">
            <v>12g*50*8*2</v>
          </cell>
          <cell r="F324">
            <v>28</v>
          </cell>
          <cell r="G324">
            <v>38</v>
          </cell>
          <cell r="H324">
            <v>34</v>
          </cell>
          <cell r="I324">
            <v>3.6176E-2</v>
          </cell>
          <cell r="J324">
            <v>6559.9999999999991</v>
          </cell>
          <cell r="K324">
            <v>8.1999999999999993</v>
          </cell>
          <cell r="L324">
            <v>9.6</v>
          </cell>
        </row>
        <row r="325">
          <cell r="A325">
            <v>149172</v>
          </cell>
          <cell r="B325" t="str">
            <v>FROZEN TOD MAN KUNG</v>
          </cell>
          <cell r="C325" t="str">
            <v>MONTEROZA</v>
          </cell>
          <cell r="E325" t="str">
            <v>12g*50*8*2</v>
          </cell>
          <cell r="F325">
            <v>28</v>
          </cell>
          <cell r="G325">
            <v>38</v>
          </cell>
          <cell r="H325">
            <v>34</v>
          </cell>
          <cell r="I325">
            <v>3.6176E-2</v>
          </cell>
          <cell r="J325">
            <v>10880</v>
          </cell>
          <cell r="K325">
            <v>13.6</v>
          </cell>
          <cell r="L325">
            <v>9.6</v>
          </cell>
        </row>
        <row r="326">
          <cell r="A326">
            <v>149314</v>
          </cell>
          <cell r="B326" t="str">
            <v>HOKI TEMPURA (SL)</v>
          </cell>
          <cell r="C326" t="str">
            <v>SOLEIL</v>
          </cell>
          <cell r="E326" t="str">
            <v>60g*50*2</v>
          </cell>
          <cell r="F326">
            <v>33.200000000000003</v>
          </cell>
          <cell r="G326">
            <v>27.7</v>
          </cell>
          <cell r="H326">
            <v>28.8</v>
          </cell>
          <cell r="I326">
            <v>2.6485632000000005E-2</v>
          </cell>
          <cell r="J326">
            <v>2570</v>
          </cell>
          <cell r="K326">
            <v>25.7</v>
          </cell>
          <cell r="L326">
            <v>6</v>
          </cell>
        </row>
        <row r="327">
          <cell r="A327">
            <v>149315</v>
          </cell>
          <cell r="B327" t="str">
            <v>HOKI TEMPURA (SL)</v>
          </cell>
          <cell r="C327" t="str">
            <v>SOLEIL</v>
          </cell>
          <cell r="E327" t="str">
            <v>100g*50*2</v>
          </cell>
          <cell r="F327">
            <v>42</v>
          </cell>
          <cell r="G327">
            <v>29</v>
          </cell>
          <cell r="H327">
            <v>35</v>
          </cell>
          <cell r="I327">
            <v>4.2630000000000001E-2</v>
          </cell>
          <cell r="J327">
            <v>3851</v>
          </cell>
          <cell r="K327">
            <v>38.51</v>
          </cell>
          <cell r="L327">
            <v>10</v>
          </cell>
        </row>
        <row r="328">
          <cell r="A328">
            <v>149327</v>
          </cell>
          <cell r="B328" t="str">
            <v xml:space="preserve">YASAI KAKIAGE MINI ( T ) </v>
          </cell>
          <cell r="C328" t="str">
            <v>TATSURA</v>
          </cell>
          <cell r="E328" t="str">
            <v>1.4kg(50)*6*1</v>
          </cell>
          <cell r="F328">
            <v>29.7</v>
          </cell>
          <cell r="G328">
            <v>48.2</v>
          </cell>
          <cell r="H328">
            <v>30</v>
          </cell>
          <cell r="I328">
            <v>4.2946199999999997E-2</v>
          </cell>
          <cell r="J328">
            <v>3300</v>
          </cell>
          <cell r="K328">
            <v>11</v>
          </cell>
          <cell r="L328">
            <v>8.3999999999999986</v>
          </cell>
        </row>
        <row r="329">
          <cell r="A329">
            <v>182312</v>
          </cell>
          <cell r="B329" t="str">
            <v>TENDON SET  ( R )</v>
          </cell>
          <cell r="C329" t="str">
            <v>COOP</v>
          </cell>
          <cell r="E329" t="str">
            <v>255g/set*32*1</v>
          </cell>
          <cell r="F329">
            <v>50.5</v>
          </cell>
          <cell r="G329">
            <v>37.5</v>
          </cell>
          <cell r="H329">
            <v>28</v>
          </cell>
          <cell r="I329">
            <v>5.3025000000000003E-2</v>
          </cell>
          <cell r="J329">
            <v>5504</v>
          </cell>
          <cell r="K329">
            <v>172</v>
          </cell>
          <cell r="L329">
            <v>8.16</v>
          </cell>
        </row>
        <row r="330">
          <cell r="A330">
            <v>149142</v>
          </cell>
          <cell r="B330" t="str">
            <v>FRIED RICE THAI</v>
          </cell>
          <cell r="C330" t="str">
            <v>MONTEROZA</v>
          </cell>
          <cell r="E330" t="str">
            <v>150g*30*2</v>
          </cell>
          <cell r="F330">
            <v>30</v>
          </cell>
          <cell r="G330">
            <v>28.5</v>
          </cell>
          <cell r="H330">
            <v>30</v>
          </cell>
          <cell r="I330">
            <v>2.5649999999999999E-2</v>
          </cell>
          <cell r="J330">
            <v>3479.4</v>
          </cell>
          <cell r="K330">
            <v>57.99</v>
          </cell>
          <cell r="L330">
            <v>9</v>
          </cell>
        </row>
        <row r="331">
          <cell r="A331">
            <v>149384</v>
          </cell>
          <cell r="B331" t="str">
            <v>CHIMAKI CHICKEN (COOP NEW)</v>
          </cell>
          <cell r="C331" t="str">
            <v>COOP</v>
          </cell>
          <cell r="E331" t="str">
            <v>45g*6*30*1</v>
          </cell>
          <cell r="F331">
            <v>40.700000000000003</v>
          </cell>
          <cell r="G331">
            <v>32</v>
          </cell>
          <cell r="H331">
            <v>26</v>
          </cell>
          <cell r="I331">
            <v>3.3862400000000001E-2</v>
          </cell>
          <cell r="J331">
            <v>4891.2</v>
          </cell>
          <cell r="K331">
            <v>163.04</v>
          </cell>
          <cell r="L331">
            <v>8.1</v>
          </cell>
        </row>
        <row r="332">
          <cell r="A332">
            <v>149248</v>
          </cell>
          <cell r="B332" t="str">
            <v>OKOWA</v>
          </cell>
          <cell r="C332" t="str">
            <v>MONTEROZA</v>
          </cell>
          <cell r="E332" t="str">
            <v>600g(6)*8*2</v>
          </cell>
          <cell r="F332">
            <v>38.200000000000003</v>
          </cell>
          <cell r="G332">
            <v>28.5</v>
          </cell>
          <cell r="H332">
            <v>34</v>
          </cell>
          <cell r="I332">
            <v>3.7015800000000001E-2</v>
          </cell>
          <cell r="J332">
            <v>5088</v>
          </cell>
          <cell r="K332">
            <v>53</v>
          </cell>
          <cell r="L332">
            <v>9.6</v>
          </cell>
        </row>
        <row r="333">
          <cell r="A333">
            <v>182353</v>
          </cell>
          <cell r="B333" t="str">
            <v>HIROSHIMAYAKI ( T )</v>
          </cell>
          <cell r="C333" t="str">
            <v>TOMATO</v>
          </cell>
          <cell r="E333" t="str">
            <v>4.5kg(30pcs)*2</v>
          </cell>
          <cell r="F333">
            <v>25.5</v>
          </cell>
          <cell r="G333">
            <v>36.5</v>
          </cell>
          <cell r="H333">
            <v>24</v>
          </cell>
          <cell r="I333">
            <v>2.2338E-2</v>
          </cell>
          <cell r="J333">
            <v>3180</v>
          </cell>
          <cell r="K333">
            <v>53</v>
          </cell>
          <cell r="L333">
            <v>9</v>
          </cell>
        </row>
        <row r="334">
          <cell r="A334">
            <v>149173</v>
          </cell>
          <cell r="B334" t="str">
            <v>FROZEN CRAB CURRY SAUCE</v>
          </cell>
          <cell r="C334" t="str">
            <v>MONTEROZA</v>
          </cell>
          <cell r="E334" t="str">
            <v>200g*30*2</v>
          </cell>
          <cell r="F334">
            <v>38.5</v>
          </cell>
          <cell r="G334">
            <v>32</v>
          </cell>
          <cell r="H334">
            <v>28</v>
          </cell>
          <cell r="I334">
            <v>3.4495999999999999E-2</v>
          </cell>
          <cell r="J334">
            <v>3228</v>
          </cell>
          <cell r="K334">
            <v>53.8</v>
          </cell>
          <cell r="L334">
            <v>12</v>
          </cell>
        </row>
        <row r="335">
          <cell r="A335">
            <v>149174</v>
          </cell>
          <cell r="B335" t="str">
            <v>FROZEN VIETHAM SPRING ROLL</v>
          </cell>
          <cell r="C335" t="str">
            <v>MONTEROZA</v>
          </cell>
          <cell r="E335" t="str">
            <v>60g*20*4*2</v>
          </cell>
          <cell r="F335">
            <v>39.5</v>
          </cell>
          <cell r="G335">
            <v>24.5</v>
          </cell>
          <cell r="H335">
            <v>26</v>
          </cell>
          <cell r="I335">
            <v>2.51615E-2</v>
          </cell>
          <cell r="J335">
            <v>5868.8</v>
          </cell>
          <cell r="K335">
            <v>36.68</v>
          </cell>
          <cell r="L335">
            <v>9.6</v>
          </cell>
        </row>
        <row r="336">
          <cell r="A336">
            <v>149176</v>
          </cell>
          <cell r="B336" t="str">
            <v>FROZEN RED CURRY</v>
          </cell>
          <cell r="C336" t="str">
            <v>MONTEROZA</v>
          </cell>
          <cell r="E336" t="str">
            <v>180g*30*2</v>
          </cell>
          <cell r="F336">
            <v>38.5</v>
          </cell>
          <cell r="G336">
            <v>32</v>
          </cell>
          <cell r="H336">
            <v>28</v>
          </cell>
          <cell r="I336">
            <v>3.4495999999999999E-2</v>
          </cell>
          <cell r="J336">
            <v>4776</v>
          </cell>
          <cell r="K336">
            <v>79.599999999999994</v>
          </cell>
          <cell r="L336">
            <v>10.8</v>
          </cell>
        </row>
        <row r="337">
          <cell r="A337">
            <v>149177</v>
          </cell>
          <cell r="B337" t="str">
            <v>FROZEN GREEN CURRY</v>
          </cell>
          <cell r="C337" t="str">
            <v>MONTEROZA</v>
          </cell>
          <cell r="E337" t="str">
            <v>180g*30*2</v>
          </cell>
          <cell r="F337">
            <v>38.5</v>
          </cell>
          <cell r="G337">
            <v>32</v>
          </cell>
          <cell r="H337">
            <v>28</v>
          </cell>
          <cell r="I337">
            <v>3.4495999999999999E-2</v>
          </cell>
          <cell r="J337">
            <v>4488</v>
          </cell>
          <cell r="K337">
            <v>74.8</v>
          </cell>
          <cell r="L337">
            <v>10.8</v>
          </cell>
        </row>
        <row r="338">
          <cell r="A338">
            <v>149139</v>
          </cell>
          <cell r="B338" t="str">
            <v>CHICKEN CURRY ( F )</v>
          </cell>
          <cell r="C338" t="str">
            <v>FRIENDLY</v>
          </cell>
          <cell r="E338" t="str">
            <v>150g*30*2</v>
          </cell>
          <cell r="F338">
            <v>37</v>
          </cell>
          <cell r="G338">
            <v>30</v>
          </cell>
          <cell r="H338">
            <v>22</v>
          </cell>
          <cell r="I338">
            <v>2.4420000000000001E-2</v>
          </cell>
          <cell r="J338">
            <v>4440</v>
          </cell>
          <cell r="K338">
            <v>74</v>
          </cell>
          <cell r="L338">
            <v>9</v>
          </cell>
        </row>
        <row r="339">
          <cell r="A339">
            <v>149243</v>
          </cell>
          <cell r="B339" t="str">
            <v>PAELLA ( T )</v>
          </cell>
          <cell r="C339" t="str">
            <v>TOMATO</v>
          </cell>
          <cell r="E339" t="str">
            <v>260g*20*2</v>
          </cell>
          <cell r="F339">
            <v>43</v>
          </cell>
          <cell r="G339">
            <v>34</v>
          </cell>
          <cell r="H339">
            <v>25.5</v>
          </cell>
          <cell r="I339">
            <v>3.7281000000000002E-2</v>
          </cell>
          <cell r="J339">
            <v>4060</v>
          </cell>
          <cell r="K339">
            <v>101.5</v>
          </cell>
          <cell r="L339">
            <v>10.4</v>
          </cell>
        </row>
        <row r="340">
          <cell r="A340">
            <v>146046</v>
          </cell>
          <cell r="B340" t="str">
            <v>TOKOYAKI ( SE30 )</v>
          </cell>
          <cell r="C340" t="str">
            <v>SE</v>
          </cell>
          <cell r="E340" t="str">
            <v>30g*40*10*1</v>
          </cell>
          <cell r="F340">
            <v>51.5</v>
          </cell>
          <cell r="G340">
            <v>35.5</v>
          </cell>
          <cell r="H340">
            <v>22.5</v>
          </cell>
          <cell r="I340">
            <v>4.1135625000000002E-2</v>
          </cell>
          <cell r="J340">
            <v>4200</v>
          </cell>
          <cell r="K340">
            <v>10.5</v>
          </cell>
          <cell r="L340">
            <v>12</v>
          </cell>
        </row>
        <row r="341">
          <cell r="A341">
            <v>149246</v>
          </cell>
          <cell r="B341" t="str">
            <v>OSAKAYAKI MR.</v>
          </cell>
          <cell r="C341" t="str">
            <v>MONTEROZA</v>
          </cell>
          <cell r="E341" t="str">
            <v>700g(20)*12*1</v>
          </cell>
          <cell r="F341">
            <v>40</v>
          </cell>
          <cell r="G341">
            <v>29.5</v>
          </cell>
          <cell r="H341">
            <v>18.399999999999999</v>
          </cell>
          <cell r="I341">
            <v>2.1711999999999999E-2</v>
          </cell>
          <cell r="J341">
            <v>3840</v>
          </cell>
          <cell r="K341">
            <v>16</v>
          </cell>
          <cell r="L341">
            <v>8.4</v>
          </cell>
        </row>
        <row r="342">
          <cell r="A342">
            <v>149249</v>
          </cell>
          <cell r="B342" t="str">
            <v>NIRA MANJU ( J )</v>
          </cell>
          <cell r="C342" t="str">
            <v>JUSCO</v>
          </cell>
          <cell r="E342" t="str">
            <v>50g*40*4*1</v>
          </cell>
          <cell r="F342">
            <v>41.5</v>
          </cell>
          <cell r="G342">
            <v>28</v>
          </cell>
          <cell r="H342">
            <v>20</v>
          </cell>
          <cell r="I342">
            <v>2.324E-2</v>
          </cell>
          <cell r="J342">
            <v>4480</v>
          </cell>
          <cell r="K342">
            <v>28</v>
          </cell>
          <cell r="L342">
            <v>8</v>
          </cell>
        </row>
        <row r="343">
          <cell r="A343">
            <v>149299</v>
          </cell>
          <cell r="B343" t="str">
            <v>TAKOYAKI TOKUYO</v>
          </cell>
          <cell r="C343" t="str">
            <v>COOP</v>
          </cell>
          <cell r="E343" t="str">
            <v>1kg*10*1</v>
          </cell>
          <cell r="F343">
            <v>27.6</v>
          </cell>
          <cell r="G343">
            <v>37.1</v>
          </cell>
          <cell r="H343">
            <v>30</v>
          </cell>
          <cell r="I343">
            <v>3.0718800000000004E-2</v>
          </cell>
          <cell r="J343">
            <v>2650</v>
          </cell>
          <cell r="K343">
            <v>5.3</v>
          </cell>
          <cell r="L343">
            <v>10</v>
          </cell>
        </row>
        <row r="344">
          <cell r="A344">
            <v>149499</v>
          </cell>
          <cell r="B344" t="str">
            <v>TAKOYAKI SHOYU</v>
          </cell>
          <cell r="E344" t="str">
            <v>600g(20)*16*1</v>
          </cell>
          <cell r="F344">
            <v>47.8</v>
          </cell>
          <cell r="G344">
            <v>35.200000000000003</v>
          </cell>
          <cell r="H344">
            <v>15.3</v>
          </cell>
          <cell r="I344">
            <v>2.5743168E-2</v>
          </cell>
          <cell r="J344">
            <v>3488</v>
          </cell>
          <cell r="K344">
            <v>10.9</v>
          </cell>
          <cell r="L344">
            <v>9.6</v>
          </cell>
        </row>
        <row r="345">
          <cell r="A345">
            <v>149498</v>
          </cell>
          <cell r="B345" t="str">
            <v>OKONOMIYAKI ( TC )</v>
          </cell>
          <cell r="C345" t="str">
            <v>COOP</v>
          </cell>
          <cell r="E345" t="str">
            <v>350g(10pcs)*24</v>
          </cell>
          <cell r="F345">
            <v>47</v>
          </cell>
          <cell r="G345">
            <v>35</v>
          </cell>
          <cell r="H345">
            <v>15</v>
          </cell>
          <cell r="I345">
            <v>2.4674999999999999E-2</v>
          </cell>
          <cell r="J345">
            <v>3096</v>
          </cell>
          <cell r="K345">
            <v>12.9</v>
          </cell>
          <cell r="L345">
            <v>8.4</v>
          </cell>
        </row>
        <row r="346">
          <cell r="A346">
            <v>149188</v>
          </cell>
          <cell r="B346" t="str">
            <v>GOMA GYOZA</v>
          </cell>
          <cell r="C346" t="str">
            <v>COOP</v>
          </cell>
          <cell r="E346" t="str">
            <v>300g(20)*30*1</v>
          </cell>
          <cell r="F346">
            <v>35.5</v>
          </cell>
          <cell r="G346">
            <v>40</v>
          </cell>
          <cell r="H346">
            <v>22</v>
          </cell>
          <cell r="I346">
            <v>3.124E-2</v>
          </cell>
          <cell r="J346">
            <v>4692</v>
          </cell>
          <cell r="K346">
            <v>7.82</v>
          </cell>
          <cell r="L346">
            <v>9</v>
          </cell>
        </row>
        <row r="347">
          <cell r="A347">
            <v>149189</v>
          </cell>
          <cell r="B347" t="str">
            <v>NIRA MANJU ( F )</v>
          </cell>
          <cell r="C347" t="str">
            <v>FRIENDLY</v>
          </cell>
          <cell r="E347" t="str">
            <v>30g*20*12*1</v>
          </cell>
          <cell r="F347">
            <v>42.5</v>
          </cell>
          <cell r="G347">
            <v>29.5</v>
          </cell>
          <cell r="H347">
            <v>16</v>
          </cell>
          <cell r="I347">
            <v>2.0060000000000001E-2</v>
          </cell>
          <cell r="J347">
            <v>7080</v>
          </cell>
          <cell r="K347">
            <v>29.5</v>
          </cell>
          <cell r="L347">
            <v>7.2</v>
          </cell>
        </row>
        <row r="348">
          <cell r="A348">
            <v>149419</v>
          </cell>
          <cell r="B348" t="str">
            <v>NIKU MAN 90</v>
          </cell>
          <cell r="E348" t="str">
            <v>90g*6*12*1</v>
          </cell>
          <cell r="F348">
            <v>47</v>
          </cell>
          <cell r="G348">
            <v>35</v>
          </cell>
          <cell r="H348">
            <v>17</v>
          </cell>
          <cell r="I348">
            <v>2.7965E-2</v>
          </cell>
          <cell r="J348">
            <v>2340</v>
          </cell>
          <cell r="K348">
            <v>32.5</v>
          </cell>
          <cell r="L348">
            <v>6.48</v>
          </cell>
        </row>
        <row r="349">
          <cell r="A349">
            <v>149420</v>
          </cell>
          <cell r="B349" t="str">
            <v>NIKU MAN 30</v>
          </cell>
          <cell r="E349" t="str">
            <v>30g*12*16*1</v>
          </cell>
          <cell r="F349">
            <v>40</v>
          </cell>
          <cell r="G349">
            <v>35</v>
          </cell>
          <cell r="H349">
            <v>17</v>
          </cell>
          <cell r="I349">
            <v>2.3800000000000002E-2</v>
          </cell>
          <cell r="J349">
            <v>2784</v>
          </cell>
          <cell r="K349">
            <v>14.5</v>
          </cell>
          <cell r="L349">
            <v>5.76</v>
          </cell>
        </row>
        <row r="350">
          <cell r="A350">
            <v>149421</v>
          </cell>
          <cell r="B350" t="str">
            <v>KINOKO YASAI MAN</v>
          </cell>
          <cell r="E350" t="str">
            <v>30g*12*16*1</v>
          </cell>
          <cell r="F350">
            <v>40</v>
          </cell>
          <cell r="G350">
            <v>35</v>
          </cell>
          <cell r="H350">
            <v>17</v>
          </cell>
          <cell r="I350">
            <v>2.3800000000000002E-2</v>
          </cell>
          <cell r="J350">
            <v>2688</v>
          </cell>
          <cell r="K350">
            <v>14</v>
          </cell>
          <cell r="L350">
            <v>5.76</v>
          </cell>
        </row>
        <row r="351">
          <cell r="A351">
            <v>149247</v>
          </cell>
          <cell r="B351" t="str">
            <v>SHOROM POO SHARK FIN</v>
          </cell>
          <cell r="C351" t="str">
            <v>MONTEROZA</v>
          </cell>
          <cell r="E351" t="str">
            <v>600g(30pcs)*6*2</v>
          </cell>
          <cell r="F351">
            <v>30.7</v>
          </cell>
          <cell r="G351">
            <v>22.7</v>
          </cell>
          <cell r="H351">
            <v>30.8</v>
          </cell>
          <cell r="I351">
            <v>2.1464212E-2</v>
          </cell>
          <cell r="J351">
            <v>7560</v>
          </cell>
          <cell r="K351">
            <v>21</v>
          </cell>
          <cell r="L351">
            <v>7.2</v>
          </cell>
        </row>
        <row r="352">
          <cell r="A352">
            <v>149422</v>
          </cell>
          <cell r="B352" t="str">
            <v>BLACK SESAMI MAN</v>
          </cell>
          <cell r="E352" t="str">
            <v>30g*12*16*1</v>
          </cell>
          <cell r="F352">
            <v>40</v>
          </cell>
          <cell r="G352">
            <v>35</v>
          </cell>
          <cell r="H352">
            <v>17</v>
          </cell>
          <cell r="I352">
            <v>2.3800000000000002E-2</v>
          </cell>
          <cell r="J352">
            <v>2688</v>
          </cell>
          <cell r="K352">
            <v>14</v>
          </cell>
          <cell r="L352">
            <v>5.76</v>
          </cell>
        </row>
        <row r="353">
          <cell r="A353">
            <v>149303</v>
          </cell>
          <cell r="B353" t="str">
            <v>YAM CHA SPECIAL 8 SET</v>
          </cell>
          <cell r="C353" t="str">
            <v>COOP</v>
          </cell>
          <cell r="E353" t="str">
            <v>956g*8*1</v>
          </cell>
          <cell r="F353">
            <v>44.2</v>
          </cell>
          <cell r="G353">
            <v>32.200000000000003</v>
          </cell>
          <cell r="H353">
            <v>25</v>
          </cell>
          <cell r="I353">
            <v>3.5581000000000008E-2</v>
          </cell>
          <cell r="J353">
            <v>7173.76</v>
          </cell>
          <cell r="K353">
            <v>896.72</v>
          </cell>
          <cell r="L353">
            <v>7.6479999999999997</v>
          </cell>
        </row>
        <row r="354">
          <cell r="A354">
            <v>149175</v>
          </cell>
          <cell r="B354" t="str">
            <v>FROZEN BOIL GYOZA</v>
          </cell>
          <cell r="C354" t="str">
            <v>MONTEROZA</v>
          </cell>
          <cell r="E354" t="str">
            <v>25g*20*6*2</v>
          </cell>
          <cell r="F354">
            <v>32.5</v>
          </cell>
          <cell r="G354">
            <v>22.5</v>
          </cell>
          <cell r="H354">
            <v>29</v>
          </cell>
          <cell r="I354">
            <v>2.1206249999999999E-2</v>
          </cell>
          <cell r="J354">
            <v>4320</v>
          </cell>
          <cell r="K354">
            <v>18</v>
          </cell>
          <cell r="L354">
            <v>6</v>
          </cell>
        </row>
        <row r="355">
          <cell r="A355">
            <v>107900</v>
          </cell>
          <cell r="B355" t="str">
            <v>HAG KAO  ( IY )</v>
          </cell>
          <cell r="C355" t="str">
            <v>IY</v>
          </cell>
          <cell r="E355" t="str">
            <v>132g(6)*20*2</v>
          </cell>
          <cell r="F355">
            <v>35</v>
          </cell>
          <cell r="G355">
            <v>55</v>
          </cell>
          <cell r="H355">
            <v>24</v>
          </cell>
          <cell r="I355">
            <v>4.6199999999999998E-2</v>
          </cell>
          <cell r="J355">
            <v>5476</v>
          </cell>
          <cell r="K355">
            <v>136.9</v>
          </cell>
          <cell r="L355">
            <v>5.28</v>
          </cell>
        </row>
        <row r="356">
          <cell r="A356">
            <v>107899</v>
          </cell>
          <cell r="B356" t="str">
            <v>CHASHU MAN  ( IY )</v>
          </cell>
          <cell r="C356" t="str">
            <v>IY</v>
          </cell>
          <cell r="E356" t="str">
            <v>160g(4)*18*2</v>
          </cell>
          <cell r="F356">
            <v>55</v>
          </cell>
          <cell r="G356">
            <v>18</v>
          </cell>
          <cell r="H356">
            <v>48</v>
          </cell>
          <cell r="I356">
            <v>4.752E-2</v>
          </cell>
          <cell r="J356">
            <v>3947.7599999999998</v>
          </cell>
          <cell r="K356">
            <v>109.66</v>
          </cell>
          <cell r="L356">
            <v>5.76</v>
          </cell>
        </row>
        <row r="357">
          <cell r="A357">
            <v>182313</v>
          </cell>
          <cell r="B357" t="str">
            <v>SHOROM POO (COOP NEW)</v>
          </cell>
          <cell r="C357" t="str">
            <v>COOP</v>
          </cell>
          <cell r="E357" t="str">
            <v>180g(6)*40*1</v>
          </cell>
          <cell r="F357">
            <v>39.200000000000003</v>
          </cell>
          <cell r="G357">
            <v>26.2</v>
          </cell>
          <cell r="H357">
            <v>19.5</v>
          </cell>
          <cell r="I357">
            <v>2.0027279999999998E-2</v>
          </cell>
          <cell r="J357">
            <v>4872</v>
          </cell>
          <cell r="K357">
            <v>20.3</v>
          </cell>
          <cell r="L357">
            <v>7.2</v>
          </cell>
        </row>
        <row r="358">
          <cell r="A358">
            <v>149197</v>
          </cell>
          <cell r="B358" t="str">
            <v>EBI GYOZA T/O</v>
          </cell>
          <cell r="C358" t="str">
            <v>AKEBONO</v>
          </cell>
          <cell r="E358" t="str">
            <v>640g(20)*6*2</v>
          </cell>
          <cell r="F358">
            <v>52.5</v>
          </cell>
          <cell r="G358">
            <v>35</v>
          </cell>
          <cell r="H358">
            <v>40</v>
          </cell>
          <cell r="I358">
            <v>7.3499999999999996E-2</v>
          </cell>
          <cell r="J358">
            <v>4560</v>
          </cell>
          <cell r="K358">
            <v>19</v>
          </cell>
          <cell r="L358">
            <v>7.68</v>
          </cell>
        </row>
        <row r="359">
          <cell r="A359">
            <v>149198</v>
          </cell>
          <cell r="B359" t="str">
            <v>MOMO MANJU</v>
          </cell>
          <cell r="C359" t="str">
            <v>AKEBONO</v>
          </cell>
          <cell r="E359" t="str">
            <v>400g(20)*10*2</v>
          </cell>
          <cell r="F359">
            <v>36</v>
          </cell>
          <cell r="G359">
            <v>22.5</v>
          </cell>
          <cell r="H359">
            <v>41</v>
          </cell>
          <cell r="I359">
            <v>3.3210000000000003E-2</v>
          </cell>
          <cell r="J359">
            <v>4240</v>
          </cell>
          <cell r="K359">
            <v>10.6</v>
          </cell>
          <cell r="L359">
            <v>8</v>
          </cell>
        </row>
        <row r="360">
          <cell r="A360">
            <v>182390</v>
          </cell>
          <cell r="B360" t="str">
            <v>SOFT YUBA SHAOMAI</v>
          </cell>
          <cell r="C360" t="str">
            <v>MONTEROZA</v>
          </cell>
          <cell r="E360" t="str">
            <v>500g(20pcs)*8*2</v>
          </cell>
          <cell r="F360">
            <v>25.5</v>
          </cell>
          <cell r="G360">
            <v>34.5</v>
          </cell>
          <cell r="H360">
            <v>34</v>
          </cell>
          <cell r="I360">
            <v>2.9911500000000001E-2</v>
          </cell>
          <cell r="J360">
            <v>5706.4</v>
          </cell>
          <cell r="K360">
            <v>356.65</v>
          </cell>
          <cell r="L360">
            <v>8</v>
          </cell>
        </row>
        <row r="361">
          <cell r="A361">
            <v>182392</v>
          </cell>
          <cell r="B361" t="str">
            <v>EBI CHAKIN GYOZA</v>
          </cell>
          <cell r="C361" t="str">
            <v>MONTEROZA</v>
          </cell>
          <cell r="E361" t="str">
            <v>400g(20)*10*2</v>
          </cell>
          <cell r="F361">
            <v>22.5</v>
          </cell>
          <cell r="G361">
            <v>30.5</v>
          </cell>
          <cell r="H361">
            <v>41</v>
          </cell>
          <cell r="I361">
            <v>2.8136250000000002E-2</v>
          </cell>
          <cell r="J361">
            <v>6115.9999999999991</v>
          </cell>
          <cell r="K361">
            <v>15.29</v>
          </cell>
          <cell r="L361">
            <v>8</v>
          </cell>
        </row>
        <row r="362">
          <cell r="A362">
            <v>182362</v>
          </cell>
          <cell r="B362" t="str">
            <v>ALMOND EBI FRY</v>
          </cell>
          <cell r="C362" t="str">
            <v>BIG BOY</v>
          </cell>
          <cell r="E362" t="str">
            <v>22g*10*10*3</v>
          </cell>
          <cell r="F362">
            <v>31.5</v>
          </cell>
          <cell r="G362">
            <v>33</v>
          </cell>
          <cell r="H362">
            <v>41.5</v>
          </cell>
          <cell r="I362">
            <v>4.3139249999999997E-2</v>
          </cell>
          <cell r="J362">
            <v>7188</v>
          </cell>
          <cell r="K362">
            <v>23.96</v>
          </cell>
          <cell r="L362">
            <v>6.6</v>
          </cell>
        </row>
        <row r="363">
          <cell r="A363">
            <v>182391</v>
          </cell>
          <cell r="B363" t="str">
            <v>SEAFOOD CHIJIMI</v>
          </cell>
          <cell r="C363" t="str">
            <v>MONTEROZA</v>
          </cell>
          <cell r="E363" t="str">
            <v>500g(5pcs)*12*1</v>
          </cell>
          <cell r="F363">
            <v>36</v>
          </cell>
          <cell r="G363">
            <v>36</v>
          </cell>
          <cell r="H363">
            <v>18.5</v>
          </cell>
          <cell r="I363">
            <v>2.3976000000000001E-2</v>
          </cell>
          <cell r="J363">
            <v>2220</v>
          </cell>
          <cell r="K363">
            <v>37</v>
          </cell>
          <cell r="L363">
            <v>6</v>
          </cell>
        </row>
        <row r="364">
          <cell r="A364">
            <v>182393</v>
          </cell>
          <cell r="B364" t="str">
            <v>SOFT EBI STICK</v>
          </cell>
          <cell r="C364" t="str">
            <v>MONTEROZA</v>
          </cell>
          <cell r="E364" t="str">
            <v>700g(20pcs)*12*1</v>
          </cell>
          <cell r="F364">
            <v>40</v>
          </cell>
          <cell r="G364">
            <v>45</v>
          </cell>
          <cell r="H364">
            <v>15</v>
          </cell>
          <cell r="I364">
            <v>2.7E-2</v>
          </cell>
          <cell r="J364">
            <v>4646.3999999999996</v>
          </cell>
          <cell r="K364">
            <v>19.36</v>
          </cell>
          <cell r="L364">
            <v>8.4</v>
          </cell>
        </row>
        <row r="365">
          <cell r="A365">
            <v>182315</v>
          </cell>
          <cell r="B365" t="str">
            <v>CHICKEN CURRY SAMOSA</v>
          </cell>
          <cell r="C365" t="str">
            <v>AKEBONO</v>
          </cell>
          <cell r="E365" t="str">
            <v>1kg(40)*8*1</v>
          </cell>
          <cell r="F365">
            <v>34.5</v>
          </cell>
          <cell r="G365">
            <v>47.5</v>
          </cell>
          <cell r="H365">
            <v>15</v>
          </cell>
          <cell r="I365">
            <v>2.4581249999999999E-2</v>
          </cell>
          <cell r="J365">
            <v>5472</v>
          </cell>
          <cell r="K365">
            <v>17.100000000000001</v>
          </cell>
          <cell r="L365">
            <v>8</v>
          </cell>
        </row>
        <row r="366">
          <cell r="A366">
            <v>182394</v>
          </cell>
          <cell r="B366" t="str">
            <v>PUMPKIN DONUTS CROQUTTE</v>
          </cell>
          <cell r="C366" t="str">
            <v>MONTEROZA</v>
          </cell>
          <cell r="E366" t="str">
            <v>360g(12pcs)*10*2</v>
          </cell>
          <cell r="F366">
            <v>32</v>
          </cell>
          <cell r="G366">
            <v>36</v>
          </cell>
          <cell r="H366">
            <v>24.5</v>
          </cell>
          <cell r="I366">
            <v>2.8223999999999999E-2</v>
          </cell>
          <cell r="J366">
            <v>2812.4</v>
          </cell>
          <cell r="K366">
            <v>140.62</v>
          </cell>
          <cell r="L366">
            <v>7.2</v>
          </cell>
        </row>
        <row r="367">
          <cell r="A367">
            <v>182395</v>
          </cell>
          <cell r="B367" t="str">
            <v>BUTA KIMUCHI</v>
          </cell>
          <cell r="C367" t="str">
            <v>MONTEROZA</v>
          </cell>
          <cell r="E367" t="str">
            <v>100g*10*4*2</v>
          </cell>
          <cell r="I367">
            <v>0</v>
          </cell>
          <cell r="J367">
            <v>3920</v>
          </cell>
          <cell r="K367">
            <v>49</v>
          </cell>
          <cell r="L367">
            <v>8</v>
          </cell>
        </row>
        <row r="368">
          <cell r="A368" t="str">
            <v>USA-1</v>
          </cell>
          <cell r="B368" t="str">
            <v>AJI FRY  50g</v>
          </cell>
          <cell r="C368" t="str">
            <v>TMTC</v>
          </cell>
          <cell r="E368" t="str">
            <v>50g*50*1</v>
          </cell>
          <cell r="F368">
            <v>10</v>
          </cell>
          <cell r="G368">
            <v>15</v>
          </cell>
          <cell r="H368">
            <v>10</v>
          </cell>
          <cell r="I368">
            <v>1.5E-3</v>
          </cell>
          <cell r="L368">
            <v>2.5</v>
          </cell>
          <cell r="P368">
            <v>0.186</v>
          </cell>
          <cell r="Q368">
            <v>9.3000000000000007</v>
          </cell>
        </row>
        <row r="369">
          <cell r="A369" t="str">
            <v>USA-2</v>
          </cell>
          <cell r="B369" t="str">
            <v>AJI FRY  60g</v>
          </cell>
          <cell r="C369" t="str">
            <v>TMTC</v>
          </cell>
          <cell r="E369" t="str">
            <v>60g*50*1</v>
          </cell>
          <cell r="F369">
            <v>10</v>
          </cell>
          <cell r="G369">
            <v>15</v>
          </cell>
          <cell r="H369">
            <v>10</v>
          </cell>
          <cell r="I369">
            <v>1.5E-3</v>
          </cell>
          <cell r="L369">
            <v>3</v>
          </cell>
          <cell r="P369">
            <v>0.216</v>
          </cell>
          <cell r="Q369">
            <v>10.8</v>
          </cell>
        </row>
        <row r="370">
          <cell r="A370" t="str">
            <v>USA-3</v>
          </cell>
          <cell r="B370" t="str">
            <v>AJI FRY  70g</v>
          </cell>
          <cell r="C370" t="str">
            <v>TMTC</v>
          </cell>
          <cell r="E370" t="str">
            <v>70g*50*1</v>
          </cell>
          <cell r="F370">
            <v>10</v>
          </cell>
          <cell r="G370">
            <v>15</v>
          </cell>
          <cell r="H370">
            <v>10</v>
          </cell>
          <cell r="I370">
            <v>1.5E-3</v>
          </cell>
          <cell r="L370">
            <v>3.5</v>
          </cell>
          <cell r="P370">
            <v>0.23599999999999999</v>
          </cell>
          <cell r="Q370">
            <v>11.8</v>
          </cell>
        </row>
        <row r="371">
          <cell r="A371" t="str">
            <v>USA-4</v>
          </cell>
          <cell r="B371" t="str">
            <v>TAKOYAKI (USA)</v>
          </cell>
          <cell r="C371" t="str">
            <v>TMTC</v>
          </cell>
          <cell r="E371" t="str">
            <v>20g*50pcs*10*1</v>
          </cell>
          <cell r="F371">
            <v>10</v>
          </cell>
          <cell r="G371">
            <v>15</v>
          </cell>
          <cell r="H371">
            <v>10</v>
          </cell>
          <cell r="I371">
            <v>1.5E-3</v>
          </cell>
          <cell r="L371">
            <v>10</v>
          </cell>
          <cell r="P371">
            <v>0.43700000000000006</v>
          </cell>
          <cell r="Q371">
            <v>43.7</v>
          </cell>
        </row>
        <row r="372">
          <cell r="A372">
            <v>135018</v>
          </cell>
          <cell r="B372" t="str">
            <v>NOODLE CROQUETTE</v>
          </cell>
          <cell r="E372" t="str">
            <v>700g*(10pcs)*6*3</v>
          </cell>
          <cell r="F372">
            <v>28</v>
          </cell>
          <cell r="G372">
            <v>31.5</v>
          </cell>
          <cell r="H372">
            <v>40</v>
          </cell>
          <cell r="I372">
            <v>3.5279999999999999E-2</v>
          </cell>
          <cell r="L372">
            <v>12.6</v>
          </cell>
          <cell r="P372">
            <v>0.21</v>
          </cell>
          <cell r="Q372">
            <v>37.799999999999997</v>
          </cell>
        </row>
        <row r="373">
          <cell r="A373">
            <v>149326</v>
          </cell>
          <cell r="B373" t="str">
            <v>HOTATE KUSHI FRY</v>
          </cell>
          <cell r="C373" t="str">
            <v>TATSURA</v>
          </cell>
          <cell r="E373" t="str">
            <v>600g(30)/10*2</v>
          </cell>
          <cell r="F373">
            <v>33.200000000000003</v>
          </cell>
          <cell r="G373">
            <v>60</v>
          </cell>
          <cell r="H373">
            <v>39</v>
          </cell>
          <cell r="I373">
            <v>7.7688000000000021E-2</v>
          </cell>
          <cell r="J373">
            <v>14400</v>
          </cell>
          <cell r="K373">
            <v>24</v>
          </cell>
          <cell r="L373">
            <v>12</v>
          </cell>
        </row>
        <row r="374">
          <cell r="A374">
            <v>149328</v>
          </cell>
          <cell r="B374" t="str">
            <v>EBI KUSHI FRY</v>
          </cell>
          <cell r="C374" t="str">
            <v>TATSURA</v>
          </cell>
          <cell r="E374" t="str">
            <v>300g(30)/16*2</v>
          </cell>
          <cell r="F374">
            <v>53.2</v>
          </cell>
          <cell r="G374">
            <v>27.2</v>
          </cell>
          <cell r="H374">
            <v>39</v>
          </cell>
          <cell r="I374">
            <v>5.6434559999999995E-2</v>
          </cell>
          <cell r="J374">
            <v>12000</v>
          </cell>
          <cell r="K374">
            <v>12.5</v>
          </cell>
          <cell r="L374">
            <v>9.6</v>
          </cell>
        </row>
        <row r="375">
          <cell r="A375">
            <v>149329</v>
          </cell>
          <cell r="B375" t="str">
            <v>ITOYORI KUSHI FRY</v>
          </cell>
          <cell r="C375" t="str">
            <v>TATSURA</v>
          </cell>
          <cell r="E375" t="str">
            <v>300g(30)/16*2</v>
          </cell>
          <cell r="F375">
            <v>47.2</v>
          </cell>
          <cell r="G375">
            <v>28.2</v>
          </cell>
          <cell r="H375">
            <v>51</v>
          </cell>
          <cell r="I375">
            <v>6.7883039999999992E-2</v>
          </cell>
          <cell r="J375">
            <v>6816</v>
          </cell>
          <cell r="K375">
            <v>7.1</v>
          </cell>
          <cell r="L375">
            <v>9.6</v>
          </cell>
        </row>
        <row r="376">
          <cell r="A376">
            <v>149330</v>
          </cell>
          <cell r="B376" t="str">
            <v>IKA KUSHI FRY</v>
          </cell>
          <cell r="C376" t="str">
            <v>TATSURA</v>
          </cell>
          <cell r="E376" t="str">
            <v>360g(30)/16*2</v>
          </cell>
          <cell r="F376">
            <v>47.2</v>
          </cell>
          <cell r="G376">
            <v>28.2</v>
          </cell>
          <cell r="H376">
            <v>53</v>
          </cell>
          <cell r="I376">
            <v>7.0545119999999989E-2</v>
          </cell>
          <cell r="J376">
            <v>9120</v>
          </cell>
          <cell r="K376">
            <v>9.5</v>
          </cell>
          <cell r="L376">
            <v>11.52</v>
          </cell>
        </row>
        <row r="377">
          <cell r="A377">
            <v>182462</v>
          </cell>
          <cell r="B377" t="str">
            <v>AGE TAKOYAKI</v>
          </cell>
          <cell r="C377" t="str">
            <v>COOP</v>
          </cell>
          <cell r="E377" t="str">
            <v>400g(20pcs)*24*1</v>
          </cell>
          <cell r="F377">
            <v>34.5</v>
          </cell>
          <cell r="G377">
            <v>44</v>
          </cell>
          <cell r="H377">
            <v>20.5</v>
          </cell>
          <cell r="I377">
            <v>3.1119000000000001E-2</v>
          </cell>
          <cell r="J377">
            <v>3897.5999999999995</v>
          </cell>
          <cell r="K377">
            <v>8.1199999999999992</v>
          </cell>
          <cell r="L377">
            <v>9.6</v>
          </cell>
        </row>
        <row r="378">
          <cell r="A378">
            <v>135032</v>
          </cell>
          <cell r="B378" t="str">
            <v>TAKOYAKI ( NT )</v>
          </cell>
          <cell r="C378" t="str">
            <v>AKEBONO</v>
          </cell>
          <cell r="E378" t="str">
            <v>1kg(40)*10*1</v>
          </cell>
          <cell r="F378">
            <v>28.5</v>
          </cell>
          <cell r="G378">
            <v>36.5</v>
          </cell>
          <cell r="H378">
            <v>26.5</v>
          </cell>
          <cell r="I378">
            <v>2.7566625000000001E-2</v>
          </cell>
          <cell r="J378">
            <v>0</v>
          </cell>
          <cell r="K378">
            <v>0</v>
          </cell>
          <cell r="L378">
            <v>10</v>
          </cell>
          <cell r="P378">
            <v>5.1999999999999998E-2</v>
          </cell>
          <cell r="Q378">
            <v>20.8</v>
          </cell>
        </row>
        <row r="379">
          <cell r="A379">
            <v>182478</v>
          </cell>
          <cell r="B379" t="str">
            <v>SHOROM POO ( A )</v>
          </cell>
          <cell r="C379" t="str">
            <v>TANSAN</v>
          </cell>
          <cell r="E379" t="str">
            <v>450g(15pcs)*8*2</v>
          </cell>
          <cell r="F379">
            <v>20.5</v>
          </cell>
          <cell r="G379">
            <v>37</v>
          </cell>
          <cell r="H379">
            <v>31</v>
          </cell>
          <cell r="I379">
            <v>2.35135E-2</v>
          </cell>
          <cell r="J379">
            <v>3504</v>
          </cell>
          <cell r="K379">
            <v>14.6</v>
          </cell>
          <cell r="L379">
            <v>7.2</v>
          </cell>
        </row>
        <row r="380">
          <cell r="A380">
            <v>149193</v>
          </cell>
          <cell r="B380" t="str">
            <v>NIRA MANJU ( J )</v>
          </cell>
          <cell r="C380" t="str">
            <v>JUSCO</v>
          </cell>
          <cell r="E380" t="str">
            <v>45g*40*4</v>
          </cell>
          <cell r="F380">
            <v>41.5</v>
          </cell>
          <cell r="G380">
            <v>28</v>
          </cell>
          <cell r="H380">
            <v>20</v>
          </cell>
          <cell r="I380">
            <v>2.324E-2</v>
          </cell>
          <cell r="J380">
            <v>4240</v>
          </cell>
          <cell r="K380">
            <v>26.5</v>
          </cell>
          <cell r="L380">
            <v>7.2</v>
          </cell>
        </row>
        <row r="381">
          <cell r="A381">
            <v>182479</v>
          </cell>
          <cell r="B381" t="str">
            <v>HOSHO TSUTSUMI (TERIYAKI)</v>
          </cell>
          <cell r="C381" t="str">
            <v>COOP</v>
          </cell>
          <cell r="E381" t="str">
            <v>240g(2)*32*1</v>
          </cell>
          <cell r="F381">
            <v>33</v>
          </cell>
          <cell r="G381">
            <v>41</v>
          </cell>
          <cell r="H381">
            <v>27.5</v>
          </cell>
          <cell r="I381">
            <v>3.7207499999999998E-2</v>
          </cell>
          <cell r="J381">
            <v>6208</v>
          </cell>
          <cell r="K381">
            <v>194</v>
          </cell>
          <cell r="L381">
            <v>7.68</v>
          </cell>
        </row>
        <row r="382">
          <cell r="A382">
            <v>135052</v>
          </cell>
          <cell r="B382" t="str">
            <v>MENCHI KATSU (CHEESE)</v>
          </cell>
          <cell r="C382" t="str">
            <v>AKEBONO-M</v>
          </cell>
          <cell r="E382" t="str">
            <v>50g*100*1</v>
          </cell>
          <cell r="F382">
            <v>26.5</v>
          </cell>
          <cell r="G382">
            <v>37</v>
          </cell>
          <cell r="H382">
            <v>11.5</v>
          </cell>
          <cell r="I382">
            <v>1.1275749999999999E-2</v>
          </cell>
          <cell r="L382">
            <v>5</v>
          </cell>
          <cell r="P382">
            <v>0.19</v>
          </cell>
          <cell r="Q382">
            <v>19</v>
          </cell>
        </row>
        <row r="383">
          <cell r="A383">
            <v>135053</v>
          </cell>
          <cell r="B383" t="str">
            <v>MENCHI KATSU (ONION CHEESE)</v>
          </cell>
          <cell r="C383" t="str">
            <v>AKEBONO-M</v>
          </cell>
          <cell r="E383" t="str">
            <v>50g*100*1</v>
          </cell>
          <cell r="F383">
            <v>31</v>
          </cell>
          <cell r="G383">
            <v>46</v>
          </cell>
          <cell r="H383">
            <v>10</v>
          </cell>
          <cell r="I383">
            <v>1.426E-2</v>
          </cell>
          <cell r="L383">
            <v>5</v>
          </cell>
          <cell r="P383">
            <v>0.14000000000000001</v>
          </cell>
          <cell r="Q383">
            <v>14.000000000000002</v>
          </cell>
        </row>
        <row r="384">
          <cell r="A384">
            <v>135054</v>
          </cell>
          <cell r="B384" t="str">
            <v>MENCHI KATSU (CABBAGE)</v>
          </cell>
          <cell r="C384" t="str">
            <v>AKEBONO-M</v>
          </cell>
          <cell r="E384" t="str">
            <v>45g*100*1</v>
          </cell>
          <cell r="F384">
            <v>30</v>
          </cell>
          <cell r="G384">
            <v>40</v>
          </cell>
          <cell r="H384">
            <v>13.5</v>
          </cell>
          <cell r="I384">
            <v>1.6199999999999999E-2</v>
          </cell>
          <cell r="L384">
            <v>4.5</v>
          </cell>
          <cell r="P384">
            <v>0.128</v>
          </cell>
          <cell r="Q384">
            <v>12.8</v>
          </cell>
        </row>
        <row r="385">
          <cell r="A385">
            <v>182571</v>
          </cell>
          <cell r="B385" t="str">
            <v>YUBA TSUTSUMI (COOP)</v>
          </cell>
          <cell r="C385" t="str">
            <v>COOP</v>
          </cell>
          <cell r="E385" t="str">
            <v>160g(8)*40*1</v>
          </cell>
          <cell r="F385">
            <v>24</v>
          </cell>
          <cell r="G385">
            <v>46.5</v>
          </cell>
          <cell r="H385">
            <v>29</v>
          </cell>
          <cell r="I385">
            <v>3.2363999999999997E-2</v>
          </cell>
          <cell r="J385">
            <v>5200</v>
          </cell>
          <cell r="K385">
            <v>16.25</v>
          </cell>
          <cell r="L385">
            <v>6.4</v>
          </cell>
        </row>
        <row r="386">
          <cell r="A386">
            <v>182572</v>
          </cell>
          <cell r="B386" t="str">
            <v>AKASHIYAKI (COOP)</v>
          </cell>
          <cell r="C386" t="str">
            <v>COOP</v>
          </cell>
          <cell r="E386" t="str">
            <v>420g(20)*20*1</v>
          </cell>
          <cell r="F386">
            <v>31</v>
          </cell>
          <cell r="G386">
            <v>40.5</v>
          </cell>
          <cell r="H386">
            <v>21</v>
          </cell>
          <cell r="I386">
            <v>2.63655E-2</v>
          </cell>
          <cell r="J386">
            <v>2940</v>
          </cell>
          <cell r="K386">
            <v>7.35</v>
          </cell>
          <cell r="L386">
            <v>8.4</v>
          </cell>
        </row>
        <row r="387">
          <cell r="A387">
            <v>182480</v>
          </cell>
          <cell r="B387" t="str">
            <v>HOSHO TSUTSUMI (BUTTER)</v>
          </cell>
          <cell r="C387" t="str">
            <v>COOP</v>
          </cell>
          <cell r="E387" t="str">
            <v>250g(2)*32*1</v>
          </cell>
          <cell r="F387">
            <v>32.5</v>
          </cell>
          <cell r="G387">
            <v>41</v>
          </cell>
          <cell r="H387">
            <v>27</v>
          </cell>
          <cell r="I387">
            <v>3.5977500000000003E-2</v>
          </cell>
          <cell r="J387">
            <v>6140.8</v>
          </cell>
          <cell r="K387">
            <v>191.9</v>
          </cell>
          <cell r="L387">
            <v>8</v>
          </cell>
        </row>
        <row r="388">
          <cell r="A388">
            <v>182603</v>
          </cell>
          <cell r="B388" t="str">
            <v>SHRIMP MUNJU</v>
          </cell>
          <cell r="C388" t="str">
            <v>AKEBONO</v>
          </cell>
          <cell r="E388" t="str">
            <v>1440g(12pcs)*6*1</v>
          </cell>
          <cell r="F388">
            <v>36.5</v>
          </cell>
          <cell r="G388">
            <v>53</v>
          </cell>
          <cell r="H388">
            <v>17.5</v>
          </cell>
          <cell r="I388">
            <v>3.3853750000000002E-2</v>
          </cell>
          <cell r="J388">
            <v>2865.6</v>
          </cell>
          <cell r="K388">
            <v>39.799999999999997</v>
          </cell>
          <cell r="L388">
            <v>8.64</v>
          </cell>
        </row>
        <row r="389">
          <cell r="A389" t="str">
            <v>552RES</v>
          </cell>
          <cell r="B389" t="str">
            <v xml:space="preserve">SALMON FRY CHEESE </v>
          </cell>
          <cell r="C389" t="str">
            <v>RE&amp;S</v>
          </cell>
          <cell r="E389" t="str">
            <v>80g/50*3</v>
          </cell>
          <cell r="F389">
            <v>25</v>
          </cell>
          <cell r="G389">
            <v>41</v>
          </cell>
          <cell r="H389">
            <v>27</v>
          </cell>
          <cell r="I389">
            <v>2.7675000000000002E-2</v>
          </cell>
          <cell r="K389" t="str">
            <v>USD</v>
          </cell>
          <cell r="L389">
            <v>12</v>
          </cell>
          <cell r="P389">
            <v>0.33</v>
          </cell>
          <cell r="Q389">
            <v>49.5</v>
          </cell>
        </row>
        <row r="390">
          <cell r="A390" t="str">
            <v>550RES</v>
          </cell>
          <cell r="B390" t="str">
            <v>HAG KAO   (TOHO)</v>
          </cell>
          <cell r="C390" t="str">
            <v>RE&amp;S</v>
          </cell>
          <cell r="E390" t="str">
            <v>28g*50*4*1</v>
          </cell>
          <cell r="F390">
            <v>28</v>
          </cell>
          <cell r="G390">
            <v>37</v>
          </cell>
          <cell r="H390">
            <v>14</v>
          </cell>
          <cell r="I390">
            <v>1.4504E-2</v>
          </cell>
          <cell r="J390">
            <v>0</v>
          </cell>
          <cell r="K390" t="str">
            <v>USD</v>
          </cell>
          <cell r="L390">
            <v>5.6</v>
          </cell>
          <cell r="P390">
            <v>0.24</v>
          </cell>
          <cell r="Q390">
            <v>48</v>
          </cell>
        </row>
        <row r="391">
          <cell r="A391" t="str">
            <v>547RES</v>
          </cell>
          <cell r="B391" t="str">
            <v xml:space="preserve">EBI KATSU </v>
          </cell>
          <cell r="C391" t="str">
            <v>RE&amp;S</v>
          </cell>
          <cell r="E391" t="str">
            <v>300g(6pcs)*24*1</v>
          </cell>
          <cell r="F391">
            <v>41.5</v>
          </cell>
          <cell r="G391">
            <v>43.5</v>
          </cell>
          <cell r="H391">
            <v>19</v>
          </cell>
          <cell r="I391">
            <v>3.4299749999999997E-2</v>
          </cell>
          <cell r="J391">
            <v>0</v>
          </cell>
          <cell r="K391" t="str">
            <v>USD</v>
          </cell>
          <cell r="L391">
            <v>7.2</v>
          </cell>
          <cell r="P391">
            <v>0.33</v>
          </cell>
          <cell r="Q391">
            <v>47.519999999999996</v>
          </cell>
        </row>
        <row r="392">
          <cell r="A392" t="str">
            <v>548RES</v>
          </cell>
          <cell r="B392" t="str">
            <v>SHRIMP CROUTON (M)</v>
          </cell>
          <cell r="C392" t="str">
            <v>RE&amp;S</v>
          </cell>
          <cell r="E392" t="str">
            <v>18g*20*16*1</v>
          </cell>
          <cell r="F392">
            <v>34.5</v>
          </cell>
          <cell r="G392">
            <v>44</v>
          </cell>
          <cell r="H392">
            <v>17.5</v>
          </cell>
          <cell r="I392">
            <v>2.6564999999999998E-2</v>
          </cell>
          <cell r="J392">
            <v>0</v>
          </cell>
          <cell r="K392" t="str">
            <v>USD</v>
          </cell>
          <cell r="L392">
            <v>5.76</v>
          </cell>
          <cell r="P392">
            <v>0.17</v>
          </cell>
          <cell r="Q392">
            <v>54.400000000000006</v>
          </cell>
        </row>
        <row r="393">
          <cell r="A393" t="str">
            <v>549RES</v>
          </cell>
          <cell r="B393" t="str">
            <v>NN EBI FRY3L</v>
          </cell>
          <cell r="C393" t="str">
            <v>RE&amp;S</v>
          </cell>
          <cell r="E393" t="str">
            <v>28g*10/12*2</v>
          </cell>
          <cell r="F393">
            <v>30.5</v>
          </cell>
          <cell r="G393">
            <v>46.5</v>
          </cell>
          <cell r="H393">
            <v>24</v>
          </cell>
          <cell r="I393">
            <v>3.4037999999999999E-2</v>
          </cell>
          <cell r="J393">
            <v>0</v>
          </cell>
          <cell r="K393" t="str">
            <v>USD</v>
          </cell>
          <cell r="L393">
            <v>6.72</v>
          </cell>
          <cell r="P393">
            <v>0.28999999999999998</v>
          </cell>
          <cell r="Q393">
            <v>69.599999999999994</v>
          </cell>
        </row>
        <row r="394">
          <cell r="A394" t="str">
            <v>551RES</v>
          </cell>
          <cell r="B394" t="str">
            <v>YUBA EBI SHAOMAI</v>
          </cell>
          <cell r="C394" t="str">
            <v>RE&amp;S</v>
          </cell>
          <cell r="E394" t="str">
            <v>25g*20*8*2</v>
          </cell>
          <cell r="F394">
            <v>25.5</v>
          </cell>
          <cell r="G394">
            <v>34.5</v>
          </cell>
          <cell r="H394">
            <v>34</v>
          </cell>
          <cell r="I394">
            <v>2.9911500000000001E-2</v>
          </cell>
          <cell r="J394">
            <v>0</v>
          </cell>
          <cell r="K394" t="str">
            <v>USD</v>
          </cell>
          <cell r="L394">
            <v>8</v>
          </cell>
          <cell r="P394">
            <v>0.17</v>
          </cell>
          <cell r="Q394">
            <v>54.400000000000006</v>
          </cell>
        </row>
        <row r="395">
          <cell r="A395" t="str">
            <v>149019(S)</v>
          </cell>
          <cell r="B395" t="str">
            <v>TAKOYAKI M 30</v>
          </cell>
          <cell r="C395" t="str">
            <v>RE&amp;S</v>
          </cell>
          <cell r="E395" t="str">
            <v>30g*30*10*1</v>
          </cell>
          <cell r="F395">
            <v>27.5</v>
          </cell>
          <cell r="G395">
            <v>41.5</v>
          </cell>
          <cell r="H395">
            <v>21</v>
          </cell>
          <cell r="I395">
            <v>2.3966250000000001E-2</v>
          </cell>
          <cell r="J395">
            <v>0</v>
          </cell>
          <cell r="K395" t="str">
            <v>USD</v>
          </cell>
          <cell r="L395">
            <v>9</v>
          </cell>
          <cell r="P395">
            <v>0.105</v>
          </cell>
          <cell r="Q395">
            <v>31.5</v>
          </cell>
        </row>
        <row r="396">
          <cell r="A396" t="str">
            <v>134886(S)</v>
          </cell>
          <cell r="B396" t="str">
            <v>CROQUETTE VEGETABLE</v>
          </cell>
          <cell r="C396" t="str">
            <v>RE&amp;S</v>
          </cell>
          <cell r="E396" t="str">
            <v>6kg(100pcs)*1</v>
          </cell>
          <cell r="F396">
            <v>34</v>
          </cell>
          <cell r="G396">
            <v>44</v>
          </cell>
          <cell r="H396">
            <v>13</v>
          </cell>
          <cell r="I396">
            <v>1.9448E-2</v>
          </cell>
          <cell r="J396">
            <v>0</v>
          </cell>
          <cell r="K396" t="str">
            <v>USD</v>
          </cell>
          <cell r="L396">
            <v>6</v>
          </cell>
          <cell r="P396">
            <v>0.14699999999999999</v>
          </cell>
          <cell r="Q396">
            <v>14.7</v>
          </cell>
        </row>
        <row r="397">
          <cell r="A397">
            <v>182608</v>
          </cell>
          <cell r="B397" t="str">
            <v>BUTA KAKUNI MAN</v>
          </cell>
          <cell r="C397" t="str">
            <v>COOP</v>
          </cell>
          <cell r="E397" t="str">
            <v>300g(3pcs)*32*1</v>
          </cell>
          <cell r="F397">
            <v>24.5</v>
          </cell>
          <cell r="G397">
            <v>38.5</v>
          </cell>
          <cell r="H397">
            <v>31.5</v>
          </cell>
          <cell r="I397">
            <v>2.9712374999999999E-2</v>
          </cell>
          <cell r="J397">
            <v>3951.3599999999997</v>
          </cell>
          <cell r="K397">
            <v>41.16</v>
          </cell>
          <cell r="L397">
            <v>9.6</v>
          </cell>
        </row>
        <row r="398">
          <cell r="A398">
            <v>182664</v>
          </cell>
          <cell r="B398" t="str">
            <v>NN NEW EBI FRY (TOKUTOKU DAI)</v>
          </cell>
          <cell r="C398" t="str">
            <v>AKEBONO</v>
          </cell>
          <cell r="E398" t="str">
            <v>400g(10pcs)*12*2</v>
          </cell>
          <cell r="F398">
            <v>33.5</v>
          </cell>
          <cell r="G398">
            <v>38</v>
          </cell>
          <cell r="H398">
            <v>38.5</v>
          </cell>
          <cell r="I398">
            <v>4.9010499999999999E-2</v>
          </cell>
          <cell r="J398">
            <v>10320</v>
          </cell>
          <cell r="K398">
            <v>43</v>
          </cell>
          <cell r="L398">
            <v>9.6</v>
          </cell>
        </row>
        <row r="399">
          <cell r="A399">
            <v>182659</v>
          </cell>
          <cell r="B399" t="str">
            <v>TOMATO CHICKEN CURRY</v>
          </cell>
          <cell r="C399" t="str">
            <v>COOP</v>
          </cell>
          <cell r="E399" t="str">
            <v>300g(2bags)*24*1</v>
          </cell>
          <cell r="F399">
            <v>20</v>
          </cell>
          <cell r="G399">
            <v>30</v>
          </cell>
          <cell r="H399">
            <v>15</v>
          </cell>
          <cell r="I399">
            <v>8.9999999999999993E-3</v>
          </cell>
          <cell r="J399">
            <v>3480</v>
          </cell>
          <cell r="K399">
            <v>145</v>
          </cell>
          <cell r="L399">
            <v>7.2</v>
          </cell>
        </row>
        <row r="400">
          <cell r="A400">
            <v>182658</v>
          </cell>
          <cell r="B400" t="str">
            <v>NEGINIRA YAKI   (TC)</v>
          </cell>
          <cell r="C400" t="str">
            <v>COOP</v>
          </cell>
          <cell r="E400" t="str">
            <v>300g(10pcs)*24*1</v>
          </cell>
          <cell r="F400">
            <v>20</v>
          </cell>
          <cell r="G400">
            <v>30</v>
          </cell>
          <cell r="H400">
            <v>15</v>
          </cell>
          <cell r="I400">
            <v>8.9999999999999993E-3</v>
          </cell>
          <cell r="J400">
            <v>3566.3999999999996</v>
          </cell>
          <cell r="K400">
            <v>14.86</v>
          </cell>
          <cell r="L400">
            <v>8.4</v>
          </cell>
        </row>
        <row r="401">
          <cell r="A401">
            <v>182657</v>
          </cell>
          <cell r="B401" t="str">
            <v>NEGINIRA TAKOYAKI (TC)</v>
          </cell>
          <cell r="C401" t="str">
            <v>COOP</v>
          </cell>
          <cell r="E401" t="str">
            <v>400g(20pcs)*24*1</v>
          </cell>
          <cell r="F401">
            <v>20</v>
          </cell>
          <cell r="G401">
            <v>30</v>
          </cell>
          <cell r="H401">
            <v>15</v>
          </cell>
          <cell r="I401">
            <v>8.9999999999999993E-3</v>
          </cell>
          <cell r="J401">
            <v>3830.4000000000005</v>
          </cell>
          <cell r="K401">
            <v>7.98</v>
          </cell>
          <cell r="L401">
            <v>9.6</v>
          </cell>
        </row>
        <row r="402">
          <cell r="A402">
            <v>182731</v>
          </cell>
          <cell r="B402" t="str">
            <v>PAELLA ( N )</v>
          </cell>
          <cell r="E402" t="str">
            <v>250g*20*2</v>
          </cell>
          <cell r="F402">
            <v>43</v>
          </cell>
          <cell r="G402">
            <v>34</v>
          </cell>
          <cell r="H402">
            <v>25.5</v>
          </cell>
          <cell r="I402">
            <v>3.7281000000000002E-2</v>
          </cell>
          <cell r="J402">
            <v>3464.8</v>
          </cell>
          <cell r="K402">
            <v>86.62</v>
          </cell>
          <cell r="L402">
            <v>10</v>
          </cell>
        </row>
        <row r="403">
          <cell r="A403">
            <v>182615</v>
          </cell>
          <cell r="B403" t="str">
            <v>HIRAKI EBI CREAMY FRY</v>
          </cell>
          <cell r="C403" t="str">
            <v>COOP</v>
          </cell>
          <cell r="E403" t="str">
            <v>216g(8pcs)*30*1</v>
          </cell>
          <cell r="F403">
            <v>30.5</v>
          </cell>
          <cell r="G403">
            <v>47.5</v>
          </cell>
          <cell r="H403">
            <v>24</v>
          </cell>
          <cell r="I403">
            <v>3.4770000000000002E-2</v>
          </cell>
          <cell r="J403">
            <v>4956</v>
          </cell>
          <cell r="K403">
            <v>20.65</v>
          </cell>
          <cell r="L403">
            <v>6.48</v>
          </cell>
        </row>
        <row r="404">
          <cell r="A404">
            <v>182602</v>
          </cell>
          <cell r="B404" t="str">
            <v>EBI FRY T/O (COOP)</v>
          </cell>
          <cell r="C404" t="str">
            <v>COOP</v>
          </cell>
          <cell r="E404" t="str">
            <v>256g(8pcs)*30*1</v>
          </cell>
          <cell r="F404">
            <v>30</v>
          </cell>
          <cell r="G404">
            <v>47.5</v>
          </cell>
          <cell r="H404">
            <v>30</v>
          </cell>
          <cell r="I404">
            <v>4.2750000000000003E-2</v>
          </cell>
          <cell r="J404">
            <v>5568</v>
          </cell>
          <cell r="K404">
            <v>23.2</v>
          </cell>
          <cell r="L404">
            <v>7.68</v>
          </cell>
        </row>
        <row r="405">
          <cell r="A405">
            <v>182721</v>
          </cell>
          <cell r="B405" t="str">
            <v>EBI FRY EAST ( L )</v>
          </cell>
          <cell r="C405" t="str">
            <v>TOHO</v>
          </cell>
          <cell r="E405" t="str">
            <v>480g(10*2)*12*1</v>
          </cell>
          <cell r="F405">
            <v>32</v>
          </cell>
          <cell r="G405">
            <v>46.5</v>
          </cell>
          <cell r="H405">
            <v>22</v>
          </cell>
          <cell r="I405">
            <v>3.2736000000000001E-2</v>
          </cell>
          <cell r="J405">
            <v>4668</v>
          </cell>
          <cell r="K405">
            <v>19.45</v>
          </cell>
          <cell r="L405">
            <v>5.76</v>
          </cell>
        </row>
        <row r="406">
          <cell r="A406">
            <v>182722</v>
          </cell>
          <cell r="B406" t="str">
            <v>EBI FRY EAST ( M )</v>
          </cell>
          <cell r="C406" t="str">
            <v>TOHO</v>
          </cell>
          <cell r="E406" t="str">
            <v>360g(10*2)*12*1</v>
          </cell>
          <cell r="F406">
            <v>29</v>
          </cell>
          <cell r="G406">
            <v>46.5</v>
          </cell>
          <cell r="H406">
            <v>20.5</v>
          </cell>
          <cell r="I406">
            <v>2.7644249999999999E-2</v>
          </cell>
          <cell r="J406">
            <v>3480</v>
          </cell>
          <cell r="K406">
            <v>14.5</v>
          </cell>
          <cell r="L406">
            <v>4.32</v>
          </cell>
        </row>
        <row r="407">
          <cell r="A407">
            <v>182726</v>
          </cell>
          <cell r="B407" t="str">
            <v>TENDON SET (TOKUSEN)</v>
          </cell>
          <cell r="C407" t="str">
            <v>COOP</v>
          </cell>
          <cell r="E407" t="str">
            <v>250g*32bags*1</v>
          </cell>
          <cell r="F407">
            <v>36.5</v>
          </cell>
          <cell r="G407">
            <v>50</v>
          </cell>
          <cell r="H407">
            <v>17</v>
          </cell>
          <cell r="I407">
            <v>3.1025E-2</v>
          </cell>
          <cell r="J407">
            <v>5696</v>
          </cell>
          <cell r="K407">
            <v>178</v>
          </cell>
          <cell r="L407">
            <v>8</v>
          </cell>
        </row>
        <row r="408">
          <cell r="A408">
            <v>182727</v>
          </cell>
          <cell r="B408" t="str">
            <v>PUCHI SHOROM PAO</v>
          </cell>
          <cell r="C408" t="str">
            <v>COOP</v>
          </cell>
          <cell r="E408" t="str">
            <v>200g(10pcs)/40*1</v>
          </cell>
          <cell r="F408">
            <v>29</v>
          </cell>
          <cell r="G408">
            <v>41.5</v>
          </cell>
          <cell r="H408">
            <v>17</v>
          </cell>
          <cell r="I408">
            <v>2.0459499999999999E-2</v>
          </cell>
          <cell r="J408">
            <v>4160</v>
          </cell>
          <cell r="K408">
            <v>10.4</v>
          </cell>
          <cell r="L408">
            <v>8</v>
          </cell>
        </row>
        <row r="409">
          <cell r="A409">
            <v>182730</v>
          </cell>
          <cell r="B409" t="str">
            <v>HAG KAO</v>
          </cell>
          <cell r="C409" t="str">
            <v>AKEBONO</v>
          </cell>
          <cell r="E409" t="str">
            <v>28g*40*4*2</v>
          </cell>
          <cell r="F409">
            <v>27.5</v>
          </cell>
          <cell r="G409">
            <v>39.5</v>
          </cell>
          <cell r="H409">
            <v>23.5</v>
          </cell>
          <cell r="I409">
            <v>2.5526875000000001E-2</v>
          </cell>
          <cell r="J409">
            <v>8832</v>
          </cell>
          <cell r="K409">
            <v>27.6</v>
          </cell>
          <cell r="L409">
            <v>8.9600000000000009</v>
          </cell>
        </row>
        <row r="410">
          <cell r="A410">
            <v>182728</v>
          </cell>
          <cell r="B410" t="str">
            <v>CHUKADON (COOP NEW) SALT</v>
          </cell>
          <cell r="C410" t="str">
            <v>COOP</v>
          </cell>
          <cell r="E410" t="str">
            <v>230g*2pc*20*1</v>
          </cell>
          <cell r="F410">
            <v>29</v>
          </cell>
          <cell r="G410">
            <v>32</v>
          </cell>
          <cell r="H410">
            <v>25.5</v>
          </cell>
          <cell r="I410">
            <v>2.3664000000000001E-2</v>
          </cell>
          <cell r="J410">
            <v>3560</v>
          </cell>
          <cell r="K410">
            <v>178</v>
          </cell>
          <cell r="L410">
            <v>9.1999999999999993</v>
          </cell>
        </row>
        <row r="411">
          <cell r="A411">
            <v>182785</v>
          </cell>
          <cell r="B411" t="str">
            <v>CHUKADON (COOP NEW) SOY SAUCE</v>
          </cell>
          <cell r="C411" t="str">
            <v>COOP</v>
          </cell>
          <cell r="E411" t="str">
            <v>460g*(2pcs)*20*1</v>
          </cell>
          <cell r="F411">
            <v>35</v>
          </cell>
          <cell r="G411">
            <v>30</v>
          </cell>
          <cell r="H411">
            <v>20</v>
          </cell>
          <cell r="I411">
            <v>2.1000000000000001E-2</v>
          </cell>
          <cell r="J411">
            <v>3560</v>
          </cell>
          <cell r="K411">
            <v>178</v>
          </cell>
          <cell r="L411">
            <v>9.1999999999999993</v>
          </cell>
        </row>
        <row r="412">
          <cell r="A412">
            <v>182747</v>
          </cell>
          <cell r="B412" t="str">
            <v>EBI IKA OYSTER SAUCE SET</v>
          </cell>
          <cell r="C412" t="str">
            <v>COOP</v>
          </cell>
          <cell r="E412" t="str">
            <v>255g*16bags*2</v>
          </cell>
          <cell r="F412">
            <v>32</v>
          </cell>
          <cell r="G412">
            <v>34.5</v>
          </cell>
          <cell r="H412">
            <v>36.5</v>
          </cell>
          <cell r="I412">
            <v>4.0295999999999998E-2</v>
          </cell>
          <cell r="J412">
            <v>5600</v>
          </cell>
          <cell r="K412">
            <v>175</v>
          </cell>
          <cell r="L412">
            <v>8.16</v>
          </cell>
        </row>
        <row r="413">
          <cell r="A413">
            <v>182830</v>
          </cell>
          <cell r="B413" t="str">
            <v>BUTA KAKUNI DON</v>
          </cell>
          <cell r="C413" t="str">
            <v>COOP</v>
          </cell>
          <cell r="E413" t="str">
            <v>320g*(2pc)*30*1</v>
          </cell>
          <cell r="F413">
            <v>33</v>
          </cell>
          <cell r="G413">
            <v>45</v>
          </cell>
          <cell r="H413">
            <v>18</v>
          </cell>
          <cell r="I413">
            <v>2.673E-2</v>
          </cell>
          <cell r="J413">
            <v>4590</v>
          </cell>
          <cell r="K413">
            <v>153</v>
          </cell>
          <cell r="L413">
            <v>9.6</v>
          </cell>
        </row>
        <row r="414">
          <cell r="A414">
            <v>182702</v>
          </cell>
          <cell r="B414" t="str">
            <v>EBI FRY NEW (CHU) HCF</v>
          </cell>
          <cell r="C414" t="str">
            <v>HCF</v>
          </cell>
          <cell r="E414" t="str">
            <v>210g(10)*10*3</v>
          </cell>
          <cell r="F414">
            <v>32</v>
          </cell>
          <cell r="G414">
            <v>32.5</v>
          </cell>
          <cell r="H414">
            <v>41.5</v>
          </cell>
          <cell r="I414">
            <v>4.3159999999999997E-2</v>
          </cell>
          <cell r="J414">
            <v>5436.0000000000009</v>
          </cell>
          <cell r="K414">
            <v>18.12</v>
          </cell>
          <cell r="L414">
            <v>6.3</v>
          </cell>
        </row>
        <row r="415">
          <cell r="A415">
            <v>182703</v>
          </cell>
          <cell r="B415" t="str">
            <v>EBI FRY NEW (DAI) HCF</v>
          </cell>
          <cell r="C415" t="str">
            <v>HCF</v>
          </cell>
          <cell r="E415" t="str">
            <v>260g(10)*10*3</v>
          </cell>
          <cell r="F415">
            <v>34.799999999999997</v>
          </cell>
          <cell r="G415">
            <v>33.5</v>
          </cell>
          <cell r="H415">
            <v>43.5</v>
          </cell>
          <cell r="I415">
            <v>5.0712299999999995E-2</v>
          </cell>
          <cell r="J415">
            <v>7140</v>
          </cell>
          <cell r="K415">
            <v>23.8</v>
          </cell>
          <cell r="L415">
            <v>7.8</v>
          </cell>
        </row>
        <row r="416">
          <cell r="A416">
            <v>182704</v>
          </cell>
          <cell r="B416" t="str">
            <v>EBI FRY NEW (TOKUDAI) HCF</v>
          </cell>
          <cell r="C416" t="str">
            <v>HCF</v>
          </cell>
          <cell r="E416" t="str">
            <v>320g(10)*10*3</v>
          </cell>
          <cell r="F416">
            <v>34</v>
          </cell>
          <cell r="G416">
            <v>36.5</v>
          </cell>
          <cell r="H416">
            <v>43.5</v>
          </cell>
          <cell r="I416">
            <v>5.3983499999999997E-2</v>
          </cell>
          <cell r="J416">
            <v>9078</v>
          </cell>
          <cell r="K416">
            <v>30.26</v>
          </cell>
          <cell r="L416">
            <v>9.6</v>
          </cell>
        </row>
        <row r="417">
          <cell r="A417">
            <v>182749</v>
          </cell>
          <cell r="B417" t="str">
            <v>KAKUNIMAN MR (CHINESE)</v>
          </cell>
          <cell r="C417" t="str">
            <v>MONTEROZA</v>
          </cell>
          <cell r="E417" t="str">
            <v>700g(10)*12*1</v>
          </cell>
          <cell r="F417">
            <v>35.5</v>
          </cell>
          <cell r="G417">
            <v>47</v>
          </cell>
          <cell r="H417">
            <v>32</v>
          </cell>
          <cell r="I417">
            <v>5.3392000000000002E-2</v>
          </cell>
          <cell r="J417">
            <v>3792</v>
          </cell>
          <cell r="K417">
            <v>31.6</v>
          </cell>
          <cell r="L417">
            <v>8.4</v>
          </cell>
        </row>
        <row r="418">
          <cell r="A418">
            <v>182750</v>
          </cell>
          <cell r="B418" t="str">
            <v>KAKUNIMAN MR (JAPANNESE)</v>
          </cell>
          <cell r="C418" t="str">
            <v>MONTEROZA</v>
          </cell>
          <cell r="E418" t="str">
            <v>700g(10)*12*1</v>
          </cell>
          <cell r="F418">
            <v>35</v>
          </cell>
          <cell r="G418">
            <v>47</v>
          </cell>
          <cell r="H418">
            <v>32</v>
          </cell>
          <cell r="I418">
            <v>5.2639999999999999E-2</v>
          </cell>
          <cell r="J418">
            <v>3792</v>
          </cell>
          <cell r="K418">
            <v>31.6</v>
          </cell>
          <cell r="L418">
            <v>8.4</v>
          </cell>
        </row>
        <row r="419">
          <cell r="A419">
            <v>182751</v>
          </cell>
          <cell r="B419" t="str">
            <v>BUTA KAKUNI</v>
          </cell>
          <cell r="C419" t="str">
            <v>MONTEROZA</v>
          </cell>
          <cell r="E419" t="str">
            <v>100g(5pcs)*40*2</v>
          </cell>
          <cell r="F419">
            <v>23.5</v>
          </cell>
          <cell r="G419">
            <v>35</v>
          </cell>
          <cell r="H419">
            <v>20</v>
          </cell>
          <cell r="I419">
            <v>1.6449999999999999E-2</v>
          </cell>
          <cell r="J419">
            <v>7200</v>
          </cell>
          <cell r="K419">
            <v>90</v>
          </cell>
          <cell r="L419">
            <v>8</v>
          </cell>
        </row>
        <row r="420">
          <cell r="A420">
            <v>182752</v>
          </cell>
          <cell r="B420" t="str">
            <v>GOBO SATSUMA AGE</v>
          </cell>
          <cell r="C420" t="str">
            <v>MONTEROZA</v>
          </cell>
          <cell r="E420" t="str">
            <v>600g(30pcs)*8*2</v>
          </cell>
          <cell r="F420">
            <v>23.5</v>
          </cell>
          <cell r="G420">
            <v>35.5</v>
          </cell>
          <cell r="H420">
            <v>33</v>
          </cell>
          <cell r="I420">
            <v>2.7530249999999999E-2</v>
          </cell>
          <cell r="J420">
            <v>4560</v>
          </cell>
          <cell r="K420">
            <v>9.5</v>
          </cell>
          <cell r="L420">
            <v>9.6</v>
          </cell>
        </row>
        <row r="421">
          <cell r="A421">
            <v>182753</v>
          </cell>
          <cell r="B421" t="str">
            <v>POTATO CHIJIMI</v>
          </cell>
          <cell r="C421" t="str">
            <v>MONTEROZA</v>
          </cell>
          <cell r="E421" t="str">
            <v>300g(10pcs)*24*1</v>
          </cell>
          <cell r="F421">
            <v>29.5</v>
          </cell>
          <cell r="G421">
            <v>35.5</v>
          </cell>
          <cell r="H421">
            <v>16</v>
          </cell>
          <cell r="I421">
            <v>1.6756E-2</v>
          </cell>
          <cell r="J421">
            <v>3840</v>
          </cell>
          <cell r="K421">
            <v>16</v>
          </cell>
          <cell r="L421">
            <v>7.2</v>
          </cell>
        </row>
        <row r="422">
          <cell r="A422">
            <v>182754</v>
          </cell>
          <cell r="B422" t="str">
            <v>SHRIMP RICE PAPER ROLL</v>
          </cell>
          <cell r="C422" t="str">
            <v>MONTEROZA</v>
          </cell>
          <cell r="E422" t="str">
            <v>450g(10pcs)*20*1</v>
          </cell>
          <cell r="F422">
            <v>43.5</v>
          </cell>
          <cell r="G422">
            <v>38</v>
          </cell>
          <cell r="H422">
            <v>28</v>
          </cell>
          <cell r="I422">
            <v>4.6283999999999999E-2</v>
          </cell>
          <cell r="J422">
            <v>6400</v>
          </cell>
          <cell r="K422">
            <v>32</v>
          </cell>
          <cell r="L422">
            <v>9</v>
          </cell>
        </row>
        <row r="423">
          <cell r="A423">
            <v>182755</v>
          </cell>
          <cell r="B423" t="str">
            <v>TSUKUNE KUSHI</v>
          </cell>
          <cell r="C423" t="str">
            <v>MONTEROZA</v>
          </cell>
          <cell r="E423" t="str">
            <v>300g(10pcs)*15*2</v>
          </cell>
          <cell r="F423">
            <v>43.5</v>
          </cell>
          <cell r="G423">
            <v>38</v>
          </cell>
          <cell r="H423">
            <v>28</v>
          </cell>
          <cell r="I423">
            <v>4.6283999999999999E-2</v>
          </cell>
          <cell r="J423">
            <v>4935</v>
          </cell>
          <cell r="K423">
            <v>16.45</v>
          </cell>
          <cell r="L423">
            <v>9</v>
          </cell>
        </row>
        <row r="424">
          <cell r="A424">
            <v>182756</v>
          </cell>
          <cell r="B424" t="str">
            <v>SATSUMA KUSHI</v>
          </cell>
          <cell r="C424" t="str">
            <v>MONTEROZA</v>
          </cell>
          <cell r="E424" t="str">
            <v>600g(20pcs)*8*2</v>
          </cell>
          <cell r="F424">
            <v>29.5</v>
          </cell>
          <cell r="G424">
            <v>42.5</v>
          </cell>
          <cell r="H424">
            <v>31.5</v>
          </cell>
          <cell r="I424">
            <v>3.9493124999999997E-2</v>
          </cell>
          <cell r="J424">
            <v>4960</v>
          </cell>
          <cell r="K424">
            <v>15.5</v>
          </cell>
          <cell r="L424">
            <v>9.6</v>
          </cell>
        </row>
        <row r="425">
          <cell r="A425">
            <v>182757</v>
          </cell>
          <cell r="B425" t="str">
            <v>TOFU SHAOMAI</v>
          </cell>
          <cell r="C425" t="str">
            <v>MONTEROZA</v>
          </cell>
          <cell r="E425" t="str">
            <v>500g(20pcs)*8*2</v>
          </cell>
          <cell r="F425">
            <v>32.5</v>
          </cell>
          <cell r="G425">
            <v>43.5</v>
          </cell>
          <cell r="H425">
            <v>19.5</v>
          </cell>
          <cell r="I425">
            <v>2.7568124999999999E-2</v>
          </cell>
          <cell r="J425">
            <v>3904</v>
          </cell>
          <cell r="K425">
            <v>12.2</v>
          </cell>
          <cell r="L425">
            <v>8</v>
          </cell>
        </row>
        <row r="426">
          <cell r="A426">
            <v>182758</v>
          </cell>
          <cell r="B426" t="str">
            <v>POTATO BUTTER KUSHI</v>
          </cell>
          <cell r="C426" t="str">
            <v>MONTEROZA</v>
          </cell>
          <cell r="E426" t="str">
            <v>180g(10pcs)*50*1</v>
          </cell>
          <cell r="F426">
            <v>30.5</v>
          </cell>
          <cell r="G426">
            <v>60</v>
          </cell>
          <cell r="H426">
            <v>22</v>
          </cell>
          <cell r="I426">
            <v>4.0259999999999997E-2</v>
          </cell>
          <cell r="J426">
            <v>4910</v>
          </cell>
          <cell r="K426">
            <v>9.82</v>
          </cell>
          <cell r="L426">
            <v>9</v>
          </cell>
        </row>
        <row r="427">
          <cell r="A427">
            <v>182759</v>
          </cell>
          <cell r="B427" t="str">
            <v>KAKUNI KUSHI</v>
          </cell>
          <cell r="C427" t="str">
            <v>MONTEROZA</v>
          </cell>
          <cell r="E427" t="str">
            <v>180g(10pcs)*50*1</v>
          </cell>
          <cell r="F427">
            <v>41.5</v>
          </cell>
          <cell r="G427">
            <v>44.5</v>
          </cell>
          <cell r="H427">
            <v>26.5</v>
          </cell>
          <cell r="I427">
            <v>4.8938875E-2</v>
          </cell>
          <cell r="J427">
            <v>7600</v>
          </cell>
          <cell r="K427">
            <v>15.2</v>
          </cell>
          <cell r="L427">
            <v>9</v>
          </cell>
        </row>
        <row r="428">
          <cell r="A428">
            <v>182760</v>
          </cell>
          <cell r="B428" t="str">
            <v>CHICKEN CHEESE KUSHI</v>
          </cell>
          <cell r="C428" t="str">
            <v>MONTEROZA</v>
          </cell>
          <cell r="E428" t="str">
            <v>180g(10pcs)*50*1</v>
          </cell>
          <cell r="F428">
            <v>38.5</v>
          </cell>
          <cell r="G428">
            <v>43.5</v>
          </cell>
          <cell r="H428">
            <v>27.5</v>
          </cell>
          <cell r="I428">
            <v>4.6055625000000003E-2</v>
          </cell>
          <cell r="J428">
            <v>7200</v>
          </cell>
          <cell r="K428">
            <v>14.4</v>
          </cell>
          <cell r="L428">
            <v>9</v>
          </cell>
        </row>
        <row r="429">
          <cell r="A429">
            <v>182761</v>
          </cell>
          <cell r="B429" t="str">
            <v>BEEF ASPARA KUSHI</v>
          </cell>
          <cell r="C429" t="str">
            <v>MONTEROZA</v>
          </cell>
          <cell r="E429" t="str">
            <v>200g(10pcs)*50*1</v>
          </cell>
          <cell r="F429">
            <v>34.5</v>
          </cell>
          <cell r="G429">
            <v>60</v>
          </cell>
          <cell r="H429">
            <v>27.5</v>
          </cell>
          <cell r="I429">
            <v>5.6925000000000003E-2</v>
          </cell>
          <cell r="J429">
            <v>6850</v>
          </cell>
          <cell r="K429">
            <v>13.7</v>
          </cell>
          <cell r="L429">
            <v>10</v>
          </cell>
        </row>
        <row r="430">
          <cell r="A430">
            <v>182762</v>
          </cell>
          <cell r="B430" t="str">
            <v>SWEET PEPPER KUSHI</v>
          </cell>
          <cell r="C430" t="str">
            <v>MONTEROZA</v>
          </cell>
          <cell r="E430" t="str">
            <v>200g(10pcs)*50*1</v>
          </cell>
          <cell r="F430">
            <v>35</v>
          </cell>
          <cell r="G430">
            <v>59.5</v>
          </cell>
          <cell r="H430">
            <v>27</v>
          </cell>
          <cell r="I430">
            <v>5.62275E-2</v>
          </cell>
          <cell r="J430">
            <v>7180</v>
          </cell>
          <cell r="K430">
            <v>14.36</v>
          </cell>
          <cell r="L430">
            <v>10</v>
          </cell>
        </row>
        <row r="431">
          <cell r="I431">
            <v>0</v>
          </cell>
        </row>
        <row r="432">
          <cell r="A432" t="str">
            <v>U-009</v>
          </cell>
          <cell r="B432" t="str">
            <v>CHIMAKI (6PCS)</v>
          </cell>
          <cell r="C432" t="str">
            <v>U-COOP</v>
          </cell>
          <cell r="E432" t="str">
            <v>300g(6pcs)*30*1</v>
          </cell>
          <cell r="F432">
            <v>32</v>
          </cell>
          <cell r="G432">
            <v>41</v>
          </cell>
          <cell r="H432">
            <v>26</v>
          </cell>
          <cell r="I432">
            <v>3.4112000000000003E-2</v>
          </cell>
          <cell r="K432" t="str">
            <v>USD</v>
          </cell>
          <cell r="L432">
            <v>9</v>
          </cell>
          <cell r="P432">
            <v>1.1599999999999999</v>
          </cell>
          <cell r="Q432">
            <v>34.799999999999997</v>
          </cell>
        </row>
        <row r="433">
          <cell r="A433" t="str">
            <v>U-010</v>
          </cell>
          <cell r="B433" t="str">
            <v>CHIMAKI (10PCS)</v>
          </cell>
          <cell r="C433" t="str">
            <v>U-COOP</v>
          </cell>
          <cell r="E433" t="str">
            <v>500g(10pcs)*20*1</v>
          </cell>
          <cell r="F433">
            <v>34.5</v>
          </cell>
          <cell r="G433">
            <v>35.5</v>
          </cell>
          <cell r="H433">
            <v>29.5</v>
          </cell>
          <cell r="I433">
            <v>3.6130124999999999E-2</v>
          </cell>
          <cell r="K433" t="str">
            <v>USD</v>
          </cell>
          <cell r="L433">
            <v>10</v>
          </cell>
          <cell r="P433">
            <v>1.8</v>
          </cell>
          <cell r="Q433">
            <v>36</v>
          </cell>
        </row>
        <row r="434">
          <cell r="A434">
            <v>182837</v>
          </cell>
          <cell r="B434" t="str">
            <v>EBI KATSU PURIRURI T/O</v>
          </cell>
          <cell r="C434" t="str">
            <v>AKEBONO</v>
          </cell>
          <cell r="E434" t="str">
            <v>95g*5*6*3</v>
          </cell>
          <cell r="F434">
            <v>37.5</v>
          </cell>
          <cell r="G434">
            <v>34.5</v>
          </cell>
          <cell r="H434">
            <v>37.5</v>
          </cell>
          <cell r="I434">
            <v>4.8515625E-2</v>
          </cell>
          <cell r="J434">
            <v>5400</v>
          </cell>
          <cell r="K434">
            <v>60</v>
          </cell>
          <cell r="L434">
            <v>8.5500000000000007</v>
          </cell>
        </row>
        <row r="435">
          <cell r="A435">
            <v>182831</v>
          </cell>
          <cell r="B435" t="str">
            <v>EBI IKA OYSTER SAUCE SET(S)</v>
          </cell>
          <cell r="C435" t="str">
            <v>COOP</v>
          </cell>
          <cell r="E435" t="str">
            <v>255g*20*1</v>
          </cell>
          <cell r="F435">
            <v>32.5</v>
          </cell>
          <cell r="G435">
            <v>32</v>
          </cell>
          <cell r="H435">
            <v>21.5</v>
          </cell>
          <cell r="I435">
            <v>2.2360000000000001E-2</v>
          </cell>
          <cell r="J435">
            <v>3500</v>
          </cell>
          <cell r="K435">
            <v>175</v>
          </cell>
          <cell r="L435">
            <v>5.0999999999999996</v>
          </cell>
        </row>
        <row r="436">
          <cell r="A436">
            <v>182828</v>
          </cell>
          <cell r="B436" t="str">
            <v>EBI FRY ( MO )</v>
          </cell>
          <cell r="C436" t="str">
            <v>MO</v>
          </cell>
          <cell r="E436" t="str">
            <v>320g(10)*10*3</v>
          </cell>
          <cell r="F436">
            <v>34</v>
          </cell>
          <cell r="G436">
            <v>36.5</v>
          </cell>
          <cell r="H436">
            <v>43.5</v>
          </cell>
          <cell r="I436">
            <v>5.3983499999999997E-2</v>
          </cell>
          <cell r="J436">
            <v>9078</v>
          </cell>
          <cell r="K436">
            <v>30.26</v>
          </cell>
          <cell r="L436">
            <v>9.6</v>
          </cell>
        </row>
        <row r="437">
          <cell r="A437">
            <v>182858</v>
          </cell>
          <cell r="B437" t="str">
            <v>CHICKEN CHEESE GYOZA</v>
          </cell>
          <cell r="C437" t="str">
            <v>COOP</v>
          </cell>
          <cell r="E437" t="str">
            <v>250g(25pcs)*30*1</v>
          </cell>
          <cell r="F437">
            <v>35.5</v>
          </cell>
          <cell r="G437">
            <v>42.5</v>
          </cell>
          <cell r="H437">
            <v>18.5</v>
          </cell>
          <cell r="I437">
            <v>2.7911874999999999E-2</v>
          </cell>
          <cell r="J437">
            <v>4650</v>
          </cell>
          <cell r="K437">
            <v>6.2</v>
          </cell>
          <cell r="L437">
            <v>7.5</v>
          </cell>
        </row>
        <row r="438">
          <cell r="A438">
            <v>182874</v>
          </cell>
          <cell r="B438" t="str">
            <v>NN CHUKADON SALT (NR)</v>
          </cell>
          <cell r="C438" t="str">
            <v>NR</v>
          </cell>
          <cell r="E438" t="str">
            <v>1kg*5*2</v>
          </cell>
          <cell r="F438">
            <v>21</v>
          </cell>
          <cell r="G438">
            <v>27.5</v>
          </cell>
          <cell r="H438">
            <v>33</v>
          </cell>
          <cell r="I438">
            <v>1.9057500000000002E-2</v>
          </cell>
          <cell r="J438">
            <v>4400</v>
          </cell>
          <cell r="K438">
            <v>440</v>
          </cell>
          <cell r="L438">
            <v>10</v>
          </cell>
        </row>
        <row r="439">
          <cell r="A439">
            <v>182875</v>
          </cell>
          <cell r="B439" t="str">
            <v>NN EBI KAKIAGE (NR)</v>
          </cell>
          <cell r="C439" t="str">
            <v>NR</v>
          </cell>
          <cell r="E439" t="str">
            <v>300g(5)*20*2</v>
          </cell>
          <cell r="F439">
            <v>21.5</v>
          </cell>
          <cell r="G439">
            <v>28</v>
          </cell>
          <cell r="H439">
            <v>32</v>
          </cell>
          <cell r="I439">
            <v>1.9264E-2</v>
          </cell>
          <cell r="J439">
            <v>4260</v>
          </cell>
          <cell r="K439">
            <v>21.3</v>
          </cell>
          <cell r="L439">
            <v>12</v>
          </cell>
        </row>
        <row r="440">
          <cell r="A440">
            <v>182882</v>
          </cell>
          <cell r="B440" t="str">
            <v>EBI FRY KSK (TOKUDAI)</v>
          </cell>
          <cell r="C440" t="str">
            <v>KSK</v>
          </cell>
          <cell r="E440" t="str">
            <v>320g(10)*10*3</v>
          </cell>
          <cell r="F440">
            <v>35</v>
          </cell>
          <cell r="G440">
            <v>36</v>
          </cell>
          <cell r="H440">
            <v>44</v>
          </cell>
          <cell r="I440">
            <v>5.5440000000000003E-2</v>
          </cell>
          <cell r="J440">
            <v>9360</v>
          </cell>
          <cell r="K440">
            <v>31.2</v>
          </cell>
          <cell r="L440">
            <v>9.6</v>
          </cell>
        </row>
        <row r="441">
          <cell r="A441">
            <v>182883</v>
          </cell>
          <cell r="B441" t="str">
            <v>EBI FRY KSK (DAI)</v>
          </cell>
          <cell r="C441" t="str">
            <v>KSK</v>
          </cell>
          <cell r="E441" t="str">
            <v>260g(10)*10*3</v>
          </cell>
          <cell r="F441">
            <v>32</v>
          </cell>
          <cell r="G441">
            <v>33</v>
          </cell>
          <cell r="H441">
            <v>42</v>
          </cell>
          <cell r="I441">
            <v>4.4352000000000003E-2</v>
          </cell>
          <cell r="J441">
            <v>7140</v>
          </cell>
          <cell r="K441">
            <v>23.8</v>
          </cell>
          <cell r="L441">
            <v>7.8</v>
          </cell>
        </row>
        <row r="442">
          <cell r="A442">
            <v>182884</v>
          </cell>
          <cell r="B442" t="str">
            <v>OBA FRY KSK</v>
          </cell>
          <cell r="C442" t="str">
            <v>KSK</v>
          </cell>
          <cell r="E442" t="str">
            <v>1.15kg(50)*2*3</v>
          </cell>
          <cell r="F442">
            <v>23</v>
          </cell>
          <cell r="G442">
            <v>34.5</v>
          </cell>
          <cell r="H442">
            <v>37</v>
          </cell>
          <cell r="I442">
            <v>2.93595E-2</v>
          </cell>
          <cell r="J442">
            <v>2430</v>
          </cell>
          <cell r="K442">
            <v>8.1</v>
          </cell>
          <cell r="L442">
            <v>6.8999999999999995</v>
          </cell>
        </row>
        <row r="443">
          <cell r="A443">
            <v>182885</v>
          </cell>
          <cell r="B443" t="str">
            <v>GYOZA KSK</v>
          </cell>
          <cell r="C443" t="str">
            <v>KSK</v>
          </cell>
          <cell r="E443" t="str">
            <v>300g(20)*30*1</v>
          </cell>
          <cell r="F443">
            <v>25</v>
          </cell>
          <cell r="G443">
            <v>40</v>
          </cell>
          <cell r="H443">
            <v>25</v>
          </cell>
          <cell r="I443">
            <v>2.5000000000000001E-2</v>
          </cell>
          <cell r="J443">
            <v>4740</v>
          </cell>
          <cell r="K443">
            <v>7.9</v>
          </cell>
          <cell r="L443">
            <v>9</v>
          </cell>
        </row>
        <row r="444">
          <cell r="A444">
            <v>182886</v>
          </cell>
          <cell r="B444" t="str">
            <v>EBI KATSU KSK</v>
          </cell>
          <cell r="C444" t="str">
            <v>KSK</v>
          </cell>
          <cell r="E444" t="str">
            <v>50g*10*20*1</v>
          </cell>
          <cell r="F444">
            <v>34.5</v>
          </cell>
          <cell r="G444">
            <v>41.5</v>
          </cell>
          <cell r="H444">
            <v>26</v>
          </cell>
          <cell r="I444">
            <v>3.7225500000000002E-2</v>
          </cell>
          <cell r="J444">
            <v>4800</v>
          </cell>
          <cell r="K444">
            <v>24</v>
          </cell>
          <cell r="L444">
            <v>10</v>
          </cell>
        </row>
        <row r="445">
          <cell r="A445">
            <v>182887</v>
          </cell>
          <cell r="B445" t="str">
            <v>EBI KATSU KSK T/O</v>
          </cell>
          <cell r="C445" t="str">
            <v>KSK</v>
          </cell>
          <cell r="E445" t="str">
            <v>90g*5*10*2</v>
          </cell>
          <cell r="F445">
            <v>37</v>
          </cell>
          <cell r="G445">
            <v>37</v>
          </cell>
          <cell r="H445">
            <v>37.5</v>
          </cell>
          <cell r="I445">
            <v>5.1337500000000001E-2</v>
          </cell>
          <cell r="J445">
            <v>5900</v>
          </cell>
          <cell r="K445">
            <v>59</v>
          </cell>
          <cell r="L445">
            <v>9</v>
          </cell>
        </row>
        <row r="446">
          <cell r="A446">
            <v>146066</v>
          </cell>
          <cell r="B446" t="str">
            <v>TAKOYAKI (SE30 NEW )</v>
          </cell>
          <cell r="C446" t="str">
            <v>SEJ</v>
          </cell>
          <cell r="E446" t="str">
            <v>30g*40*10*1</v>
          </cell>
          <cell r="F446">
            <v>35.5</v>
          </cell>
          <cell r="G446">
            <v>51.5</v>
          </cell>
          <cell r="H446">
            <v>23</v>
          </cell>
          <cell r="I446">
            <v>4.2049749999999997E-2</v>
          </cell>
          <cell r="J446">
            <v>4332</v>
          </cell>
          <cell r="K446">
            <v>10.83</v>
          </cell>
          <cell r="L446">
            <v>12</v>
          </cell>
        </row>
        <row r="447">
          <cell r="A447">
            <v>135110</v>
          </cell>
          <cell r="B447" t="str">
            <v>SHOROM POO (MD)</v>
          </cell>
          <cell r="C447" t="str">
            <v>MIDO</v>
          </cell>
          <cell r="E447" t="str">
            <v>1kg(50)*5*2</v>
          </cell>
          <cell r="F447">
            <v>25.5</v>
          </cell>
          <cell r="G447">
            <v>32</v>
          </cell>
          <cell r="H447">
            <v>33.5</v>
          </cell>
          <cell r="I447">
            <v>2.7335999999999999E-2</v>
          </cell>
          <cell r="K447" t="str">
            <v>USD</v>
          </cell>
          <cell r="L447">
            <v>10</v>
          </cell>
          <cell r="P447">
            <v>8.5000000000000006E-2</v>
          </cell>
          <cell r="Q447">
            <v>42.5</v>
          </cell>
        </row>
        <row r="448">
          <cell r="A448">
            <v>182901</v>
          </cell>
          <cell r="B448" t="str">
            <v>POT PIE SUOP (CHICKEN)</v>
          </cell>
          <cell r="C448" t="str">
            <v>COOP</v>
          </cell>
          <cell r="E448" t="str">
            <v>90g*60*2</v>
          </cell>
          <cell r="F448">
            <v>45.5</v>
          </cell>
          <cell r="G448">
            <v>54</v>
          </cell>
          <cell r="H448">
            <v>26.5</v>
          </cell>
          <cell r="I448">
            <v>6.5110500000000002E-2</v>
          </cell>
          <cell r="J448">
            <v>4572</v>
          </cell>
          <cell r="K448">
            <v>38.1</v>
          </cell>
          <cell r="L448">
            <v>10.8</v>
          </cell>
        </row>
        <row r="449">
          <cell r="A449">
            <v>182873</v>
          </cell>
          <cell r="B449" t="str">
            <v>BIG SHRIMP GYOZA</v>
          </cell>
          <cell r="C449" t="str">
            <v>AKEBONO</v>
          </cell>
          <cell r="E449" t="str">
            <v>420g(7)*10*2</v>
          </cell>
          <cell r="F449">
            <v>37</v>
          </cell>
          <cell r="G449">
            <v>37</v>
          </cell>
          <cell r="H449">
            <v>32</v>
          </cell>
          <cell r="I449">
            <v>4.3808E-2</v>
          </cell>
          <cell r="J449">
            <v>9100</v>
          </cell>
          <cell r="K449">
            <v>65</v>
          </cell>
          <cell r="L449">
            <v>8.4</v>
          </cell>
        </row>
        <row r="450">
          <cell r="A450">
            <v>182878</v>
          </cell>
          <cell r="B450" t="str">
            <v>CHICKEN CHIMAKI ( H )</v>
          </cell>
          <cell r="C450" t="str">
            <v>HASSEN</v>
          </cell>
          <cell r="E450" t="str">
            <v>900g(20)*8*1</v>
          </cell>
          <cell r="F450">
            <v>33.5</v>
          </cell>
          <cell r="G450">
            <v>47.5</v>
          </cell>
          <cell r="H450">
            <v>15</v>
          </cell>
          <cell r="I450">
            <v>2.3868750000000001E-2</v>
          </cell>
          <cell r="J450">
            <v>4646.3999999999996</v>
          </cell>
          <cell r="K450">
            <v>29.04</v>
          </cell>
          <cell r="L450">
            <v>7.2</v>
          </cell>
        </row>
        <row r="451">
          <cell r="A451">
            <v>182865</v>
          </cell>
          <cell r="B451" t="str">
            <v>EBI CHILI MAN  ( 30H )</v>
          </cell>
          <cell r="C451" t="str">
            <v>HASSEN</v>
          </cell>
          <cell r="E451" t="str">
            <v>360g(12)*16*1</v>
          </cell>
          <cell r="F451">
            <v>34</v>
          </cell>
          <cell r="G451">
            <v>40</v>
          </cell>
          <cell r="H451">
            <v>17</v>
          </cell>
          <cell r="I451">
            <v>2.3120000000000002E-2</v>
          </cell>
          <cell r="J451">
            <v>3244.7999999999997</v>
          </cell>
          <cell r="K451">
            <v>16.899999999999999</v>
          </cell>
          <cell r="L451">
            <v>5.76</v>
          </cell>
        </row>
        <row r="452">
          <cell r="A452">
            <v>182866</v>
          </cell>
          <cell r="B452" t="str">
            <v>CRAB CLAW FRY ( H )</v>
          </cell>
          <cell r="C452" t="str">
            <v>HASSEN</v>
          </cell>
          <cell r="E452" t="str">
            <v>800g(20)*9*1</v>
          </cell>
          <cell r="F452">
            <v>35</v>
          </cell>
          <cell r="G452">
            <v>47.5</v>
          </cell>
          <cell r="H452">
            <v>15</v>
          </cell>
          <cell r="I452">
            <v>2.4937500000000001E-2</v>
          </cell>
          <cell r="J452">
            <v>7198.2000000000007</v>
          </cell>
          <cell r="K452">
            <v>39.99</v>
          </cell>
          <cell r="L452">
            <v>7.2</v>
          </cell>
        </row>
        <row r="453">
          <cell r="A453">
            <v>182926</v>
          </cell>
          <cell r="B453" t="str">
            <v>KSK EBI FRY ARCH (TOKUDAI)</v>
          </cell>
          <cell r="C453" t="str">
            <v>KSK</v>
          </cell>
          <cell r="E453" t="str">
            <v>216g(6pcs)*12*4</v>
          </cell>
          <cell r="F453">
            <v>27</v>
          </cell>
          <cell r="G453">
            <v>46.5</v>
          </cell>
          <cell r="H453">
            <v>53.5</v>
          </cell>
          <cell r="I453">
            <v>6.716925E-2</v>
          </cell>
          <cell r="J453">
            <v>9792</v>
          </cell>
          <cell r="K453">
            <v>34</v>
          </cell>
          <cell r="L453">
            <v>10.368</v>
          </cell>
        </row>
        <row r="454">
          <cell r="A454">
            <v>182927</v>
          </cell>
          <cell r="B454" t="str">
            <v>KSK EBI FRY ARCH (DAI)</v>
          </cell>
          <cell r="C454" t="str">
            <v>KSK</v>
          </cell>
          <cell r="E454" t="str">
            <v>180g(6pcs)*12*4</v>
          </cell>
          <cell r="F454">
            <v>30</v>
          </cell>
          <cell r="G454">
            <v>35</v>
          </cell>
          <cell r="H454">
            <v>15</v>
          </cell>
          <cell r="I454">
            <v>1.575E-2</v>
          </cell>
          <cell r="J454">
            <v>7545.5999999999995</v>
          </cell>
          <cell r="K454">
            <v>26.2</v>
          </cell>
          <cell r="L454">
            <v>8.64</v>
          </cell>
        </row>
        <row r="455">
          <cell r="A455">
            <v>182928</v>
          </cell>
          <cell r="B455" t="str">
            <v>KSK EBI KATSU 70</v>
          </cell>
          <cell r="C455" t="str">
            <v>KSK</v>
          </cell>
          <cell r="E455" t="str">
            <v>700g(10)*12*1</v>
          </cell>
          <cell r="F455">
            <v>39.5</v>
          </cell>
          <cell r="G455">
            <v>45.5</v>
          </cell>
          <cell r="H455">
            <v>15.3</v>
          </cell>
          <cell r="I455">
            <v>2.7497925000000003E-2</v>
          </cell>
          <cell r="J455">
            <v>3888</v>
          </cell>
          <cell r="K455">
            <v>32.4</v>
          </cell>
          <cell r="L455">
            <v>8.4</v>
          </cell>
        </row>
        <row r="456">
          <cell r="A456">
            <v>182903</v>
          </cell>
          <cell r="B456" t="str">
            <v xml:space="preserve">BIG SHRIMP GYOZA  (MR) </v>
          </cell>
          <cell r="C456" t="str">
            <v>MONTEROZA</v>
          </cell>
          <cell r="E456" t="str">
            <v>250g(5pcs)*20*2</v>
          </cell>
          <cell r="F456">
            <v>37</v>
          </cell>
          <cell r="G456">
            <v>37</v>
          </cell>
          <cell r="H456">
            <v>32</v>
          </cell>
          <cell r="I456">
            <v>4.3808E-2</v>
          </cell>
          <cell r="J456">
            <v>12600</v>
          </cell>
          <cell r="K456">
            <v>63</v>
          </cell>
          <cell r="L456">
            <v>10</v>
          </cell>
        </row>
        <row r="457">
          <cell r="A457">
            <v>135111</v>
          </cell>
          <cell r="B457" t="str">
            <v>YAWARKA SHAOMAI</v>
          </cell>
          <cell r="C457" t="str">
            <v>MIDO</v>
          </cell>
          <cell r="E457" t="str">
            <v>1kg(50pcs)*5*2</v>
          </cell>
          <cell r="F457">
            <v>30</v>
          </cell>
          <cell r="G457">
            <v>40</v>
          </cell>
          <cell r="H457">
            <v>20</v>
          </cell>
          <cell r="I457">
            <v>2.4E-2</v>
          </cell>
          <cell r="K457" t="str">
            <v>USD</v>
          </cell>
          <cell r="L457">
            <v>10</v>
          </cell>
          <cell r="P457">
            <v>9.6000000000000002E-2</v>
          </cell>
          <cell r="Q457">
            <v>48</v>
          </cell>
        </row>
        <row r="458">
          <cell r="A458">
            <v>182980</v>
          </cell>
          <cell r="B458" t="str">
            <v>CHICKEN CURRY (SOLEIL)</v>
          </cell>
          <cell r="C458" t="str">
            <v>SOLEIL</v>
          </cell>
          <cell r="E458" t="str">
            <v>150g*30*2</v>
          </cell>
          <cell r="F458">
            <v>37</v>
          </cell>
          <cell r="G458">
            <v>30</v>
          </cell>
          <cell r="H458">
            <v>22</v>
          </cell>
          <cell r="I458">
            <v>2.4420000000000001E-2</v>
          </cell>
          <cell r="J458">
            <v>4440</v>
          </cell>
          <cell r="K458">
            <v>74</v>
          </cell>
          <cell r="L458">
            <v>9</v>
          </cell>
        </row>
        <row r="459">
          <cell r="A459" t="str">
            <v>182755V</v>
          </cell>
          <cell r="B459" t="str">
            <v>TSUKUNE KUSHI  (VAN)</v>
          </cell>
          <cell r="C459" t="str">
            <v>MONTEROZA</v>
          </cell>
          <cell r="E459" t="str">
            <v>300g(10pcs)*15*2</v>
          </cell>
          <cell r="F459">
            <v>43.5</v>
          </cell>
          <cell r="G459">
            <v>38</v>
          </cell>
          <cell r="H459">
            <v>28</v>
          </cell>
          <cell r="I459">
            <v>4.6283999999999999E-2</v>
          </cell>
          <cell r="J459">
            <v>4935</v>
          </cell>
          <cell r="K459">
            <v>16.45</v>
          </cell>
          <cell r="L459">
            <v>9</v>
          </cell>
        </row>
        <row r="460">
          <cell r="A460" t="str">
            <v>182762(V)</v>
          </cell>
          <cell r="B460" t="str">
            <v>SWEET PEPPER KUSHI  (VAN )</v>
          </cell>
          <cell r="C460" t="str">
            <v>MONTEROZA</v>
          </cell>
          <cell r="E460" t="str">
            <v>200g(10pcs)*50*1</v>
          </cell>
          <cell r="F460">
            <v>30.5</v>
          </cell>
          <cell r="G460">
            <v>60</v>
          </cell>
          <cell r="H460">
            <v>22</v>
          </cell>
          <cell r="I460">
            <v>4.0259999999999997E-2</v>
          </cell>
          <cell r="J460">
            <v>7250</v>
          </cell>
          <cell r="K460">
            <v>14.5</v>
          </cell>
          <cell r="L460">
            <v>10</v>
          </cell>
        </row>
        <row r="461">
          <cell r="A461" t="str">
            <v>182762(T)</v>
          </cell>
          <cell r="B461" t="str">
            <v>SWEET PEPPER KUSHI (THAI QP)</v>
          </cell>
          <cell r="C461" t="str">
            <v>MONTEROZA</v>
          </cell>
          <cell r="E461" t="str">
            <v>200g(10pcs)*50*1</v>
          </cell>
          <cell r="F461">
            <v>30.5</v>
          </cell>
          <cell r="G461">
            <v>60</v>
          </cell>
          <cell r="H461">
            <v>22</v>
          </cell>
          <cell r="I461">
            <v>4.0259999999999997E-2</v>
          </cell>
          <cell r="J461">
            <v>7250</v>
          </cell>
          <cell r="K461">
            <v>14.5</v>
          </cell>
          <cell r="L461">
            <v>10</v>
          </cell>
        </row>
        <row r="462">
          <cell r="A462" t="str">
            <v>149000(K)</v>
          </cell>
          <cell r="B462" t="str">
            <v>EDAMAME ROLL (TEP KINSHO)</v>
          </cell>
          <cell r="C462" t="str">
            <v>MONTE</v>
          </cell>
          <cell r="E462" t="str">
            <v>900g(250pcs)/8*2</v>
          </cell>
          <cell r="F462">
            <v>40</v>
          </cell>
          <cell r="G462">
            <v>46.5</v>
          </cell>
          <cell r="H462">
            <v>37</v>
          </cell>
          <cell r="I462">
            <v>6.8820000000000006E-2</v>
          </cell>
          <cell r="J462">
            <v>8560</v>
          </cell>
          <cell r="K462">
            <v>2.14</v>
          </cell>
          <cell r="L462">
            <v>14.4</v>
          </cell>
          <cell r="N462" t="str">
            <v>TEN</v>
          </cell>
        </row>
        <row r="463">
          <cell r="A463" t="str">
            <v>149482(S)</v>
          </cell>
          <cell r="B463" t="str">
            <v>NN DELIKA EBI FRY  (SMP)</v>
          </cell>
          <cell r="C463" t="str">
            <v>AKEBONO</v>
          </cell>
          <cell r="E463" t="str">
            <v>1.2kg(100pcs)*4*2</v>
          </cell>
          <cell r="F463">
            <v>30.5</v>
          </cell>
          <cell r="G463">
            <v>36</v>
          </cell>
          <cell r="H463">
            <v>41</v>
          </cell>
          <cell r="I463">
            <v>4.5018000000000002E-2</v>
          </cell>
          <cell r="J463">
            <v>7720</v>
          </cell>
          <cell r="K463">
            <v>9.65</v>
          </cell>
          <cell r="L463">
            <v>9.6</v>
          </cell>
        </row>
        <row r="464">
          <cell r="A464">
            <v>183008</v>
          </cell>
          <cell r="B464" t="str">
            <v>TOM YAM KUN (COOP)</v>
          </cell>
          <cell r="C464" t="str">
            <v>COOP</v>
          </cell>
          <cell r="E464" t="str">
            <v>200g/bag*3bag/out*16*1</v>
          </cell>
          <cell r="F464">
            <v>27.5</v>
          </cell>
          <cell r="G464">
            <v>34</v>
          </cell>
          <cell r="H464">
            <v>26</v>
          </cell>
          <cell r="I464">
            <v>2.4309999999999998E-2</v>
          </cell>
          <cell r="J464">
            <v>5040</v>
          </cell>
          <cell r="K464">
            <v>315</v>
          </cell>
          <cell r="L464">
            <v>9.6</v>
          </cell>
        </row>
        <row r="465">
          <cell r="A465">
            <v>183048</v>
          </cell>
          <cell r="B465" t="str">
            <v>(HO) EBI FRY</v>
          </cell>
          <cell r="C465" t="str">
            <v>COOP</v>
          </cell>
          <cell r="E465" t="str">
            <v>320g(160g(5)*2)*30*1</v>
          </cell>
          <cell r="F465">
            <v>40</v>
          </cell>
          <cell r="G465">
            <v>56.5</v>
          </cell>
          <cell r="H465">
            <v>25</v>
          </cell>
          <cell r="I465">
            <v>5.6500000000000002E-2</v>
          </cell>
          <cell r="J465">
            <v>9660</v>
          </cell>
          <cell r="K465">
            <v>32.200000000000003</v>
          </cell>
          <cell r="L465">
            <v>9.6</v>
          </cell>
        </row>
        <row r="466">
          <cell r="A466">
            <v>183020</v>
          </cell>
          <cell r="B466" t="str">
            <v>NN MANZOKU EBI FRY (TOKUDAI)</v>
          </cell>
          <cell r="C466" t="str">
            <v>AKEBONO</v>
          </cell>
          <cell r="E466" t="str">
            <v>440g(10pcs)*3*4*2</v>
          </cell>
          <cell r="F466">
            <v>33.5</v>
          </cell>
          <cell r="G466">
            <v>41.5</v>
          </cell>
          <cell r="H466">
            <v>52</v>
          </cell>
          <cell r="I466">
            <v>7.2292999999999996E-2</v>
          </cell>
          <cell r="J466">
            <v>8160</v>
          </cell>
          <cell r="K466">
            <v>34</v>
          </cell>
          <cell r="L466">
            <v>10.56</v>
          </cell>
        </row>
        <row r="467">
          <cell r="A467">
            <v>183021</v>
          </cell>
          <cell r="B467" t="str">
            <v>NN MANZOKU EBI FRY (DAI)</v>
          </cell>
          <cell r="C467" t="str">
            <v>AKEBONO</v>
          </cell>
          <cell r="E467" t="str">
            <v>340g(10pcs)*3*4*2</v>
          </cell>
          <cell r="F467">
            <v>33</v>
          </cell>
          <cell r="G467">
            <v>39</v>
          </cell>
          <cell r="H467">
            <v>47</v>
          </cell>
          <cell r="I467">
            <v>6.0489000000000001E-2</v>
          </cell>
          <cell r="J467">
            <v>6216</v>
          </cell>
          <cell r="K467">
            <v>25.9</v>
          </cell>
          <cell r="L467">
            <v>8.16</v>
          </cell>
        </row>
        <row r="468">
          <cell r="A468">
            <v>183022</v>
          </cell>
          <cell r="B468" t="str">
            <v>NEW EBI KATSU T/O</v>
          </cell>
          <cell r="C468" t="str">
            <v>AKEBONO</v>
          </cell>
          <cell r="E468" t="str">
            <v>1020g(12pcs)*4*2</v>
          </cell>
          <cell r="F468">
            <v>33</v>
          </cell>
          <cell r="G468">
            <v>52.5</v>
          </cell>
          <cell r="H468">
            <v>31.5</v>
          </cell>
          <cell r="I468">
            <v>5.4573749999999997E-2</v>
          </cell>
          <cell r="J468">
            <v>4598.3999999999996</v>
          </cell>
          <cell r="K468">
            <v>47.9</v>
          </cell>
          <cell r="L468">
            <v>8.16</v>
          </cell>
        </row>
        <row r="469">
          <cell r="A469">
            <v>183023</v>
          </cell>
          <cell r="B469" t="str">
            <v>EBI TAMA FRY T/O</v>
          </cell>
          <cell r="C469" t="str">
            <v>AKEBONO</v>
          </cell>
          <cell r="E469" t="str">
            <v>1020g(12pcs)*4*2</v>
          </cell>
          <cell r="F469">
            <v>35</v>
          </cell>
          <cell r="G469">
            <v>52.5</v>
          </cell>
          <cell r="H469">
            <v>31</v>
          </cell>
          <cell r="I469">
            <v>5.6962499999999999E-2</v>
          </cell>
          <cell r="J469">
            <v>4224</v>
          </cell>
          <cell r="K469">
            <v>44</v>
          </cell>
          <cell r="L469">
            <v>8.16</v>
          </cell>
        </row>
        <row r="470">
          <cell r="A470">
            <v>135128</v>
          </cell>
          <cell r="B470" t="str">
            <v>BUTA KAKUNI</v>
          </cell>
          <cell r="C470" t="str">
            <v>AKEBONO-M</v>
          </cell>
          <cell r="E470" t="str">
            <v>120g*5*10*1</v>
          </cell>
          <cell r="F470">
            <v>31.5</v>
          </cell>
          <cell r="G470">
            <v>38.5</v>
          </cell>
          <cell r="H470">
            <v>13</v>
          </cell>
          <cell r="I470">
            <v>1.5765749999999999E-2</v>
          </cell>
          <cell r="K470" t="str">
            <v>USD</v>
          </cell>
          <cell r="L470">
            <v>6</v>
          </cell>
          <cell r="P470">
            <v>0.75</v>
          </cell>
          <cell r="Q470">
            <v>37.5</v>
          </cell>
        </row>
        <row r="471">
          <cell r="A471" t="str">
            <v>USA-5</v>
          </cell>
          <cell r="B471" t="str">
            <v>YASAI KAKIAGE</v>
          </cell>
          <cell r="C471" t="str">
            <v>TMTC</v>
          </cell>
          <cell r="E471" t="str">
            <v>80g*60*1</v>
          </cell>
          <cell r="F471">
            <v>30</v>
          </cell>
          <cell r="G471">
            <v>30</v>
          </cell>
          <cell r="H471">
            <v>15</v>
          </cell>
          <cell r="I471">
            <v>1.35E-2</v>
          </cell>
          <cell r="K471" t="str">
            <v>USD</v>
          </cell>
          <cell r="L471">
            <v>4.8</v>
          </cell>
          <cell r="P471">
            <v>0.26999999999999996</v>
          </cell>
          <cell r="Q471">
            <v>16.2</v>
          </cell>
        </row>
        <row r="472">
          <cell r="A472">
            <v>183081</v>
          </cell>
          <cell r="B472" t="str">
            <v>SHOROM POO (UME)NEW</v>
          </cell>
          <cell r="C472" t="str">
            <v>UME</v>
          </cell>
          <cell r="E472" t="str">
            <v>400g(20pcs)*6*2</v>
          </cell>
          <cell r="F472">
            <v>30</v>
          </cell>
          <cell r="G472">
            <v>30</v>
          </cell>
          <cell r="H472">
            <v>15</v>
          </cell>
          <cell r="I472">
            <v>1.35E-2</v>
          </cell>
          <cell r="J472">
            <v>2808</v>
          </cell>
          <cell r="K472">
            <v>11.7</v>
          </cell>
          <cell r="L472">
            <v>4.8</v>
          </cell>
        </row>
        <row r="473">
          <cell r="A473">
            <v>149230</v>
          </cell>
          <cell r="B473" t="str">
            <v>NAM PLA SAUCE</v>
          </cell>
          <cell r="C473" t="str">
            <v>MONTEROZA</v>
          </cell>
          <cell r="E473" t="str">
            <v>500g*10*2</v>
          </cell>
          <cell r="F473">
            <v>27</v>
          </cell>
          <cell r="G473">
            <v>39</v>
          </cell>
          <cell r="H473">
            <v>22</v>
          </cell>
          <cell r="I473">
            <v>2.3165999999999999E-2</v>
          </cell>
          <cell r="J473">
            <v>4400</v>
          </cell>
          <cell r="K473">
            <v>220</v>
          </cell>
          <cell r="L473">
            <v>10</v>
          </cell>
        </row>
        <row r="474">
          <cell r="A474">
            <v>183094</v>
          </cell>
          <cell r="B474" t="str">
            <v>MINI PILAF</v>
          </cell>
          <cell r="C474" t="str">
            <v>COOP</v>
          </cell>
          <cell r="E474" t="str">
            <v>270g(6pcs)*30*1</v>
          </cell>
          <cell r="F474">
            <v>36.5</v>
          </cell>
          <cell r="G474">
            <v>39</v>
          </cell>
          <cell r="H474">
            <v>16</v>
          </cell>
          <cell r="I474">
            <v>2.2776000000000001E-2</v>
          </cell>
          <cell r="J474">
            <v>4080</v>
          </cell>
          <cell r="K474">
            <v>136</v>
          </cell>
          <cell r="L474">
            <v>8.1</v>
          </cell>
        </row>
        <row r="475">
          <cell r="A475">
            <v>183123</v>
          </cell>
          <cell r="B475" t="str">
            <v>MINI EBI SHAOMAI</v>
          </cell>
          <cell r="C475" t="str">
            <v>COOP</v>
          </cell>
          <cell r="E475" t="str">
            <v>180g(10pcs)*40*1</v>
          </cell>
          <cell r="F475">
            <v>29.5</v>
          </cell>
          <cell r="G475">
            <v>47.5</v>
          </cell>
          <cell r="H475">
            <v>17.5</v>
          </cell>
          <cell r="I475">
            <v>2.4521874999999999E-2</v>
          </cell>
          <cell r="J475">
            <v>5800</v>
          </cell>
          <cell r="K475">
            <v>14.5</v>
          </cell>
          <cell r="L475">
            <v>7.2</v>
          </cell>
        </row>
        <row r="476">
          <cell r="A476">
            <v>183115</v>
          </cell>
          <cell r="B476" t="str">
            <v>EBI FRY NP (TOKUDAI)</v>
          </cell>
          <cell r="C476" t="str">
            <v>HAWDY</v>
          </cell>
          <cell r="E476" t="str">
            <v>320g(10pcs)*10*3</v>
          </cell>
          <cell r="F476">
            <v>35</v>
          </cell>
          <cell r="G476">
            <v>36.5</v>
          </cell>
          <cell r="H476">
            <v>43.5</v>
          </cell>
          <cell r="I476">
            <v>5.5571250000000003E-2</v>
          </cell>
          <cell r="J476">
            <v>10206.000000000002</v>
          </cell>
          <cell r="K476">
            <v>34.020000000000003</v>
          </cell>
          <cell r="L476">
            <v>9.6</v>
          </cell>
        </row>
        <row r="477">
          <cell r="A477">
            <v>183116</v>
          </cell>
          <cell r="B477" t="str">
            <v>EBI FRY NP (DAI)</v>
          </cell>
          <cell r="C477" t="str">
            <v>HAWDY</v>
          </cell>
          <cell r="E477" t="str">
            <v>260g(10pcs)*10*3</v>
          </cell>
          <cell r="F477">
            <v>33.5</v>
          </cell>
          <cell r="G477">
            <v>33.5</v>
          </cell>
          <cell r="H477">
            <v>43.5</v>
          </cell>
          <cell r="I477">
            <v>4.8817874999999997E-2</v>
          </cell>
          <cell r="J477">
            <v>7863</v>
          </cell>
          <cell r="K477">
            <v>26.21</v>
          </cell>
          <cell r="L477">
            <v>7.8</v>
          </cell>
        </row>
        <row r="478">
          <cell r="A478">
            <v>183117</v>
          </cell>
          <cell r="B478" t="str">
            <v>EBI FRY NP (CHU)</v>
          </cell>
          <cell r="C478" t="str">
            <v>HAWDY</v>
          </cell>
          <cell r="E478" t="str">
            <v>210g(10pcs)*10*3</v>
          </cell>
          <cell r="F478">
            <v>31.5</v>
          </cell>
          <cell r="G478">
            <v>33</v>
          </cell>
          <cell r="H478">
            <v>40.5</v>
          </cell>
          <cell r="I478">
            <v>4.2099749999999998E-2</v>
          </cell>
          <cell r="J478">
            <v>5985</v>
          </cell>
          <cell r="K478">
            <v>19.95</v>
          </cell>
          <cell r="L478">
            <v>6.3</v>
          </cell>
        </row>
        <row r="479">
          <cell r="A479">
            <v>183131</v>
          </cell>
          <cell r="B479" t="str">
            <v>SHRIMP H/O KUSHI (MR)</v>
          </cell>
          <cell r="C479" t="str">
            <v>MONTEROZA</v>
          </cell>
          <cell r="E479" t="str">
            <v>160g(10pcs)*16*2</v>
          </cell>
          <cell r="F479">
            <v>23.5</v>
          </cell>
          <cell r="G479">
            <v>30</v>
          </cell>
          <cell r="H479">
            <v>38.5</v>
          </cell>
          <cell r="I479">
            <v>2.71425E-2</v>
          </cell>
          <cell r="J479">
            <v>5920</v>
          </cell>
          <cell r="K479">
            <v>18.5</v>
          </cell>
          <cell r="L479">
            <v>5.12</v>
          </cell>
        </row>
        <row r="480">
          <cell r="A480">
            <v>183132</v>
          </cell>
          <cell r="B480" t="str">
            <v>LOTUS CURRY KUSHI (MR)</v>
          </cell>
          <cell r="C480" t="str">
            <v>MONTEROZA</v>
          </cell>
          <cell r="E480" t="str">
            <v>200g(10pcs)*16*2</v>
          </cell>
          <cell r="F480">
            <v>30.5</v>
          </cell>
          <cell r="G480">
            <v>48</v>
          </cell>
          <cell r="H480">
            <v>24</v>
          </cell>
          <cell r="I480">
            <v>3.5136000000000001E-2</v>
          </cell>
          <cell r="J480">
            <v>4288</v>
          </cell>
          <cell r="K480">
            <v>13.4</v>
          </cell>
          <cell r="L480">
            <v>6.4</v>
          </cell>
        </row>
        <row r="481">
          <cell r="A481">
            <v>183133</v>
          </cell>
          <cell r="B481" t="str">
            <v>PORK ASPARAGUS KUSHI (MR)</v>
          </cell>
          <cell r="C481" t="str">
            <v>MONTEROZA</v>
          </cell>
          <cell r="E481" t="str">
            <v>270g(10pcs)*16*2</v>
          </cell>
          <cell r="F481">
            <v>24.5</v>
          </cell>
          <cell r="G481">
            <v>37</v>
          </cell>
          <cell r="H481">
            <v>36</v>
          </cell>
          <cell r="I481">
            <v>3.2634000000000003E-2</v>
          </cell>
          <cell r="J481">
            <v>5280</v>
          </cell>
          <cell r="K481">
            <v>16.5</v>
          </cell>
          <cell r="L481">
            <v>8.64</v>
          </cell>
        </row>
        <row r="482">
          <cell r="A482">
            <v>183134</v>
          </cell>
          <cell r="B482" t="str">
            <v>SALMON CHEESE KUSHI (MR)</v>
          </cell>
          <cell r="C482" t="str">
            <v>MONTEROZA</v>
          </cell>
          <cell r="E482" t="str">
            <v>240g(10pcs)*16*2</v>
          </cell>
          <cell r="F482">
            <v>30.5</v>
          </cell>
          <cell r="G482">
            <v>46</v>
          </cell>
          <cell r="H482">
            <v>24</v>
          </cell>
          <cell r="I482">
            <v>3.3672000000000001E-2</v>
          </cell>
          <cell r="J482">
            <v>5040</v>
          </cell>
          <cell r="K482">
            <v>15.75</v>
          </cell>
          <cell r="L482">
            <v>7.68</v>
          </cell>
        </row>
        <row r="483">
          <cell r="A483">
            <v>183135</v>
          </cell>
          <cell r="B483" t="str">
            <v>YOUNG CORN KUSHI (MR)</v>
          </cell>
          <cell r="C483" t="str">
            <v>MONTEROZA</v>
          </cell>
          <cell r="E483" t="str">
            <v>200g(10pcs)*16*2</v>
          </cell>
          <cell r="F483">
            <v>31</v>
          </cell>
          <cell r="G483">
            <v>34.5</v>
          </cell>
          <cell r="H483">
            <v>27</v>
          </cell>
          <cell r="I483">
            <v>2.8876499999999999E-2</v>
          </cell>
          <cell r="J483">
            <v>4192</v>
          </cell>
          <cell r="K483">
            <v>13.1</v>
          </cell>
          <cell r="L483">
            <v>6.4</v>
          </cell>
        </row>
        <row r="484">
          <cell r="A484">
            <v>183136</v>
          </cell>
          <cell r="B484" t="str">
            <v>PORK HIRE KUSHI (MR)</v>
          </cell>
          <cell r="C484" t="str">
            <v>MONTEROZA</v>
          </cell>
          <cell r="E484" t="str">
            <v>150g(10pcs)*16*2</v>
          </cell>
          <cell r="F484">
            <v>25.5</v>
          </cell>
          <cell r="G484">
            <v>31.5</v>
          </cell>
          <cell r="H484">
            <v>33</v>
          </cell>
          <cell r="I484">
            <v>2.650725E-2</v>
          </cell>
          <cell r="J484">
            <v>4464</v>
          </cell>
          <cell r="K484">
            <v>13.95</v>
          </cell>
          <cell r="L484">
            <v>4.8</v>
          </cell>
        </row>
        <row r="485">
          <cell r="A485">
            <v>183137</v>
          </cell>
          <cell r="B485" t="str">
            <v xml:space="preserve">EBI TAMA CHEESE FRY </v>
          </cell>
          <cell r="C485" t="str">
            <v>MONTEROZA</v>
          </cell>
          <cell r="E485" t="str">
            <v>360g(12pcs)*10*2</v>
          </cell>
          <cell r="F485">
            <v>33.5</v>
          </cell>
          <cell r="G485">
            <v>52</v>
          </cell>
          <cell r="H485">
            <v>27</v>
          </cell>
          <cell r="I485">
            <v>4.7033999999999999E-2</v>
          </cell>
          <cell r="J485">
            <v>4992</v>
          </cell>
          <cell r="K485">
            <v>20.8</v>
          </cell>
          <cell r="L485">
            <v>7.2</v>
          </cell>
        </row>
        <row r="486">
          <cell r="A486">
            <v>183124</v>
          </cell>
          <cell r="B486" t="str">
            <v>MINI NIRA MANJU</v>
          </cell>
          <cell r="C486" t="str">
            <v>COOP</v>
          </cell>
          <cell r="E486" t="str">
            <v>180g(10pcs)*40*1</v>
          </cell>
          <cell r="F486">
            <v>29.5</v>
          </cell>
          <cell r="G486">
            <v>48</v>
          </cell>
          <cell r="H486">
            <v>16</v>
          </cell>
          <cell r="I486">
            <v>2.2655999999999999E-2</v>
          </cell>
          <cell r="J486">
            <v>5920</v>
          </cell>
          <cell r="K486">
            <v>14.8</v>
          </cell>
          <cell r="L486">
            <v>7.2</v>
          </cell>
        </row>
        <row r="487">
          <cell r="A487" t="str">
            <v>183143(1)</v>
          </cell>
          <cell r="B487" t="str">
            <v>EBI FRY (N)</v>
          </cell>
          <cell r="C487" t="str">
            <v>KAMADOYA</v>
          </cell>
          <cell r="E487" t="str">
            <v>300g(10pcs)*4/3*3</v>
          </cell>
          <cell r="F487">
            <v>32</v>
          </cell>
          <cell r="G487">
            <v>49</v>
          </cell>
          <cell r="H487">
            <v>35</v>
          </cell>
          <cell r="I487">
            <v>5.4879999999999998E-2</v>
          </cell>
          <cell r="J487">
            <v>9921.5999999999985</v>
          </cell>
          <cell r="K487">
            <v>27.56</v>
          </cell>
          <cell r="L487">
            <v>10.8</v>
          </cell>
          <cell r="M487" t="str">
            <v>OLD (LOAD 320 CTN.)</v>
          </cell>
        </row>
        <row r="488">
          <cell r="A488">
            <v>183143</v>
          </cell>
          <cell r="B488" t="str">
            <v>EBI FRY (N)</v>
          </cell>
          <cell r="C488" t="str">
            <v>KAMADOYA</v>
          </cell>
          <cell r="E488" t="str">
            <v>300g(10pcs)*4/3*3</v>
          </cell>
          <cell r="F488">
            <v>32.5</v>
          </cell>
          <cell r="G488">
            <v>51</v>
          </cell>
          <cell r="H488">
            <v>38</v>
          </cell>
          <cell r="I488">
            <v>6.2984999999999999E-2</v>
          </cell>
          <cell r="J488">
            <v>8762.4000000000015</v>
          </cell>
          <cell r="K488">
            <v>24.34</v>
          </cell>
          <cell r="L488">
            <v>10.8</v>
          </cell>
          <cell r="M488" t="str">
            <v>NEW</v>
          </cell>
        </row>
        <row r="489">
          <cell r="A489">
            <v>183156</v>
          </cell>
          <cell r="B489" t="str">
            <v>PUMPKIN CROQUETTE</v>
          </cell>
          <cell r="C489" t="str">
            <v>MONTEROZA</v>
          </cell>
          <cell r="E489" t="str">
            <v>500g(20pcs)*10*2</v>
          </cell>
          <cell r="F489">
            <v>23</v>
          </cell>
          <cell r="G489">
            <v>33.5</v>
          </cell>
          <cell r="H489">
            <v>39</v>
          </cell>
          <cell r="I489">
            <v>3.00495E-2</v>
          </cell>
          <cell r="J489">
            <v>3800</v>
          </cell>
          <cell r="K489">
            <v>9.5</v>
          </cell>
          <cell r="L489">
            <v>10</v>
          </cell>
        </row>
        <row r="490">
          <cell r="A490">
            <v>183157</v>
          </cell>
          <cell r="B490" t="str">
            <v>POTATO BASKET</v>
          </cell>
          <cell r="C490" t="str">
            <v>MONTEROZA</v>
          </cell>
          <cell r="E490" t="str">
            <v>162g(6)*6*2</v>
          </cell>
          <cell r="F490">
            <v>28.5</v>
          </cell>
          <cell r="G490">
            <v>40</v>
          </cell>
          <cell r="H490">
            <v>29</v>
          </cell>
          <cell r="I490">
            <v>3.3059999999999999E-2</v>
          </cell>
          <cell r="J490">
            <v>2304</v>
          </cell>
          <cell r="K490">
            <v>32</v>
          </cell>
          <cell r="L490">
            <v>1.944</v>
          </cell>
        </row>
        <row r="491">
          <cell r="A491">
            <v>183215</v>
          </cell>
          <cell r="B491" t="str">
            <v>EBI KATSU T/O (ALEF)</v>
          </cell>
          <cell r="C491" t="str">
            <v>ALEF</v>
          </cell>
          <cell r="E491" t="str">
            <v>480g(6pcs)*8*2</v>
          </cell>
          <cell r="F491">
            <v>32.5</v>
          </cell>
          <cell r="G491">
            <v>52</v>
          </cell>
          <cell r="H491">
            <v>28</v>
          </cell>
          <cell r="I491">
            <v>4.7320000000000001E-2</v>
          </cell>
          <cell r="J491">
            <v>5030.3999999999996</v>
          </cell>
          <cell r="K491">
            <v>52.4</v>
          </cell>
          <cell r="L491">
            <v>7.68</v>
          </cell>
        </row>
        <row r="492">
          <cell r="A492">
            <v>183208</v>
          </cell>
          <cell r="B492" t="str">
            <v>NEGI TAKOYAKI (TC)</v>
          </cell>
          <cell r="C492" t="str">
            <v>COOP</v>
          </cell>
          <cell r="E492" t="str">
            <v>400g(20pcs)*24*1</v>
          </cell>
          <cell r="F492">
            <v>29</v>
          </cell>
          <cell r="G492">
            <v>40.5</v>
          </cell>
          <cell r="H492">
            <v>28</v>
          </cell>
          <cell r="I492">
            <v>3.2885999999999999E-2</v>
          </cell>
          <cell r="J492">
            <v>4248</v>
          </cell>
          <cell r="K492">
            <v>8.85</v>
          </cell>
          <cell r="L492">
            <v>9.6</v>
          </cell>
        </row>
        <row r="493">
          <cell r="A493">
            <v>183209</v>
          </cell>
          <cell r="B493" t="str">
            <v>MODERN YAKI (TC)</v>
          </cell>
          <cell r="C493" t="str">
            <v>COOP</v>
          </cell>
          <cell r="E493" t="str">
            <v>350g(10pcs)*24*1</v>
          </cell>
          <cell r="F493">
            <v>30</v>
          </cell>
          <cell r="G493">
            <v>41</v>
          </cell>
          <cell r="H493">
            <v>19</v>
          </cell>
          <cell r="I493">
            <v>2.3369999999999998E-2</v>
          </cell>
          <cell r="J493">
            <v>3360</v>
          </cell>
          <cell r="K493">
            <v>14</v>
          </cell>
          <cell r="L493">
            <v>8.4</v>
          </cell>
        </row>
        <row r="494">
          <cell r="A494">
            <v>183210</v>
          </cell>
          <cell r="B494" t="str">
            <v>MINI NEGIYAKI (TC)</v>
          </cell>
          <cell r="C494" t="str">
            <v>COOP</v>
          </cell>
          <cell r="E494" t="str">
            <v>280g(8pcs)*32*1</v>
          </cell>
          <cell r="F494">
            <v>28</v>
          </cell>
          <cell r="G494">
            <v>55</v>
          </cell>
          <cell r="H494">
            <v>16.5</v>
          </cell>
          <cell r="I494">
            <v>2.5409999999999999E-2</v>
          </cell>
          <cell r="J494">
            <v>3942.4</v>
          </cell>
          <cell r="K494">
            <v>15.4</v>
          </cell>
          <cell r="L494">
            <v>8.9600000000000009</v>
          </cell>
        </row>
        <row r="495">
          <cell r="A495" t="str">
            <v>149000(N)</v>
          </cell>
          <cell r="B495" t="str">
            <v>EDAMAME ROLL</v>
          </cell>
          <cell r="C495" t="str">
            <v>MONTE</v>
          </cell>
          <cell r="E495" t="str">
            <v>900g(250pcs)/8*2</v>
          </cell>
          <cell r="F495">
            <v>40</v>
          </cell>
          <cell r="G495">
            <v>46.5</v>
          </cell>
          <cell r="H495">
            <v>37</v>
          </cell>
          <cell r="I495">
            <v>6.8820000000000006E-2</v>
          </cell>
          <cell r="J495">
            <v>8960</v>
          </cell>
          <cell r="K495">
            <v>2.2400000000000002</v>
          </cell>
          <cell r="L495">
            <v>14.4</v>
          </cell>
          <cell r="N495" t="str">
            <v>TEN</v>
          </cell>
        </row>
        <row r="496">
          <cell r="A496" t="str">
            <v>149000(V)</v>
          </cell>
          <cell r="B496" t="str">
            <v>EDAMAME ROLL</v>
          </cell>
          <cell r="C496" t="str">
            <v>MONTE</v>
          </cell>
          <cell r="E496" t="str">
            <v>900g(250pcs)/8*2</v>
          </cell>
          <cell r="F496">
            <v>40</v>
          </cell>
          <cell r="G496">
            <v>46.5</v>
          </cell>
          <cell r="H496">
            <v>37</v>
          </cell>
          <cell r="I496">
            <v>6.8820000000000006E-2</v>
          </cell>
          <cell r="J496">
            <v>8960</v>
          </cell>
          <cell r="K496">
            <v>2.2400000000000002</v>
          </cell>
          <cell r="L496">
            <v>14.4</v>
          </cell>
          <cell r="N496" t="str">
            <v>TEN</v>
          </cell>
        </row>
        <row r="497">
          <cell r="A497" t="str">
            <v>139785(S)</v>
          </cell>
          <cell r="B497" t="str">
            <v>AJI  FRY</v>
          </cell>
          <cell r="C497" t="str">
            <v>AB</v>
          </cell>
          <cell r="D497" t="str">
            <v>あじﾌｨﾚｰﾌﾗｲ</v>
          </cell>
          <cell r="E497" t="str">
            <v>60g/50*3</v>
          </cell>
          <cell r="F497">
            <v>25.5</v>
          </cell>
          <cell r="G497">
            <v>36.5</v>
          </cell>
          <cell r="H497">
            <v>34.5</v>
          </cell>
          <cell r="I497">
            <v>3.2110874999999997E-2</v>
          </cell>
          <cell r="J497">
            <v>2754</v>
          </cell>
          <cell r="K497">
            <v>18.36</v>
          </cell>
          <cell r="L497">
            <v>9</v>
          </cell>
          <cell r="N497" t="str">
            <v>AJF</v>
          </cell>
        </row>
        <row r="498">
          <cell r="A498" t="str">
            <v>139784(S)</v>
          </cell>
          <cell r="B498" t="str">
            <v xml:space="preserve">AJI FRY </v>
          </cell>
          <cell r="C498" t="str">
            <v>AB</v>
          </cell>
          <cell r="E498" t="str">
            <v>50g*50*3</v>
          </cell>
          <cell r="F498">
            <v>25</v>
          </cell>
          <cell r="G498">
            <v>37</v>
          </cell>
          <cell r="H498">
            <v>30</v>
          </cell>
          <cell r="I498">
            <v>2.775E-2</v>
          </cell>
          <cell r="J498">
            <v>2448</v>
          </cell>
          <cell r="K498">
            <v>16.32</v>
          </cell>
          <cell r="L498">
            <v>7.5</v>
          </cell>
          <cell r="N498" t="str">
            <v>AJF</v>
          </cell>
        </row>
        <row r="499">
          <cell r="A499" t="str">
            <v>183117(N)</v>
          </cell>
          <cell r="B499" t="str">
            <v>EBI FRY NP (CHU)</v>
          </cell>
          <cell r="C499" t="str">
            <v>HAWDY</v>
          </cell>
          <cell r="E499" t="str">
            <v>210g(10pcs)*10*3</v>
          </cell>
          <cell r="F499">
            <v>31.5</v>
          </cell>
          <cell r="G499">
            <v>33</v>
          </cell>
          <cell r="H499">
            <v>40.5</v>
          </cell>
          <cell r="I499">
            <v>4.2099749999999998E-2</v>
          </cell>
          <cell r="J499">
            <v>6165</v>
          </cell>
          <cell r="K499">
            <v>20.55</v>
          </cell>
          <cell r="L499">
            <v>6.3</v>
          </cell>
        </row>
        <row r="500">
          <cell r="A500" t="str">
            <v>149440(N)</v>
          </cell>
          <cell r="B500" t="str">
            <v>NN NEW EBI FRY (CHU)</v>
          </cell>
          <cell r="C500" t="str">
            <v>AKEBONO</v>
          </cell>
          <cell r="E500" t="str">
            <v>210g(10)*10*3</v>
          </cell>
          <cell r="F500">
            <v>33.5</v>
          </cell>
          <cell r="G500">
            <v>31.2</v>
          </cell>
          <cell r="H500">
            <v>41.5</v>
          </cell>
          <cell r="I500">
            <v>4.3375800000000006E-2</v>
          </cell>
          <cell r="J500">
            <v>5598</v>
          </cell>
          <cell r="K500">
            <v>18.66</v>
          </cell>
          <cell r="L500">
            <v>6.3</v>
          </cell>
        </row>
        <row r="501">
          <cell r="A501" t="str">
            <v>149441(N)</v>
          </cell>
          <cell r="B501" t="str">
            <v>NN NEW EBI FRY (DAI)</v>
          </cell>
          <cell r="C501" t="str">
            <v>AKEBONO</v>
          </cell>
          <cell r="E501" t="str">
            <v>260g(10)*10*3</v>
          </cell>
          <cell r="F501">
            <v>34.799999999999997</v>
          </cell>
          <cell r="G501">
            <v>33.5</v>
          </cell>
          <cell r="H501">
            <v>43.5</v>
          </cell>
          <cell r="I501">
            <v>5.0712299999999995E-2</v>
          </cell>
          <cell r="J501">
            <v>7353.0000000000009</v>
          </cell>
          <cell r="K501">
            <v>24.51</v>
          </cell>
          <cell r="L501">
            <v>7.8</v>
          </cell>
        </row>
        <row r="502">
          <cell r="A502" t="str">
            <v>149442(N)</v>
          </cell>
          <cell r="B502" t="str">
            <v>NN NEW EBI FRY (TOKUDAI)</v>
          </cell>
          <cell r="C502" t="str">
            <v>AKEBONO</v>
          </cell>
          <cell r="E502" t="str">
            <v>320g(10)*10*3</v>
          </cell>
          <cell r="F502">
            <v>37.5</v>
          </cell>
          <cell r="G502">
            <v>34.5</v>
          </cell>
          <cell r="H502">
            <v>44</v>
          </cell>
          <cell r="I502">
            <v>5.6925000000000003E-2</v>
          </cell>
          <cell r="J502">
            <v>9546</v>
          </cell>
          <cell r="K502">
            <v>31.82</v>
          </cell>
          <cell r="L502">
            <v>9.6</v>
          </cell>
        </row>
        <row r="503">
          <cell r="A503" t="str">
            <v>149479(N)</v>
          </cell>
          <cell r="B503" t="str">
            <v>NN EBI FRY  M</v>
          </cell>
          <cell r="C503" t="str">
            <v>AKEBONO</v>
          </cell>
          <cell r="E503" t="str">
            <v>200g(10)*12*3</v>
          </cell>
          <cell r="F503">
            <v>46.5</v>
          </cell>
          <cell r="G503">
            <v>31</v>
          </cell>
          <cell r="H503">
            <v>38</v>
          </cell>
          <cell r="I503">
            <v>5.4776999999999999E-2</v>
          </cell>
          <cell r="J503">
            <v>6289.2</v>
          </cell>
          <cell r="K503">
            <v>17.47</v>
          </cell>
          <cell r="L503">
            <v>7.2</v>
          </cell>
        </row>
        <row r="504">
          <cell r="A504" t="str">
            <v>149480(N)</v>
          </cell>
          <cell r="B504" t="str">
            <v>NN EBI FRY  L</v>
          </cell>
          <cell r="C504" t="str">
            <v>AKEBONO</v>
          </cell>
          <cell r="E504" t="str">
            <v>220g(10)*12*3</v>
          </cell>
          <cell r="F504">
            <v>47</v>
          </cell>
          <cell r="G504">
            <v>31</v>
          </cell>
          <cell r="H504">
            <v>38</v>
          </cell>
          <cell r="I504">
            <v>5.5365999999999999E-2</v>
          </cell>
          <cell r="J504">
            <v>7844.4</v>
          </cell>
          <cell r="K504">
            <v>21.79</v>
          </cell>
          <cell r="L504">
            <v>7.92</v>
          </cell>
        </row>
        <row r="505">
          <cell r="A505" t="str">
            <v>149481(N)</v>
          </cell>
          <cell r="B505" t="str">
            <v>NN EBI FRY  2L</v>
          </cell>
          <cell r="C505" t="str">
            <v>AKEBONO</v>
          </cell>
          <cell r="E505" t="str">
            <v>240g(10)*12*3</v>
          </cell>
          <cell r="F505">
            <v>47</v>
          </cell>
          <cell r="G505">
            <v>33</v>
          </cell>
          <cell r="H505">
            <v>39</v>
          </cell>
          <cell r="I505">
            <v>6.0489000000000001E-2</v>
          </cell>
          <cell r="J505">
            <v>9439.1999999999989</v>
          </cell>
          <cell r="K505">
            <v>26.22</v>
          </cell>
          <cell r="L505">
            <v>8.64</v>
          </cell>
        </row>
        <row r="506">
          <cell r="A506" t="str">
            <v>095433(N)</v>
          </cell>
          <cell r="B506" t="str">
            <v>NN EBI FRY3L</v>
          </cell>
          <cell r="C506" t="str">
            <v>AB</v>
          </cell>
          <cell r="D506" t="str">
            <v>ｴﾋﾞﾌﾗｲ3L</v>
          </cell>
          <cell r="E506" t="str">
            <v>28g*10/12*2</v>
          </cell>
          <cell r="F506">
            <v>30.5</v>
          </cell>
          <cell r="G506">
            <v>46.5</v>
          </cell>
          <cell r="H506">
            <v>24</v>
          </cell>
          <cell r="I506">
            <v>3.4037999999999999E-2</v>
          </cell>
          <cell r="J506">
            <v>7639.2</v>
          </cell>
          <cell r="K506">
            <v>31.83</v>
          </cell>
          <cell r="L506">
            <v>6.72</v>
          </cell>
          <cell r="N506" t="str">
            <v>EBF</v>
          </cell>
        </row>
        <row r="507">
          <cell r="A507">
            <v>183253</v>
          </cell>
          <cell r="B507" t="str">
            <v>CHICKEN CURRY (T)</v>
          </cell>
          <cell r="C507" t="str">
            <v>TEN FOOD</v>
          </cell>
          <cell r="E507" t="str">
            <v>220g*20*2</v>
          </cell>
          <cell r="F507">
            <v>25</v>
          </cell>
          <cell r="G507">
            <v>32.5</v>
          </cell>
          <cell r="H507">
            <v>27</v>
          </cell>
          <cell r="I507">
            <v>2.1937499999999999E-2</v>
          </cell>
          <cell r="J507">
            <v>3880</v>
          </cell>
          <cell r="K507">
            <v>97</v>
          </cell>
          <cell r="L507">
            <v>8.8000000000000007</v>
          </cell>
        </row>
        <row r="508">
          <cell r="A508">
            <v>183241</v>
          </cell>
          <cell r="B508" t="str">
            <v>MARU TAKOYAKI</v>
          </cell>
          <cell r="C508" t="str">
            <v>COOP</v>
          </cell>
          <cell r="E508" t="str">
            <v>500g(25pcs)*20*1</v>
          </cell>
          <cell r="F508">
            <v>37</v>
          </cell>
          <cell r="G508">
            <v>43</v>
          </cell>
          <cell r="H508">
            <v>19.5</v>
          </cell>
          <cell r="I508">
            <v>3.10245E-2</v>
          </cell>
          <cell r="J508">
            <v>3100</v>
          </cell>
          <cell r="K508">
            <v>6.2</v>
          </cell>
          <cell r="L508">
            <v>10</v>
          </cell>
        </row>
        <row r="509">
          <cell r="A509">
            <v>178908</v>
          </cell>
          <cell r="B509" t="str">
            <v>SHRIMP SHAOMAI PACK (IY)</v>
          </cell>
          <cell r="C509" t="str">
            <v>IY</v>
          </cell>
          <cell r="E509" t="str">
            <v>132g(6pcs)*10*4</v>
          </cell>
          <cell r="F509">
            <v>38.5</v>
          </cell>
          <cell r="G509">
            <v>57</v>
          </cell>
          <cell r="H509">
            <v>21</v>
          </cell>
          <cell r="I509">
            <v>4.60845E-2</v>
          </cell>
          <cell r="J509">
            <v>7152</v>
          </cell>
          <cell r="K509">
            <v>178.8</v>
          </cell>
          <cell r="L509">
            <v>5.28</v>
          </cell>
        </row>
        <row r="510">
          <cell r="A510">
            <v>178906</v>
          </cell>
          <cell r="B510" t="str">
            <v>SHARK FIN GYOZA PACK (IY)</v>
          </cell>
          <cell r="C510" t="str">
            <v>IY</v>
          </cell>
          <cell r="E510" t="str">
            <v>156g(6pcs)*10*4</v>
          </cell>
          <cell r="F510">
            <v>47.5</v>
          </cell>
          <cell r="G510">
            <v>59</v>
          </cell>
          <cell r="H510">
            <v>22</v>
          </cell>
          <cell r="I510">
            <v>6.1655000000000001E-2</v>
          </cell>
          <cell r="J510">
            <v>7368</v>
          </cell>
          <cell r="K510">
            <v>184.2</v>
          </cell>
          <cell r="L510">
            <v>6.24</v>
          </cell>
        </row>
        <row r="511">
          <cell r="A511">
            <v>178905</v>
          </cell>
          <cell r="B511" t="str">
            <v>SHOROM PAO PACK (IY)</v>
          </cell>
          <cell r="C511" t="str">
            <v>IY</v>
          </cell>
          <cell r="E511" t="str">
            <v>180g(6pcs)*10*4</v>
          </cell>
          <cell r="F511">
            <v>41.5</v>
          </cell>
          <cell r="G511">
            <v>67.5</v>
          </cell>
          <cell r="H511">
            <v>20</v>
          </cell>
          <cell r="I511">
            <v>5.6024999999999998E-2</v>
          </cell>
          <cell r="J511">
            <v>4920</v>
          </cell>
          <cell r="K511">
            <v>123</v>
          </cell>
          <cell r="L511">
            <v>7.2</v>
          </cell>
        </row>
        <row r="512">
          <cell r="A512">
            <v>178907</v>
          </cell>
          <cell r="B512" t="str">
            <v>NIRA MANJU PACK (IY)</v>
          </cell>
          <cell r="C512" t="str">
            <v>IY</v>
          </cell>
          <cell r="E512" t="str">
            <v>180g(6pcs)*10*4</v>
          </cell>
          <cell r="F512">
            <v>41.5</v>
          </cell>
          <cell r="G512">
            <v>67</v>
          </cell>
          <cell r="H512">
            <v>21</v>
          </cell>
          <cell r="I512">
            <v>5.8390499999999998E-2</v>
          </cell>
          <cell r="J512">
            <v>6840</v>
          </cell>
          <cell r="K512">
            <v>171</v>
          </cell>
          <cell r="L512">
            <v>7.2</v>
          </cell>
        </row>
        <row r="513">
          <cell r="A513">
            <v>178911</v>
          </cell>
          <cell r="B513" t="str">
            <v>CHIMAKI CHICKEN PACK (IY)</v>
          </cell>
          <cell r="C513" t="str">
            <v>IY</v>
          </cell>
          <cell r="E513" t="str">
            <v>180g(4pcs)*10*4</v>
          </cell>
          <cell r="F513">
            <v>41</v>
          </cell>
          <cell r="G513">
            <v>56</v>
          </cell>
          <cell r="H513">
            <v>30.5</v>
          </cell>
          <cell r="I513">
            <v>7.0028000000000007E-2</v>
          </cell>
          <cell r="J513">
            <v>4224</v>
          </cell>
          <cell r="K513">
            <v>105.6</v>
          </cell>
          <cell r="L513">
            <v>7.2</v>
          </cell>
        </row>
        <row r="514">
          <cell r="A514">
            <v>178910</v>
          </cell>
          <cell r="B514" t="str">
            <v>SEAFOOD SPRING ROLL PACK (IY)</v>
          </cell>
          <cell r="C514" t="str">
            <v>IY</v>
          </cell>
          <cell r="E514" t="str">
            <v>200g(5pcs)*10*4</v>
          </cell>
          <cell r="F514">
            <v>42</v>
          </cell>
          <cell r="G514">
            <v>58.5</v>
          </cell>
          <cell r="H514">
            <v>17</v>
          </cell>
          <cell r="I514">
            <v>4.1769000000000001E-2</v>
          </cell>
          <cell r="J514">
            <v>6040</v>
          </cell>
          <cell r="K514">
            <v>151</v>
          </cell>
          <cell r="L514">
            <v>8</v>
          </cell>
        </row>
        <row r="515">
          <cell r="A515">
            <v>178909</v>
          </cell>
          <cell r="B515" t="str">
            <v>HAG KAO  PACK ( IY )</v>
          </cell>
          <cell r="C515" t="str">
            <v>IY</v>
          </cell>
          <cell r="E515" t="str">
            <v>132g(6pcs)*10*4</v>
          </cell>
          <cell r="F515">
            <v>40.5</v>
          </cell>
          <cell r="G515">
            <v>69</v>
          </cell>
          <cell r="H515">
            <v>20</v>
          </cell>
          <cell r="I515">
            <v>5.5890000000000002E-2</v>
          </cell>
          <cell r="J515">
            <v>5712</v>
          </cell>
          <cell r="K515">
            <v>142.80000000000001</v>
          </cell>
          <cell r="L515">
            <v>5.28</v>
          </cell>
        </row>
        <row r="516">
          <cell r="A516">
            <v>178912</v>
          </cell>
          <cell r="B516" t="str">
            <v>GOMA DANGO PACK (IY)</v>
          </cell>
          <cell r="C516" t="str">
            <v>IY</v>
          </cell>
          <cell r="E516" t="str">
            <v>180g(6pcs)*10*4</v>
          </cell>
          <cell r="F516">
            <v>39</v>
          </cell>
          <cell r="G516">
            <v>65</v>
          </cell>
          <cell r="H516">
            <v>19.5</v>
          </cell>
          <cell r="I516">
            <v>4.9432499999999997E-2</v>
          </cell>
          <cell r="J516">
            <v>3936</v>
          </cell>
          <cell r="K516">
            <v>98.4</v>
          </cell>
          <cell r="L516">
            <v>7.2</v>
          </cell>
        </row>
        <row r="517">
          <cell r="A517">
            <v>183284</v>
          </cell>
          <cell r="B517" t="str">
            <v>EBI NEGI YAKI</v>
          </cell>
          <cell r="C517" t="str">
            <v>COOP</v>
          </cell>
          <cell r="E517" t="str">
            <v>200g(5pcs)*20*2</v>
          </cell>
          <cell r="F517">
            <v>30</v>
          </cell>
          <cell r="G517">
            <v>35</v>
          </cell>
          <cell r="H517">
            <v>20</v>
          </cell>
          <cell r="I517">
            <v>2.1000000000000001E-2</v>
          </cell>
          <cell r="J517">
            <v>5460</v>
          </cell>
          <cell r="K517">
            <v>27.3</v>
          </cell>
          <cell r="L517">
            <v>8</v>
          </cell>
        </row>
        <row r="518">
          <cell r="A518" t="str">
            <v>USA-6</v>
          </cell>
          <cell r="B518" t="str">
            <v>EBI KAKIAGE</v>
          </cell>
          <cell r="C518" t="str">
            <v>TMTC</v>
          </cell>
          <cell r="E518" t="str">
            <v>60g*50*1</v>
          </cell>
          <cell r="F518">
            <v>30</v>
          </cell>
          <cell r="G518">
            <v>30</v>
          </cell>
          <cell r="H518">
            <v>15</v>
          </cell>
          <cell r="I518">
            <v>1.35E-2</v>
          </cell>
          <cell r="K518" t="str">
            <v>USD</v>
          </cell>
          <cell r="L518">
            <v>3</v>
          </cell>
          <cell r="P518">
            <v>0.27</v>
          </cell>
          <cell r="Q518">
            <v>13.5</v>
          </cell>
        </row>
        <row r="519">
          <cell r="A519" t="str">
            <v>553RES</v>
          </cell>
          <cell r="B519" t="str">
            <v>YUBA TOFU</v>
          </cell>
          <cell r="C519" t="str">
            <v>RE&amp;S</v>
          </cell>
          <cell r="E519" t="str">
            <v>32g*10*12*2</v>
          </cell>
          <cell r="F519">
            <v>30</v>
          </cell>
          <cell r="G519">
            <v>30</v>
          </cell>
          <cell r="H519">
            <v>15</v>
          </cell>
          <cell r="I519">
            <v>1.35E-2</v>
          </cell>
          <cell r="K519" t="str">
            <v>USD</v>
          </cell>
          <cell r="L519">
            <v>7.68</v>
          </cell>
          <cell r="P519">
            <v>0.17</v>
          </cell>
          <cell r="Q519">
            <v>40.800000000000004</v>
          </cell>
        </row>
        <row r="520">
          <cell r="A520" t="str">
            <v>182866(S)</v>
          </cell>
          <cell r="B520" t="str">
            <v>CRAB CLAW FRY ( H )</v>
          </cell>
          <cell r="C520" t="str">
            <v>RE&amp;S</v>
          </cell>
          <cell r="E520" t="str">
            <v>800g(20)*9*1</v>
          </cell>
          <cell r="F520">
            <v>35</v>
          </cell>
          <cell r="G520">
            <v>47.5</v>
          </cell>
          <cell r="H520">
            <v>15</v>
          </cell>
          <cell r="I520">
            <v>2.4937500000000001E-2</v>
          </cell>
          <cell r="K520" t="str">
            <v>USD</v>
          </cell>
          <cell r="L520">
            <v>7.2</v>
          </cell>
          <cell r="P520">
            <v>0.313</v>
          </cell>
          <cell r="Q520">
            <v>56.339999999999996</v>
          </cell>
        </row>
        <row r="521">
          <cell r="A521" t="str">
            <v>149443(S)</v>
          </cell>
          <cell r="B521" t="str">
            <v>BREADED SHRIMP WHITE SAUCE( EBI CREAMY)</v>
          </cell>
          <cell r="C521" t="str">
            <v>RE&amp;S</v>
          </cell>
          <cell r="E521" t="str">
            <v>324g(12)*10*2</v>
          </cell>
          <cell r="F521">
            <v>53</v>
          </cell>
          <cell r="G521">
            <v>33.5</v>
          </cell>
          <cell r="H521">
            <v>30</v>
          </cell>
          <cell r="I521">
            <v>5.3265E-2</v>
          </cell>
          <cell r="K521" t="str">
            <v>USD</v>
          </cell>
          <cell r="L521">
            <v>6.48</v>
          </cell>
          <cell r="P521">
            <v>0.158</v>
          </cell>
          <cell r="Q521">
            <v>37.92</v>
          </cell>
        </row>
        <row r="522">
          <cell r="A522" t="str">
            <v>U-011</v>
          </cell>
          <cell r="B522" t="str">
            <v>KUSHI FRY SET  NEW</v>
          </cell>
          <cell r="C522" t="str">
            <v>U-COOP</v>
          </cell>
          <cell r="E522" t="str">
            <v>416g(5ITEM*4)*20*1</v>
          </cell>
          <cell r="F522">
            <v>36</v>
          </cell>
          <cell r="G522">
            <v>45.5</v>
          </cell>
          <cell r="H522">
            <v>25</v>
          </cell>
          <cell r="I522">
            <v>4.095E-2</v>
          </cell>
          <cell r="K522" t="str">
            <v>USD</v>
          </cell>
          <cell r="L522">
            <v>8.32</v>
          </cell>
          <cell r="P522">
            <v>2.35</v>
          </cell>
          <cell r="Q522">
            <v>47</v>
          </cell>
        </row>
        <row r="523">
          <cell r="A523">
            <v>183277</v>
          </cell>
          <cell r="B523" t="str">
            <v>TENMORI KAKIAGE</v>
          </cell>
          <cell r="C523" t="str">
            <v>AKEBONO</v>
          </cell>
          <cell r="E523" t="str">
            <v>660g(12pcs)*6*2</v>
          </cell>
          <cell r="F523">
            <v>35</v>
          </cell>
          <cell r="G523">
            <v>52</v>
          </cell>
          <cell r="H523">
            <v>60</v>
          </cell>
          <cell r="I523">
            <v>0.10920000000000001</v>
          </cell>
          <cell r="J523">
            <v>3960</v>
          </cell>
          <cell r="K523">
            <v>27.5</v>
          </cell>
          <cell r="L523">
            <v>7.92</v>
          </cell>
        </row>
        <row r="524">
          <cell r="A524">
            <v>189401</v>
          </cell>
          <cell r="B524" t="str">
            <v>(NEW) AJI FRY 50g</v>
          </cell>
          <cell r="C524" t="str">
            <v>AKEBONO</v>
          </cell>
          <cell r="E524" t="str">
            <v>50g*50*3</v>
          </cell>
          <cell r="F524">
            <v>25</v>
          </cell>
          <cell r="G524">
            <v>37</v>
          </cell>
          <cell r="H524">
            <v>30</v>
          </cell>
          <cell r="I524">
            <v>2.775E-2</v>
          </cell>
          <cell r="J524">
            <v>2448</v>
          </cell>
          <cell r="K524">
            <v>16.32</v>
          </cell>
          <cell r="L524">
            <v>7.5</v>
          </cell>
        </row>
        <row r="525">
          <cell r="A525">
            <v>189402</v>
          </cell>
          <cell r="B525" t="str">
            <v>(NEW) AJI FRY 60g</v>
          </cell>
          <cell r="C525" t="str">
            <v>AKEBONO</v>
          </cell>
          <cell r="E525" t="str">
            <v>60g*50*3</v>
          </cell>
          <cell r="F525">
            <v>25.5</v>
          </cell>
          <cell r="G525">
            <v>36.5</v>
          </cell>
          <cell r="H525">
            <v>34.5</v>
          </cell>
          <cell r="I525">
            <v>3.2110874999999997E-2</v>
          </cell>
          <cell r="J525">
            <v>2754</v>
          </cell>
          <cell r="K525">
            <v>18.36</v>
          </cell>
          <cell r="L525">
            <v>9</v>
          </cell>
        </row>
        <row r="526">
          <cell r="A526">
            <v>189403</v>
          </cell>
          <cell r="B526" t="str">
            <v>(NEW) AJI FRY 70g</v>
          </cell>
          <cell r="C526" t="str">
            <v>AKEBONO</v>
          </cell>
          <cell r="E526" t="str">
            <v>70g*40*3</v>
          </cell>
          <cell r="F526">
            <v>25.5</v>
          </cell>
          <cell r="G526">
            <v>36.5</v>
          </cell>
          <cell r="H526">
            <v>32.25</v>
          </cell>
          <cell r="I526">
            <v>3.00166875E-2</v>
          </cell>
          <cell r="J526">
            <v>2599.1999999999998</v>
          </cell>
          <cell r="K526">
            <v>21.66</v>
          </cell>
          <cell r="L526">
            <v>8.4</v>
          </cell>
        </row>
        <row r="527">
          <cell r="A527">
            <v>189477</v>
          </cell>
          <cell r="B527" t="str">
            <v>KAISEN MANJU</v>
          </cell>
          <cell r="C527" t="str">
            <v>MONTEROZA</v>
          </cell>
          <cell r="E527" t="str">
            <v>1440g(12pcs)*6*1</v>
          </cell>
          <cell r="F527">
            <v>38.5</v>
          </cell>
          <cell r="G527">
            <v>57</v>
          </cell>
          <cell r="H527">
            <v>15</v>
          </cell>
          <cell r="I527">
            <v>3.2917500000000002E-2</v>
          </cell>
          <cell r="J527">
            <v>3427.2000000000003</v>
          </cell>
          <cell r="K527">
            <v>47.6</v>
          </cell>
          <cell r="L527">
            <v>8.64</v>
          </cell>
        </row>
        <row r="528">
          <cell r="A528">
            <v>189478</v>
          </cell>
          <cell r="B528" t="str">
            <v>MINI SHRIMP MANJU</v>
          </cell>
          <cell r="C528" t="str">
            <v>MONTEROZA</v>
          </cell>
          <cell r="E528" t="str">
            <v>500g(20pcs)*8*2</v>
          </cell>
          <cell r="F528">
            <v>27.5</v>
          </cell>
          <cell r="G528">
            <v>39.5</v>
          </cell>
          <cell r="H528">
            <v>31</v>
          </cell>
          <cell r="I528">
            <v>3.3673750000000002E-2</v>
          </cell>
          <cell r="J528">
            <v>5664</v>
          </cell>
          <cell r="K528">
            <v>17.7</v>
          </cell>
          <cell r="L528">
            <v>8</v>
          </cell>
        </row>
        <row r="529">
          <cell r="A529">
            <v>189479</v>
          </cell>
          <cell r="B529" t="str">
            <v>DUCK GARLIC KUSHI</v>
          </cell>
          <cell r="C529" t="str">
            <v>MONTEROZA</v>
          </cell>
          <cell r="E529" t="str">
            <v>150g(10pcs)*16*2</v>
          </cell>
          <cell r="F529">
            <v>31.5</v>
          </cell>
          <cell r="G529">
            <v>43</v>
          </cell>
          <cell r="H529">
            <v>23</v>
          </cell>
          <cell r="I529">
            <v>3.1153500000000001E-2</v>
          </cell>
          <cell r="J529">
            <v>5760</v>
          </cell>
          <cell r="K529">
            <v>18</v>
          </cell>
          <cell r="L529">
            <v>4.8</v>
          </cell>
        </row>
        <row r="530">
          <cell r="A530">
            <v>189480</v>
          </cell>
          <cell r="B530" t="str">
            <v>ONION KUSHI</v>
          </cell>
          <cell r="C530" t="str">
            <v>MONTEROZA</v>
          </cell>
          <cell r="E530" t="str">
            <v>180g(10pcs)*16*2</v>
          </cell>
          <cell r="F530">
            <v>32.5</v>
          </cell>
          <cell r="G530">
            <v>43</v>
          </cell>
          <cell r="H530">
            <v>27</v>
          </cell>
          <cell r="I530">
            <v>3.7732500000000002E-2</v>
          </cell>
          <cell r="J530">
            <v>4000</v>
          </cell>
          <cell r="K530">
            <v>12.5</v>
          </cell>
          <cell r="L530">
            <v>5.76</v>
          </cell>
        </row>
        <row r="531">
          <cell r="A531">
            <v>189481</v>
          </cell>
          <cell r="B531" t="str">
            <v>SHIROMI TARU TARU KUSHI</v>
          </cell>
          <cell r="C531" t="str">
            <v>MONTEROZA</v>
          </cell>
          <cell r="E531" t="str">
            <v>180g(10pcs)*16*2</v>
          </cell>
          <cell r="F531">
            <v>35</v>
          </cell>
          <cell r="G531">
            <v>43.5</v>
          </cell>
          <cell r="H531">
            <v>24</v>
          </cell>
          <cell r="I531">
            <v>3.6540000000000003E-2</v>
          </cell>
          <cell r="J531">
            <v>5440</v>
          </cell>
          <cell r="K531">
            <v>17</v>
          </cell>
          <cell r="L531">
            <v>5.76</v>
          </cell>
        </row>
        <row r="532">
          <cell r="A532">
            <v>189482</v>
          </cell>
          <cell r="B532" t="str">
            <v>STICK SPRING ROLL</v>
          </cell>
          <cell r="C532" t="str">
            <v>MONTEROZA</v>
          </cell>
          <cell r="E532" t="str">
            <v>300g(10pcs)*10*2</v>
          </cell>
          <cell r="F532">
            <v>27.5</v>
          </cell>
          <cell r="G532">
            <v>58.5</v>
          </cell>
          <cell r="H532">
            <v>18</v>
          </cell>
          <cell r="I532">
            <v>2.8957500000000001E-2</v>
          </cell>
          <cell r="J532">
            <v>4200</v>
          </cell>
          <cell r="K532">
            <v>21</v>
          </cell>
          <cell r="L532">
            <v>6</v>
          </cell>
        </row>
        <row r="533">
          <cell r="A533">
            <v>189483</v>
          </cell>
          <cell r="B533" t="str">
            <v>EBI TAMA CHEESE KUSHI</v>
          </cell>
          <cell r="C533" t="str">
            <v>MONTEROZA</v>
          </cell>
          <cell r="E533" t="str">
            <v>200g(10pcs)*16*2</v>
          </cell>
          <cell r="F533">
            <v>31</v>
          </cell>
          <cell r="G533">
            <v>42</v>
          </cell>
          <cell r="H533">
            <v>26</v>
          </cell>
          <cell r="I533">
            <v>3.3852E-2</v>
          </cell>
          <cell r="J533">
            <v>4480</v>
          </cell>
          <cell r="K533">
            <v>14</v>
          </cell>
          <cell r="L533">
            <v>6.4</v>
          </cell>
        </row>
        <row r="534">
          <cell r="A534">
            <v>189484</v>
          </cell>
          <cell r="B534" t="str">
            <v>IKA OBA KUSHI</v>
          </cell>
          <cell r="C534" t="str">
            <v>MONTEROZA</v>
          </cell>
          <cell r="E534" t="str">
            <v>170g(10pcs)*16*2</v>
          </cell>
          <cell r="F534">
            <v>33</v>
          </cell>
          <cell r="G534">
            <v>42.5</v>
          </cell>
          <cell r="H534">
            <v>27.5</v>
          </cell>
          <cell r="I534">
            <v>3.8568749999999999E-2</v>
          </cell>
          <cell r="J534">
            <v>5184</v>
          </cell>
          <cell r="K534">
            <v>16.2</v>
          </cell>
          <cell r="L534">
            <v>5.44</v>
          </cell>
        </row>
        <row r="535">
          <cell r="A535">
            <v>189466</v>
          </cell>
          <cell r="B535" t="str">
            <v>MINI EBI FRY  ( S )</v>
          </cell>
          <cell r="C535" t="str">
            <v>COOP</v>
          </cell>
          <cell r="E535" t="str">
            <v>140g(10pcs)*30*1</v>
          </cell>
          <cell r="F535">
            <v>35</v>
          </cell>
          <cell r="G535">
            <v>52</v>
          </cell>
          <cell r="H535">
            <v>20</v>
          </cell>
          <cell r="I535">
            <v>3.6400000000000002E-2</v>
          </cell>
          <cell r="J535">
            <v>4110</v>
          </cell>
          <cell r="K535">
            <v>13.7</v>
          </cell>
          <cell r="L535">
            <v>4.2</v>
          </cell>
        </row>
        <row r="536">
          <cell r="A536">
            <v>189517</v>
          </cell>
          <cell r="B536" t="str">
            <v>SHRIMP MANJU   80S</v>
          </cell>
          <cell r="C536" t="str">
            <v>COOP</v>
          </cell>
          <cell r="E536" t="str">
            <v>320g(4)*24*1</v>
          </cell>
          <cell r="F536">
            <v>32</v>
          </cell>
          <cell r="G536">
            <v>48</v>
          </cell>
          <cell r="H536">
            <v>19</v>
          </cell>
          <cell r="I536">
            <v>2.9184000000000002E-2</v>
          </cell>
          <cell r="J536">
            <v>3936</v>
          </cell>
          <cell r="K536">
            <v>41</v>
          </cell>
          <cell r="L536">
            <v>7.68</v>
          </cell>
        </row>
        <row r="537">
          <cell r="A537">
            <v>189538</v>
          </cell>
          <cell r="B537" t="str">
            <v>TAKOYAKI   LIFE 30</v>
          </cell>
          <cell r="C537" t="str">
            <v>AKEBONO</v>
          </cell>
          <cell r="E537" t="str">
            <v>900g(30pcs)*10*1</v>
          </cell>
          <cell r="F537">
            <v>27.5</v>
          </cell>
          <cell r="G537">
            <v>24.5</v>
          </cell>
          <cell r="H537">
            <v>21</v>
          </cell>
          <cell r="I537">
            <v>1.414875E-2</v>
          </cell>
          <cell r="J537">
            <v>3450</v>
          </cell>
          <cell r="K537">
            <v>11.5</v>
          </cell>
          <cell r="L537">
            <v>9</v>
          </cell>
        </row>
        <row r="538">
          <cell r="A538">
            <v>189449</v>
          </cell>
          <cell r="B538" t="str">
            <v>YAM CHA SET   ( C )</v>
          </cell>
          <cell r="C538" t="str">
            <v>COOP</v>
          </cell>
          <cell r="E538" t="str">
            <v>616g*12*1</v>
          </cell>
          <cell r="F538">
            <v>34.700000000000003</v>
          </cell>
          <cell r="G538">
            <v>41.7</v>
          </cell>
          <cell r="H538">
            <v>26.9</v>
          </cell>
          <cell r="I538">
            <v>3.8924031000000005E-2</v>
          </cell>
          <cell r="J538">
            <v>7200</v>
          </cell>
          <cell r="K538">
            <v>600</v>
          </cell>
          <cell r="L538">
            <v>7.3920000000000003</v>
          </cell>
          <cell r="M538" t="str">
            <v>NEW LOAD 25/9/02</v>
          </cell>
        </row>
        <row r="539">
          <cell r="A539">
            <v>189448</v>
          </cell>
          <cell r="B539" t="str">
            <v>YAM CHA SPECIAL</v>
          </cell>
          <cell r="C539" t="str">
            <v>COOP</v>
          </cell>
          <cell r="E539" t="str">
            <v>616g*12*1</v>
          </cell>
          <cell r="F539">
            <v>35</v>
          </cell>
          <cell r="G539">
            <v>41</v>
          </cell>
          <cell r="H539">
            <v>28</v>
          </cell>
          <cell r="I539">
            <v>4.018E-2</v>
          </cell>
          <cell r="J539">
            <v>7231.2000000000007</v>
          </cell>
          <cell r="K539">
            <v>602.6</v>
          </cell>
          <cell r="L539">
            <v>7.3920000000000003</v>
          </cell>
          <cell r="M539" t="str">
            <v>NEW LOAD 21/9/02</v>
          </cell>
        </row>
        <row r="540">
          <cell r="A540">
            <v>189522</v>
          </cell>
          <cell r="B540" t="str">
            <v>CHICKEN POT PIE</v>
          </cell>
          <cell r="C540" t="str">
            <v>COOP</v>
          </cell>
          <cell r="E540" t="str">
            <v>250g(2pcs)*18inner*1</v>
          </cell>
          <cell r="F540">
            <v>30</v>
          </cell>
          <cell r="G540">
            <v>35</v>
          </cell>
          <cell r="H540">
            <v>25</v>
          </cell>
          <cell r="I540">
            <v>2.6249999999999999E-2</v>
          </cell>
          <cell r="J540">
            <v>3153.6</v>
          </cell>
          <cell r="K540">
            <v>175.2</v>
          </cell>
          <cell r="L540">
            <v>4.5</v>
          </cell>
        </row>
      </sheetData>
      <sheetData sheetId="4" refreshError="1"/>
      <sheetData sheetId="5"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ลูกหนี้(เก่า)"/>
      <sheetName val="Master"/>
    </sheetNames>
    <sheetDataSet>
      <sheetData sheetId="0"/>
      <sheetData sheetId="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ตั๋วเงินรับ"/>
      <sheetName val="Links"/>
      <sheetName val="Lead"/>
      <sheetName val="เงินกู้ธนชาติ"/>
      <sheetName val="เงินกู้ MGC"/>
      <sheetName val="Consolidated"/>
      <sheetName val="PA"/>
      <sheetName val="FF7"/>
      <sheetName val="DETAIL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ization Table"/>
    </sheetNames>
    <sheetDataSet>
      <sheetData sheetId="0">
        <row r="19">
          <cell r="I19" t="e">
            <v>#VALUE!</v>
          </cell>
        </row>
      </sheetData>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TB-2001-Renovate-Wrong"/>
      <sheetName val="TB-2001-Apr'01"/>
      <sheetName val="TB-2001-Revised"/>
      <sheetName val="เงินกู้ MGC"/>
      <sheetName val="ตั๋วเงินรับ"/>
      <sheetName val="เงินกู้ธนชาติ"/>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STA-SK-AC-TRF.STR-0512"/>
      <sheetName val="ใบสรุปมูลค่าสินค้า_(2)"/>
      <sheetName val="โอน_str-สาขา"/>
      <sheetName val="โอน_str-สาขาTS"/>
      <sheetName val="GL_CB"/>
      <sheetName val="GL_M"/>
      <sheetName val="CODE,NAME"/>
      <sheetName val="AA-1"/>
      <sheetName val="Master"/>
      <sheetName val="IA Data"/>
      <sheetName val="J2"/>
      <sheetName val="J1"/>
      <sheetName val="Location Codes"/>
      <sheetName val="dBase"/>
      <sheetName val="HH"/>
      <sheetName val="name"/>
      <sheetName val="Sheet1"/>
      <sheetName val="Insurance"/>
      <sheetName val="Links"/>
      <sheetName val="Lead"/>
      <sheetName val="TB 30-04-2006"/>
      <sheetName val="detail"/>
      <sheetName val="BGT97STAFF"/>
      <sheetName val="ELIM "/>
      <sheetName val="ใบสรุปมูลค่าสินค้า_(2)1"/>
      <sheetName val="โอน_str-สาขา1"/>
      <sheetName val="โอน_str-สาขาTS1"/>
      <sheetName val="GL_CB1"/>
      <sheetName val="GL_M1"/>
      <sheetName val="ELIM_"/>
      <sheetName val="feature"/>
      <sheetName val="10-1 Media"/>
      <sheetName val="10-cut"/>
      <sheetName val="Temp"/>
      <sheetName val="งบการเงิน"/>
      <sheetName val="cash flow 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adj - rate"/>
      <sheetName val="Aug09"/>
      <sheetName val="Dec09"/>
      <sheetName val="Feb10"/>
      <sheetName val="Jul09"/>
      <sheetName val="Mar09(3years)"/>
      <sheetName val="Nov09"/>
      <sheetName val="Oct09"/>
      <sheetName val="Sep09"/>
      <sheetName val="Mar09(vehicle)"/>
      <sheetName val="Mar10"/>
      <sheetName val="เงินกู้ธนชาติ"/>
      <sheetName val="เงินกู้ MGC"/>
      <sheetName val="FORMC94"/>
      <sheetName val="RATE"/>
      <sheetName val="Standing data"/>
      <sheetName val="SAME"/>
      <sheetName val="Non-Statistical Sampling Master"/>
      <sheetName val="Two Step Revenue Testing Master"/>
      <sheetName val="Global Data"/>
      <sheetName val="tax-ss"/>
      <sheetName val="Newspaper"/>
      <sheetName val="M_Maincomp"/>
      <sheetName val="FF_2"/>
      <sheetName val="計画値"/>
      <sheetName val="Adj&amp;Rje(Z820) "/>
      <sheetName val="FF-4"/>
      <sheetName val="AFA"/>
      <sheetName val="CA Sheet"/>
      <sheetName val="gl"/>
      <sheetName val="11922"/>
      <sheetName val="Sale 0404"/>
      <sheetName val="Stock Aging"/>
      <sheetName val="Home"/>
      <sheetName val="MCMD95"/>
      <sheetName val="FF_2 _1_"/>
      <sheetName val="FSA"/>
      <sheetName val="B"/>
      <sheetName val="New Item"/>
      <sheetName val="CODE"/>
      <sheetName val="ﾍﾞﾀﾘｽﾄ"/>
      <sheetName val="เครื่องตกแต่ง"/>
      <sheetName val="อาคาร"/>
      <sheetName val="เครื่องมือ"/>
      <sheetName val="FF-21(a)"/>
      <sheetName val="_2__xls__2__xls_COV"/>
      <sheetName val="3월가격"/>
      <sheetName val="3 P&amp;L "/>
      <sheetName val="ต้นทุนเดือน10"/>
      <sheetName val="ต้นทุนเดือน 11"/>
      <sheetName val="ต้นทุน12"/>
      <sheetName val="U"/>
      <sheetName val="IFS"/>
      <sheetName val="UF"/>
      <sheetName val="Sale0406"/>
      <sheetName val="STart"/>
      <sheetName val="FF_3"/>
      <sheetName val="TB Worksheet"/>
      <sheetName val="data"/>
      <sheetName val="CORPORATE TAX01"/>
      <sheetName val="วงเครดิต 3"/>
      <sheetName val="BPR"/>
      <sheetName val="List"/>
      <sheetName val="E"/>
      <sheetName val="B- 1"/>
      <sheetName val="Linkage Quote"/>
      <sheetName val="criteria"/>
      <sheetName val="Appx B"/>
      <sheetName val="U4-Recruitment"/>
      <sheetName val="10KR"/>
      <sheetName val="10KW"/>
      <sheetName val="10KY"/>
      <sheetName val="14KR"/>
      <sheetName val="14KW"/>
      <sheetName val="14KY"/>
      <sheetName val="18KW"/>
      <sheetName val="18KY"/>
      <sheetName val="24K"/>
      <sheetName val="8KW"/>
      <sheetName val="8KY"/>
      <sheetName val="9KW"/>
      <sheetName val="9KY"/>
      <sheetName val="Order_Nov_w45"/>
      <sheetName val="group"/>
      <sheetName val="TrialBalance Q3-2002"/>
      <sheetName val="gold แลกทอง"/>
      <sheetName val="สำนักงาน"/>
      <sheetName val="Trial Balance"/>
      <sheetName val="mcot_upc"/>
      <sheetName val="note_defect"/>
      <sheetName val="M-2"/>
      <sheetName val="GIVTR00P"/>
      <sheetName val="FF-2"/>
      <sheetName val="Gain Loss Calculation"/>
      <sheetName val="SCB 1 - Current"/>
      <sheetName val="SCB 2 - Current"/>
      <sheetName val="Details"/>
      <sheetName val="S33"/>
      <sheetName val="Zone1"/>
      <sheetName val="Zone2"/>
      <sheetName val="_Lookup"/>
      <sheetName val="currency"/>
      <sheetName val="AM_COST"/>
      <sheetName val="PAYROLL"/>
      <sheetName val="Reimbursements"/>
      <sheetName val="U2.2"/>
      <sheetName val="Val_Ind"/>
      <sheetName val="part-import"/>
      <sheetName val="part-local"/>
      <sheetName val="Loan Calculator"/>
      <sheetName val="PortSTDSave"/>
      <sheetName val="Aging"/>
      <sheetName val="Company Info"/>
      <sheetName val="CA Comp"/>
      <sheetName val="Sniping to"/>
      <sheetName val="Drop Down"/>
      <sheetName val="BSI"/>
      <sheetName val="Sale 0502"/>
      <sheetName val="10"/>
      <sheetName val="F-3"/>
      <sheetName val="ตั๋วเงินรับ"/>
      <sheetName val="UPG表"/>
      <sheetName val="FF_6"/>
      <sheetName val="addl cost"/>
      <sheetName val="accumdeprn"/>
      <sheetName val="INFO"/>
      <sheetName val="Corp. sheet"/>
      <sheetName val="Job List1"/>
      <sheetName val="K-5"/>
      <sheetName val="IBA &lt;O3&gt;"/>
      <sheetName val="cc 196 (SYS) (2)"/>
      <sheetName val="FF-1"/>
      <sheetName val="2006_1_"/>
      <sheetName val="July2007"/>
      <sheetName val="2006_2_"/>
      <sheetName val="SAP"/>
      <sheetName val="Write off"/>
      <sheetName val="FF_4"/>
      <sheetName val="Cash Flow"/>
      <sheetName val="Financial Summary"/>
      <sheetName val="acs"/>
      <sheetName val="Lookups"/>
      <sheetName val="P&amp;L"/>
      <sheetName val="Location"/>
      <sheetName val="CUSTOMER"/>
      <sheetName val="cashflowcomp"/>
      <sheetName val="M"/>
      <sheetName val="Expense Summary"/>
      <sheetName val="Sale 0411"/>
      <sheetName val="Header"/>
      <sheetName val="C2"/>
      <sheetName val="อัตรามรณะ"/>
      <sheetName val="ปัจจุบัน "/>
      <sheetName val="Sale 0501"/>
      <sheetName val="Sale0311"/>
      <sheetName val="Weights"/>
      <sheetName val="TBA"/>
      <sheetName val="Data 2"/>
      <sheetName val="Co info"/>
      <sheetName val="description"/>
      <sheetName val="Customize Your Loan Manager"/>
      <sheetName val="Loan Amortization Table"/>
      <sheetName val="Conso"/>
      <sheetName val="Tornado 4.7 Component List"/>
      <sheetName val="HP Leasing"/>
      <sheetName val="A"/>
      <sheetName val="AssetStatus"/>
      <sheetName val="AssetType"/>
      <sheetName val="License BOI"/>
      <sheetName val="Asset Class"/>
      <sheetName val="Depre. Key"/>
      <sheetName val="5 Analysis"/>
      <sheetName val="ใบสรุปมูลค่าสินค้า_(2)2"/>
      <sheetName val="โอน_str-สาขา2"/>
      <sheetName val="โอน_str-สาขาTS2"/>
      <sheetName val="GL_CB2"/>
      <sheetName val="GL_M2"/>
      <sheetName val="TB_30-04-2006"/>
      <sheetName val="เงินกู้_MGC"/>
      <sheetName val="ELIM_1"/>
      <sheetName val="STA-SK-AC-TRF_STR-0512"/>
      <sheetName val="10-1_Media"/>
      <sheetName val="Standing_data"/>
      <sheetName val="Non-Statistical_Sampling_Master"/>
      <sheetName val="Two_Step_Revenue_Testing_Master"/>
      <sheetName val="Global_Data"/>
      <sheetName val="Adj&amp;Rje(Z820)_"/>
      <sheetName val="CA_Sheet"/>
      <sheetName val="Sale_0404"/>
      <sheetName val="Stock_Aging"/>
      <sheetName val="FF_2__1_"/>
      <sheetName val="New_Item"/>
      <sheetName val="3_P&amp;L_"/>
      <sheetName val="TB_Worksheet"/>
      <sheetName val="CORPORATE_TAX01"/>
      <sheetName val="ต้นทุนเดือน_11"/>
      <sheetName val="วงเครดิต_3"/>
      <sheetName val="Appx_B"/>
      <sheetName val="Linkage_Quote"/>
      <sheetName val="B-_1"/>
      <sheetName val="TrialBalance_Q3-2002"/>
      <sheetName val="gold_แลกทอง"/>
      <sheetName val="Trial_Balance"/>
      <sheetName val="ADJ_-_RATE"/>
      <sheetName val="Gain_Loss_Calculation"/>
      <sheetName val="SCB_1_-_Current"/>
      <sheetName val="SCB_2_-_Current"/>
      <sheetName val="IA_Data"/>
      <sheetName val="Location_Codes"/>
      <sheetName val="ใบสรุปมูลค่าสินค้า_(2)3"/>
      <sheetName val="โอน_str-สาขา3"/>
      <sheetName val="โอน_str-สาขาTS3"/>
      <sheetName val="GL_CB3"/>
      <sheetName val="GL_M3"/>
      <sheetName val="ELIM_2"/>
      <sheetName val="10-1_Media1"/>
      <sheetName val="Standing_data1"/>
      <sheetName val="เงินกู้_MGC1"/>
      <sheetName val="Non-Statistical_Sampling_Maste1"/>
      <sheetName val="Two_Step_Revenue_Testing_Maste1"/>
      <sheetName val="Global_Data1"/>
      <sheetName val="Adj&amp;Rje(Z820)_1"/>
      <sheetName val="CA_Sheet1"/>
      <sheetName val="Sale_04041"/>
      <sheetName val="Stock_Aging1"/>
      <sheetName val="FF_2__1_1"/>
      <sheetName val="New_Item1"/>
      <sheetName val="TB_30-04-20061"/>
      <sheetName val="STA-SK-AC-TRF_STR-05121"/>
      <sheetName val="3_P&amp;L_1"/>
      <sheetName val="TB_Worksheet1"/>
      <sheetName val="CORPORATE_TAX011"/>
      <sheetName val="ต้นทุนเดือน_111"/>
      <sheetName val="วงเครดิต_31"/>
      <sheetName val="Appx_B1"/>
      <sheetName val="Linkage_Quote1"/>
      <sheetName val="B-_11"/>
      <sheetName val="TrialBalance_Q3-20021"/>
      <sheetName val="gold_แลกทอง1"/>
      <sheetName val="Trial_Balance1"/>
      <sheetName val="ADJ_-_RATE1"/>
      <sheetName val="Gain_Loss_Calculation1"/>
      <sheetName val="SCB_1_-_Current1"/>
      <sheetName val="SCB_2_-_Current1"/>
      <sheetName val="IA_Data1"/>
      <sheetName val="Location_Codes1"/>
      <sheetName val="U2_2"/>
      <sheetName val="Loan_Calculator"/>
      <sheetName val="Company_Info"/>
      <sheetName val="CA_Comp"/>
      <sheetName val="Sniping_to"/>
      <sheetName val="Drop_Down"/>
      <sheetName val="Sale_0502"/>
      <sheetName val="Job_List1"/>
      <sheetName val="IBA_&lt;O3&gt;"/>
      <sheetName val="addl_cost"/>
      <sheetName val="Corp__sheet"/>
      <sheetName val="cc_196_(SYS)_(2)"/>
      <sheetName val="Write_off"/>
      <sheetName val="NN_Q2"/>
      <sheetName val="KK_Q2"/>
      <sheetName val="ตารางคำนวณดอกเบี้ย_2_Q"/>
      <sheetName val="Sheet1_(2)"/>
      <sheetName val="Sheet1_(3)"/>
      <sheetName val="ตารางคำนวณดอกเบี้ยเฉพาะ_Q_2"/>
      <sheetName val="Cash_Flow"/>
      <sheetName val="Financial_Summary"/>
      <sheetName val="FKT_PJK"/>
      <sheetName val="H-110"/>
      <sheetName val="H-120"/>
      <sheetName val="AR- Group 2019 (รายได้)"/>
      <sheetName val="AP- Group 2019 (คชจ.)"/>
      <sheetName val="Thai R.T.N.T-คชจ.ระหว่างกัน"/>
      <sheetName val="LRS-รายได้ระหว่างกัน"/>
      <sheetName val="LRS-คชจ.ระหว่างกัน"/>
      <sheetName val="VPT-รายได้ระหว่างกัน"/>
      <sheetName val="VPT-คชจ.ระหว่างกัน"/>
      <sheetName val="CST1198"/>
      <sheetName val="C"/>
      <sheetName val="CBO0497"/>
      <sheetName val="LedgerBudget"/>
      <sheetName val="Sale 0401"/>
      <sheetName val="#Lookup"/>
      <sheetName val="Cover2"/>
      <sheetName val="TB_30-04-20062"/>
      <sheetName val="ใบสรุปมูลค่าสินค้า_(2)4"/>
      <sheetName val="โอน_str-สาขา4"/>
      <sheetName val="โอน_str-สาขาTS4"/>
      <sheetName val="GL_CB4"/>
      <sheetName val="GL_M4"/>
      <sheetName val="TB_30-04-20063"/>
      <sheetName val="ELIM_3"/>
      <sheetName val="STA-SK-AC-TRF_STR-05122"/>
      <sheetName val="IA_Data2"/>
      <sheetName val="Location_Codes2"/>
      <sheetName val="ใบสรุปมูลค่าสินค้า_(2)5"/>
      <sheetName val="โอน_str-สาขา5"/>
      <sheetName val="โอน_str-สาขาTS5"/>
      <sheetName val="GL_CB5"/>
      <sheetName val="GL_M5"/>
      <sheetName val="TB_30-04-20064"/>
      <sheetName val="ELIM_4"/>
      <sheetName val="STA-SK-AC-TRF_STR-05123"/>
      <sheetName val="IA_Data3"/>
      <sheetName val="Location_Codes3"/>
      <sheetName val="ELEC45-01"/>
      <sheetName val="Control_BS"/>
      <sheetName val="PM-TE"/>
      <sheetName val="Exp"/>
      <sheetName val="JOB"/>
      <sheetName val="ListData"/>
      <sheetName val="Input"/>
      <sheetName val="Output"/>
      <sheetName val="Purchase Order"/>
      <sheetName val="Customize Your Purchase Order"/>
      <sheetName val="B131 "/>
      <sheetName val="Asset &amp; Liability"/>
      <sheetName val="Net asset value"/>
      <sheetName val="rss9801"/>
      <sheetName val="เงินกู้_MGC2"/>
      <sheetName val="10-1_Media2"/>
      <sheetName val="Standing_data2"/>
      <sheetName val="Non-Statistical_Sampling_Maste2"/>
      <sheetName val="Two_Step_Revenue_Testing_Maste2"/>
      <sheetName val="Global_Data2"/>
      <sheetName val="Adj&amp;Rje(Z820)_2"/>
      <sheetName val="เงินกู้_MGC3"/>
      <sheetName val="10-1_Media3"/>
      <sheetName val="Standing_data3"/>
      <sheetName val="Non-Statistical_Sampling_Maste3"/>
      <sheetName val="Two_Step_Revenue_Testing_Maste3"/>
      <sheetName val="Global_Data3"/>
      <sheetName val="Adj&amp;Rje(Z820)_3"/>
      <sheetName val="ใบสรุปมูลค่าสินค้า_(2)6"/>
      <sheetName val="โอน_str-สาขา6"/>
      <sheetName val="โอน_str-สาขาTS6"/>
      <sheetName val="GL_CB6"/>
      <sheetName val="GL_M6"/>
      <sheetName val="เงินกู้_MGC4"/>
      <sheetName val="ELIM_5"/>
      <sheetName val="STA-SK-AC-TRF_STR-05124"/>
      <sheetName val="10-1_Media4"/>
      <sheetName val="Standing_data4"/>
      <sheetName val="Non-Statistical_Sampling_Maste4"/>
      <sheetName val="Two_Step_Revenue_Testing_Maste4"/>
      <sheetName val="Global_Data4"/>
      <sheetName val="Adj&amp;Rje(Z820)_4"/>
      <sheetName val="fagor04-a3112e"/>
      <sheetName val="Trial Balance-12"/>
      <sheetName val="Resumen"/>
      <sheetName val="Contado"/>
      <sheetName val="MMA Contado"/>
      <sheetName val="Futuros"/>
      <sheetName val="MMA Futuros"/>
      <sheetName val="MMA Swaps"/>
      <sheetName val="Swaps-Población"/>
      <sheetName val="MMA Swaps (Detalle)"/>
      <sheetName val="Tickmarks"/>
      <sheetName val="TASAS"/>
      <sheetName val="Curva - Cliente"/>
      <sheetName val="Detalle de la muestra"/>
      <sheetName val="Resúmen "/>
      <sheetName val="1"/>
      <sheetName val="2"/>
      <sheetName val="3"/>
      <sheetName val="4"/>
      <sheetName val="6"/>
      <sheetName val="8"/>
      <sheetName val="13"/>
      <sheetName val="16"/>
      <sheetName val="17"/>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Tasas CDT"/>
      <sheetName val="Curva Swap y DTF"/>
      <sheetName val="CCU"/>
      <sheetName val="CCP"/>
      <sheetName val="KNA1"/>
      <sheetName val="Inventory Number"/>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row r="1">
          <cell r="A1" t="str">
            <v>ระยะทาง</v>
          </cell>
        </row>
      </sheetData>
      <sheetData sheetId="10">
        <row r="1">
          <cell r="A1" t="str">
            <v>ระยะทาง</v>
          </cell>
        </row>
      </sheetData>
      <sheetData sheetId="11">
        <row r="1">
          <cell r="A1" t="str">
            <v>ระยะทาง</v>
          </cell>
        </row>
      </sheetData>
      <sheetData sheetId="12">
        <row r="1">
          <cell r="A1" t="str">
            <v>ระยะทาง</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CLIENT</v>
          </cell>
        </row>
      </sheetData>
      <sheetData sheetId="44">
        <row r="1">
          <cell r="A1" t="str">
            <v>CLIENT</v>
          </cell>
        </row>
      </sheetData>
      <sheetData sheetId="45">
        <row r="1">
          <cell r="A1" t="str">
            <v>CLIENT</v>
          </cell>
        </row>
      </sheetData>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row r="1">
          <cell r="A1" t="str">
            <v>ระยะทาง</v>
          </cell>
        </row>
      </sheetData>
      <sheetData sheetId="229"/>
      <sheetData sheetId="230"/>
      <sheetData sheetId="231"/>
      <sheetData sheetId="232"/>
      <sheetData sheetId="233"/>
      <sheetData sheetId="234"/>
      <sheetData sheetId="235"/>
      <sheetData sheetId="236"/>
      <sheetData sheetId="237"/>
      <sheetData sheetId="238">
        <row r="1">
          <cell r="A1" t="str">
            <v>ระยะทาง</v>
          </cell>
        </row>
      </sheetData>
      <sheetData sheetId="239"/>
      <sheetData sheetId="240">
        <row r="1">
          <cell r="A1" t="str">
            <v>ระยะทาง</v>
          </cell>
        </row>
      </sheetData>
      <sheetData sheetId="241" refreshError="1"/>
      <sheetData sheetId="242" refreshError="1"/>
      <sheetData sheetId="243" refreshError="1"/>
      <sheetData sheetId="244" refreshError="1"/>
      <sheetData sheetId="245"/>
      <sheetData sheetId="246">
        <row r="1">
          <cell r="A1" t="str">
            <v>ระยะทาง</v>
          </cell>
        </row>
      </sheetData>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ow r="1">
          <cell r="A1" t="str">
            <v>ระยะทาง</v>
          </cell>
        </row>
      </sheetData>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row r="1">
          <cell r="A1" t="str">
            <v>ระยะทาง</v>
          </cell>
        </row>
      </sheetData>
      <sheetData sheetId="342"/>
      <sheetData sheetId="343"/>
      <sheetData sheetId="344"/>
      <sheetData sheetId="345"/>
      <sheetData sheetId="346"/>
      <sheetData sheetId="347"/>
      <sheetData sheetId="348"/>
      <sheetData sheetId="349"/>
      <sheetData sheetId="350"/>
      <sheetData sheetId="351">
        <row r="1">
          <cell r="A1" t="str">
            <v>ระยะทาง</v>
          </cell>
        </row>
      </sheetData>
      <sheetData sheetId="352"/>
      <sheetData sheetId="353"/>
      <sheetData sheetId="354"/>
      <sheetData sheetId="355"/>
      <sheetData sheetId="356"/>
      <sheetData sheetId="357"/>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ow r="1">
          <cell r="A1" t="str">
            <v>ระยะทาง</v>
          </cell>
        </row>
      </sheetData>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refreshError="1"/>
      <sheetData sheetId="405" refreshError="1"/>
      <sheetData sheetId="406" refreshError="1"/>
      <sheetData sheetId="407" refreshError="1"/>
      <sheetData sheetId="408"/>
      <sheetData sheetId="409"/>
      <sheetData sheetId="410" refreshError="1"/>
      <sheetData sheetId="411" refreshError="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aging Stk"/>
      <sheetName val="Stock Aging"/>
      <sheetName val="Code"/>
      <sheetName val="Account List"/>
      <sheetName val="Company codes"/>
      <sheetName val="เงินกู้ MGC"/>
      <sheetName val="Detail-Sep"/>
      <sheetName val="Cash Flow"/>
      <sheetName val="SH - Metrics &amp; Assumptions"/>
    </sheetNames>
    <sheetDataSet>
      <sheetData sheetId="0"/>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
      <sheetName val="x04"/>
      <sheetName val="x06"/>
    </sheetNames>
    <sheetDataSet>
      <sheetData sheetId="0" refreshError="1"/>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Operating Report"/>
      <sheetName val="Monthly Operating Report (2)"/>
      <sheetName val="Day Data "/>
      <sheetName val="Gas"/>
      <sheetName val="SAP migo CUP2"/>
      <sheetName val="PR"/>
      <sheetName val="SAP Interface AR"/>
      <sheetName val="SAP Interface EGAT"/>
      <sheetName val="Chemical"/>
      <sheetName val="Input data sell"/>
      <sheetName val="GTG His"/>
      <sheetName val="STG His "/>
      <sheetName val="Start"/>
      <sheetName val="End"/>
      <sheetName val="Marketing1 Report"/>
      <sheetName val="Marketing2 Report"/>
      <sheetName val="Marketing3 Report"/>
      <sheetName val="Aux6.9kV His"/>
      <sheetName val="Power Customer H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
      <sheetName val="S33 (3 months)"/>
      <sheetName val="S33 (3 months)-note"/>
      <sheetName val="S33 (6 months)"/>
      <sheetName val="S33 (6 months)-note"/>
      <sheetName val="34-note-mar"/>
      <sheetName val="ลูกหนี้(เก่า)"/>
      <sheetName val="10-1 Media"/>
      <sheetName val="10-cut"/>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Assumption"/>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 val="PGM_2LEV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800"/>
      <sheetName val="J1"/>
      <sheetName val="J2"/>
      <sheetName val="J3 - Nong Pra Lai"/>
      <sheetName val="J4 - Cha Cheng Sao"/>
      <sheetName val="S33"/>
      <sheetName val="J3_-_Nong_Pra_Lai"/>
      <sheetName val="J4_-_Cha_Cheng_Sao"/>
      <sheetName val="EW-FA-0900"/>
      <sheetName val="AR_TERM"/>
      <sheetName val="Monthly Sales Report"/>
      <sheetName val="Links"/>
      <sheetName val="Lead"/>
      <sheetName val="Master"/>
      <sheetName val="Sheet1"/>
      <sheetName val="Variance"/>
      <sheetName val="DEP12"/>
      <sheetName val="10-1 Media"/>
      <sheetName val="10-cut"/>
      <sheetName val="อาคาร"/>
      <sheetName val="เครื่องตกแต่ง"/>
      <sheetName val="CST1198"/>
      <sheetName val="F_OH"/>
      <sheetName val="CJEs"/>
      <sheetName val="PGM_2LEVYTD"/>
      <sheetName val="code"/>
      <sheetName val="เครื่องมือ"/>
      <sheetName val="MIVb"/>
      <sheetName val="Daily"/>
      <sheetName val="CASA-PLAN"/>
      <sheetName val="BASIC"/>
      <sheetName val="Monthly_Sales_Report"/>
      <sheetName val="10-1_Media"/>
      <sheetName val="Selection"/>
      <sheetName val="Main"/>
      <sheetName val="Related"/>
      <sheetName val="Nominal Accounts"/>
      <sheetName val="PL _ ผลงานใหม่รวม"/>
      <sheetName val="Domestic Sales"/>
      <sheetName val="menu"/>
      <sheetName val="TRAIL_MAR2000"/>
      <sheetName val="เงินกู้ MGC"/>
      <sheetName val="ต้นฉบับ"/>
      <sheetName val="STart"/>
      <sheetName val="Retire SRO Sale"/>
      <sheetName val="Retire SRO Scrapping"/>
      <sheetName val="N280998"/>
      <sheetName val="Trial Balance"/>
      <sheetName val="MV-Master"/>
      <sheetName val="Index Sheet"/>
      <sheetName val="BUDGET"/>
      <sheetName val="COSUB"/>
      <sheetName val="PRODUCT"/>
      <sheetName val="Actual-Monthly"/>
      <sheetName val="Actual-ＹＴＤ"/>
      <sheetName val="Budget-Monthly"/>
      <sheetName val="Budget-YTD"/>
      <sheetName val="Lookups"/>
      <sheetName val="LEASEHOLD"/>
      <sheetName val="ใบส่งมอบ RD_BFI"/>
      <sheetName val="งบสินค้า BMS"/>
      <sheetName val="Indicator"/>
      <sheetName val="FG-ISSUED"/>
      <sheetName val="Gia vat tu"/>
      <sheetName val="A"/>
      <sheetName val="H-110"/>
      <sheetName val="H-120"/>
      <sheetName val="Macro5"/>
      <sheetName val="List Plant"/>
      <sheetName val="CHITIET VL-NC-TT1p"/>
      <sheetName val="TONGKE3p"/>
      <sheetName val="MNR30"/>
      <sheetName val="Data2003"/>
      <sheetName val="Data2004"/>
      <sheetName val="Data2005"/>
      <sheetName val="Data2002"/>
      <sheetName val="Data2000"/>
      <sheetName val="Data2001"/>
      <sheetName val="AccpacTB"/>
      <sheetName val="MTO REV.2(ARMOR)"/>
      <sheetName val="CHITIET VL-NCHT1 (2)"/>
      <sheetName val="製番予定表"/>
      <sheetName val="Prft&amp;Loss"/>
      <sheetName val="FIN TB_SI"/>
      <sheetName val="Tesco0307"/>
      <sheetName val="J3_-_Nong_Pra_Lai1"/>
      <sheetName val="J4_-_Cha_Cheng_Sao1"/>
      <sheetName val="Monthly_Sales_Report1"/>
      <sheetName val="10-1_Media1"/>
      <sheetName val="Nominal_Accounts"/>
      <sheetName val="Retire_SRO_Sale"/>
      <sheetName val="Retire_SRO_Scrapping"/>
      <sheetName val="เงินกู้_MGC"/>
      <sheetName val="Domestic_Sales"/>
      <sheetName val="Trial_Balance"/>
      <sheetName val="PL___ผลงานใหม่รวม"/>
      <sheetName val="ใบส่งมอบ_RD_BFI"/>
      <sheetName val="Index_Sheet"/>
      <sheetName val="งบสินค้า_BMS"/>
      <sheetName val="List_Plant"/>
      <sheetName val="CHITIET_VL-NC-TT1p"/>
      <sheetName val="MTO_REV_2(ARMOR)"/>
      <sheetName val="Gia_vat_tu"/>
      <sheetName val="rev.4"/>
      <sheetName val="Group"/>
      <sheetName val="@RISK Correlations"/>
      <sheetName val="Köpfe"/>
      <sheetName val="AGING LOCAL"/>
      <sheetName val="Age311299TAS"/>
      <sheetName val="TASintDec00"/>
      <sheetName val="P4DDBFTAS"/>
      <sheetName val="Title"/>
      <sheetName val="ACFC"/>
      <sheetName val="Test cost oversea"/>
      <sheetName val="May-Apr 2009"/>
      <sheetName val="K-CUR"/>
      <sheetName val="kai_Tprofile_Report"/>
      <sheetName val="SEA"/>
      <sheetName val="DATA"/>
      <sheetName val="Master List (ม.ค.-มี.ค)"/>
      <sheetName val="ทรัพย์ประจำระหว่างทำ"/>
      <sheetName val="Purchase"/>
      <sheetName val="ลูกหนี้(เก่า)"/>
      <sheetName val="M_Maincomp"/>
      <sheetName val="L to 20"/>
      <sheetName val="Bk2Form8(iii)"/>
      <sheetName val="index"/>
      <sheetName val="DataInput1"/>
      <sheetName val="B1"/>
      <sheetName val="Test_cost_oversea"/>
      <sheetName val="เงินกู้ธนชาติ"/>
      <sheetName val="Coding"/>
      <sheetName val="EQ4NTV"/>
      <sheetName val="List valid date"/>
      <sheetName val="Wkgs_BS Lead"/>
      <sheetName val="14.9月分"/>
      <sheetName val="CIPA"/>
      <sheetName val="df_รหัส"/>
      <sheetName val="MASTER SCRAP"/>
      <sheetName val="May-Apr_2009"/>
      <sheetName val="Test_cost_oversea1"/>
      <sheetName val="Master_List_(ม_ค_-มี_ค)"/>
      <sheetName val="L_to_20"/>
      <sheetName val="aa piping"/>
      <sheetName val="px civil"/>
      <sheetName val="CIVIL UP"/>
      <sheetName val="Exchange Rate"/>
      <sheetName val="OfficeMC-Master"/>
      <sheetName val="OfficeMC-Adj"/>
      <sheetName val="BSLA"/>
      <sheetName val="ALL-CPW"/>
      <sheetName val="INFO"/>
      <sheetName val="ยานพาหนะ"/>
      <sheetName val="Case 2001 VS 2002"/>
      <sheetName val="Used_Acc"/>
      <sheetName val="Header"/>
      <sheetName val="Sum"/>
      <sheetName val=" IB-PL-YTD"/>
      <sheetName val="Sheet2"/>
      <sheetName val="com"/>
      <sheetName val="10"/>
      <sheetName val="CF Worksheet "/>
      <sheetName val="SAP COMPANY CODES"/>
      <sheetName val="REPORT"/>
      <sheetName val="Age311299TESP"/>
      <sheetName val="P4DDBFTESP"/>
      <sheetName val="OthCode"/>
      <sheetName val="Wkgs_BS_Lead"/>
      <sheetName val="14_9月分"/>
      <sheetName val="99 FM - NFM"/>
      <sheetName val="MA"/>
      <sheetName val="TMS2000"/>
      <sheetName val="group-expense"/>
      <sheetName val="JV"/>
      <sheetName val="STMspry"/>
      <sheetName val="PsychroData"/>
      <sheetName val="Date"/>
      <sheetName val="PL-D1"/>
      <sheetName val="P&amp;L-A2001DCCN"/>
      <sheetName val="EST_OPERATING_ASSET"/>
      <sheetName val="total"/>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Accure"/>
      <sheetName val="OP Sum"/>
      <sheetName val="Newspaper"/>
      <sheetName val="gl"/>
      <sheetName val="R302.2"/>
      <sheetName val="Sheet21"/>
      <sheetName val="OT Hours"/>
      <sheetName val="Month"/>
      <sheetName val="fqc_ผลรวม"/>
      <sheetName val="v_cut_ผลรวม"/>
      <sheetName val="v_cut_รหัส"/>
      <sheetName val="v_cut_วัน"/>
      <sheetName val="FX"/>
      <sheetName val="J3_-_Nong_Pra_Lai3"/>
      <sheetName val="J4_-_Cha_Cheng_Sao3"/>
      <sheetName val="10-1_Media3"/>
      <sheetName val="Test_cost_oversea3"/>
      <sheetName val="Master_List_(ม_ค_-มี_ค)2"/>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May-Apr_20091"/>
      <sheetName val="Trial_Balance1"/>
      <sheetName val="L_to_201"/>
      <sheetName val="เงินกู้_MGC1"/>
      <sheetName val="MASTER_SCRAP"/>
      <sheetName val="AGING_LOCAL"/>
      <sheetName val="SAP_COMPANY_CODES"/>
      <sheetName val="Acc"/>
      <sheetName val="17. Non consolidated stock"/>
      <sheetName val="General Data"/>
      <sheetName val="Assets"/>
      <sheetName val="Liabilities"/>
      <sheetName val="P-L"/>
      <sheetName val="14. Fixed assets"/>
      <sheetName val="13. Intangible assets"/>
      <sheetName val="K-100"/>
      <sheetName val="#REF"/>
      <sheetName val="TB"/>
      <sheetName val="AR"/>
      <sheetName val="Discontinue_Item"/>
      <sheetName val="วันเกิด +TEL"/>
      <sheetName val="sampling plan"/>
      <sheetName val="ws"/>
      <sheetName val="AJE 4th qtr"/>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Expense Summary"/>
      <sheetName val="ADJ - RATE"/>
      <sheetName val="cost4-47"/>
      <sheetName val="#Lookup"/>
      <sheetName val="IFS"/>
      <sheetName val="UF"/>
      <sheetName val="Cash Flow"/>
      <sheetName val="Financial Summary"/>
      <sheetName val="addl cost"/>
      <sheetName val="accumdeprn"/>
      <sheetName val="List"/>
      <sheetName val="U"/>
      <sheetName val="1046"/>
      <sheetName val="MACRO2"/>
      <sheetName val="P&amp;L"/>
      <sheetName val="เวลา"/>
      <sheetName val="CHITIET_VL-NCHT1_(2)"/>
      <sheetName val="rev_4"/>
      <sheetName val="@RISK_Correlations"/>
      <sheetName val="aa_piping"/>
      <sheetName val="px_civil"/>
      <sheetName val="CIVIL_UP"/>
      <sheetName val="Exchange_Rate"/>
      <sheetName val="Case_2001_VS_2002"/>
      <sheetName val="_IB-PL-YTD"/>
      <sheetName val="CF_Worksheet_"/>
      <sheetName val="99_FM_-_NFM"/>
      <sheetName val="_IB-PL-00-01_SUMMARY"/>
      <sheetName val="A&amp;L_workings_300600"/>
      <sheetName val="_IBPL0001"/>
      <sheetName val="Data_Page_-_Investment_Base"/>
      <sheetName val="Data_Page_-_P_&amp;_L"/>
      <sheetName val="TB_Worksheet"/>
      <sheetName val="Jung_step_down_(60)"/>
      <sheetName val="Std_Yield"/>
      <sheetName val="R302_2"/>
      <sheetName val="OT_Hours"/>
      <sheetName val="N"/>
      <sheetName val="OP_Sum"/>
      <sheetName val="BIA-F"/>
      <sheetName val="MasterList"/>
      <sheetName val="Timing"/>
      <sheetName val="Input1"/>
      <sheetName val="EQUSCS"/>
      <sheetName val="Shine Best con BS"/>
      <sheetName val="Contract-TL"/>
      <sheetName val="Keydrv_health_nrm2"/>
      <sheetName val="Keydrv_health_pyl2"/>
      <sheetName val="Control"/>
      <sheetName val="J3_-_Nong_Pra_Lai5"/>
      <sheetName val="J4_-_Cha_Cheng_Sao5"/>
      <sheetName val="Monthly_Sales_Report3"/>
      <sheetName val="10-1_Media5"/>
      <sheetName val="Nominal_Accounts3"/>
      <sheetName val="PL___ผลงานใหม่รวม1"/>
      <sheetName val="Domestic_Sales1"/>
      <sheetName val="เงินกู้_MGC4"/>
      <sheetName val="Retire_SRO_Sale1"/>
      <sheetName val="Retire_SRO_Scrapping1"/>
      <sheetName val="Trial_Balance4"/>
      <sheetName val="Index_Sheet1"/>
      <sheetName val="ใบส่งมอบ_RD_BFI1"/>
      <sheetName val="งบสินค้า_BMS1"/>
      <sheetName val="Gia_vat_tu3"/>
      <sheetName val="List_Plant1"/>
      <sheetName val="CHITIET_VL-NC-TT1p1"/>
      <sheetName val="MTO_REV_2(ARMOR)1"/>
      <sheetName val="AGING_LOCAL3"/>
      <sheetName val="Test_cost_oversea5"/>
      <sheetName val="May-Apr_20094"/>
      <sheetName val="Master_List_(ม_ค_-มี_ค)4"/>
      <sheetName val="L_to_204"/>
      <sheetName val="List_valid_date3"/>
      <sheetName val="Wkgs_BS_Lead3"/>
      <sheetName val="14_9月分3"/>
      <sheetName val="MASTER_SCRAP3"/>
      <sheetName val="SAP_COMPANY_CODES3"/>
      <sheetName val="FIN_TB_SI"/>
      <sheetName val="17__Non_consolidated_stock"/>
      <sheetName val="General_Data"/>
      <sheetName val="14__Fixed_assets"/>
      <sheetName val="13__Intangible_assets"/>
      <sheetName val="วันเกิด_+TEL"/>
      <sheetName val="sampling_plan"/>
      <sheetName val="AJE_4th_qtr"/>
      <sheetName val="Expense_Summary"/>
      <sheetName val="ADJ_-_RATE"/>
      <sheetName val="Cash_Flow"/>
      <sheetName val="Financial_Summary"/>
      <sheetName val="addl_cost"/>
      <sheetName val="SCB 1 - Current"/>
      <sheetName val="SCB 2 - Current"/>
      <sheetName val="Trial_Balance5"/>
      <sheetName val="Retire_SRO_Sale2"/>
      <sheetName val="Retire_SRO_Scrapping2"/>
      <sheetName val="Domestic_Sales2"/>
      <sheetName val="PL___ผลงานใหม่รวม2"/>
      <sheetName val="ใบส่งมอบ_RD_BFI2"/>
      <sheetName val="SCB_1_-_Current"/>
      <sheetName val="SCB_2_-_Current"/>
      <sheetName val="GM R2-02"/>
      <sheetName val="J3_-_Nong_Pra_Lai6"/>
      <sheetName val="J4_-_Cha_Cheng_Sao6"/>
      <sheetName val="Trial_Balance6"/>
      <sheetName val="Monthly_Sales_Report4"/>
      <sheetName val="Retire_SRO_Sale3"/>
      <sheetName val="Retire_SRO_Scrapping3"/>
      <sheetName val="Domestic_Sales3"/>
      <sheetName val="PL___ผลงานใหม่รวม3"/>
      <sheetName val="ใบส่งมอบ_RD_BFI3"/>
      <sheetName val="SCB_1_-_Current1"/>
      <sheetName val="SCB_2_-_Current1"/>
      <sheetName val="Total Trial Balance"/>
      <sheetName val="Total_Trial_Balance"/>
      <sheetName val="Total_Trial_Balance1"/>
      <sheetName val="Total_Trial_Balance2"/>
      <sheetName val="DETAIL "/>
      <sheetName val="CodeA"/>
      <sheetName val="Total_Trial_Balance3"/>
      <sheetName val="Total_Trial_Balance4"/>
      <sheetName val="DETAIL_"/>
      <sheetName val="Total_Trial_Balance5"/>
      <sheetName val="DETAIL_1"/>
      <sheetName val="Total_Trial_Balance6"/>
      <sheetName val="DETAIL_2"/>
      <sheetName val="Total_Trial_Balance7"/>
      <sheetName val="DETAIL_3"/>
      <sheetName val="gvl"/>
      <sheetName val="Exchange_Rate1"/>
      <sheetName val="Exchange_Rate2"/>
      <sheetName val="วิเคราะห์"/>
      <sheetName val="B"/>
      <sheetName val="D2"/>
      <sheetName val="D"/>
      <sheetName val="Threshold"/>
      <sheetName val="dr_วัน"/>
      <sheetName val="รับล่วงหน้า"/>
      <sheetName val="GENERAL"/>
      <sheetName val="PRMT-00"/>
      <sheetName val="ROC-2003"/>
      <sheetName val="Itemรวม"/>
      <sheetName val="ตัดขายใหม่ ก.พ.57"/>
      <sheetName val="Corp. sheet"/>
      <sheetName val="99_FM_-_NFM1"/>
      <sheetName val="aa_piping1"/>
      <sheetName val="px_civil1"/>
      <sheetName val="CIVIL_UP1"/>
      <sheetName val="99_FM_-_NFM2"/>
      <sheetName val="aa_piping2"/>
      <sheetName val="px_civil2"/>
      <sheetName val="CIVIL_UP2"/>
      <sheetName val="HISTORICO"/>
      <sheetName val="@Master9612"/>
      <sheetName val="FF_2"/>
      <sheetName val="FF_3"/>
      <sheetName val="Screen 5-6"/>
      <sheetName val="区分"/>
      <sheetName val="SRP FH"/>
      <sheetName val="Profit"/>
      <sheetName val="Data 2"/>
      <sheetName val="New Item"/>
      <sheetName val="PRMT-07"/>
      <sheetName val="Base Rental"/>
      <sheetName val="基本情報"/>
      <sheetName val="DEPSYS47"/>
      <sheetName val=" "/>
      <sheetName val="EDS"/>
      <sheetName val="R094121_PZ001_4868662_PDF"/>
      <sheetName val="PRM"/>
      <sheetName val="TrialBalance Q3-2002"/>
      <sheetName val="生産計画データ"/>
      <sheetName val="CODE,NAME"/>
      <sheetName val="7251-02000-02252"/>
      <sheetName val="7251-01xxxx"/>
      <sheetName val="ACTUAL_CurYear"/>
      <sheetName val="månres jfrt få"/>
      <sheetName val="Setting"/>
      <sheetName val="Budget-Bal"/>
      <sheetName val="CAPA製造"/>
      <sheetName val="RIST(MCR前）"/>
      <sheetName val="HTE LIST"/>
      <sheetName val="Amount"/>
      <sheetName val="Quantity"/>
      <sheetName val="BASEDATA"/>
      <sheetName val="PIVOT2"/>
      <sheetName val="PIVOT3"/>
      <sheetName val="PIVOT1"/>
      <sheetName val="PIVOT4"/>
      <sheetName val="ExRate"/>
      <sheetName val="Mat"/>
      <sheetName val="Reconcile (3)"/>
      <sheetName val="ปัญหา"/>
      <sheetName val="Reconcile (Check)"/>
      <sheetName val="Reconcile"/>
      <sheetName val="FA "/>
      <sheetName val="FA Data"/>
      <sheetName val="FA&amp;GL Dec-11 "/>
      <sheetName val="Sheet A"/>
      <sheetName val="Sheet B"/>
      <sheetName val="Sheet G"/>
      <sheetName val="Ulti5_0307"/>
      <sheetName val="Wkgs_BS_Lead4"/>
      <sheetName val="14_9月分4"/>
      <sheetName val="aa_piping3"/>
      <sheetName val="px_civil3"/>
      <sheetName val="CIVIL_UP3"/>
      <sheetName val="Exchange_Rate3"/>
      <sheetName val="99_FM_-_NFM3"/>
      <sheetName val="Mapping table"/>
      <sheetName val="X303"/>
      <sheetName val="Detail"/>
      <sheetName val="PTC"/>
      <sheetName val="V310"/>
      <sheetName val="EAS"/>
      <sheetName val="BS"/>
      <sheetName val="งานเหมา"/>
      <sheetName val="Tax coupon"/>
      <sheetName val="PL FR"/>
      <sheetName val="Soi 08"/>
      <sheetName val="ซื้อขาย"/>
      <sheetName val="設定"/>
      <sheetName val="mapping"/>
      <sheetName val="Final"/>
      <sheetName val="CF RECONCILE - 1"/>
      <sheetName val="data  Jun-11"/>
      <sheetName val="Adj. Depre Sale -Aug-11"/>
      <sheetName val="Adj. Depre Write off -Aug-11"/>
      <sheetName val="DEC-11"/>
      <sheetName val="Corp__sheet"/>
      <sheetName val="CHITIET_VL-NCHT1_(2)1"/>
      <sheetName val="Case_2001_VS_20021"/>
      <sheetName val="_IB-PL-YTD1"/>
      <sheetName val="CF_Worksheet_1"/>
      <sheetName val="_IB-PL-00-01_SUMMARY1"/>
      <sheetName val="A&amp;L_workings_3006001"/>
      <sheetName val="_IBPL00011"/>
      <sheetName val="Data_Page_-_Investment_Base1"/>
      <sheetName val="Data_Page_-_P_&amp;_L1"/>
      <sheetName val="TB_Worksheet1"/>
      <sheetName val="Jung_step_down_(60)1"/>
      <sheetName val="Std_Yield1"/>
      <sheetName val="R302_21"/>
      <sheetName val="OT_Hours1"/>
      <sheetName val="OP_Sum1"/>
      <sheetName val="rev_41"/>
      <sheetName val="@RISK_Correlations1"/>
      <sheetName val="Shine_Best_con_BS"/>
      <sheetName val="AP aging"/>
      <sheetName val="COVER"/>
      <sheetName val="AC"/>
      <sheetName val="FY96"/>
      <sheetName val="D10012"/>
      <sheetName val="시산표"/>
      <sheetName val="Stock Oishi หน่วย"/>
      <sheetName val="Big-C"/>
      <sheetName val="Basic_Information"/>
      <sheetName val="JOB"/>
      <sheetName val="BPI-LOP"/>
      <sheetName val="Use"/>
      <sheetName val="Qty Produce(Case)"/>
      <sheetName val="PRICE(Link)"/>
      <sheetName val="Values"/>
      <sheetName val="Storage locations"/>
      <sheetName val="milestone-รวม"/>
      <sheetName val="Region Staff"/>
      <sheetName val="6_25"/>
      <sheetName val="AC FOR EXPS."/>
      <sheetName val="Packing cost"/>
      <sheetName val="DL1"/>
      <sheetName val="MHSCT"/>
      <sheetName val="DL2"/>
      <sheetName val="2-Jacy-Thai_Cost"/>
      <sheetName val="worksheet-investment"/>
      <sheetName val="AC_FOR_EXPS_"/>
      <sheetName val="Packing_cost"/>
      <sheetName val="Data2006"/>
      <sheetName val="ตัดขายใหม่_ก_พ_57"/>
      <sheetName val="SRP_FH"/>
      <sheetName val="Data_2"/>
      <sheetName val="New_Item"/>
      <sheetName val="Base_Rental"/>
      <sheetName val="_"/>
      <sheetName val="TrialBalance_Q3-2002"/>
      <sheetName val="งบการเงิน"/>
      <sheetName val="cash flow 2"/>
      <sheetName val="Cn"/>
      <sheetName val="ตั๋วเงินรับ"/>
      <sheetName val="feature"/>
      <sheetName val="FF_2 _1_"/>
      <sheetName val="FSA"/>
      <sheetName val="อัตราค่าบรรทุก"/>
      <sheetName val="U4-Recruitment"/>
      <sheetName val="AFA"/>
      <sheetName val="Val_Ind"/>
      <sheetName val="Tornado 4.7 Component List"/>
      <sheetName val="Tornado 2.2 Component List"/>
      <sheetName val="Standing Data"/>
      <sheetName val="3 P&amp;L "/>
      <sheetName val="FORMC94"/>
      <sheetName val="Loan Calculator"/>
      <sheetName val="Cost centre expenditure"/>
      <sheetName val="dBase"/>
      <sheetName val="GL CB"/>
      <sheetName val="GL M"/>
      <sheetName val="RATE"/>
      <sheetName val="Sale0402"/>
      <sheetName val="Sale 0401"/>
      <sheetName val="Sale 0502"/>
      <sheetName val="C2"/>
      <sheetName val="CA Sheet"/>
      <sheetName val="ผ้าสำเร็จ"/>
      <sheetName val="Stock Aging"/>
      <sheetName val="計画値"/>
      <sheetName val="Adj&amp;Rje(Z820) "/>
      <sheetName val="Job List1"/>
      <sheetName val="FF-2"/>
      <sheetName val="GIVTR00P"/>
      <sheetName val="PC3100"/>
      <sheetName val="Sale 0408"/>
      <sheetName val="tax-ss"/>
      <sheetName val="ปัจจุบัน "/>
      <sheetName val="5 Analysis"/>
      <sheetName val="M-2"/>
      <sheetName val="CBO0497"/>
      <sheetName val="Home"/>
      <sheetName val="Sale 0404"/>
      <sheetName val="Sale0403"/>
      <sheetName val="part-import"/>
      <sheetName val="part-local"/>
      <sheetName val="FF-1"/>
      <sheetName val="InventTableModule_1-1"/>
      <sheetName val="Non-Statistical Sampling Master"/>
      <sheetName val="Two Step Revenue Testing Master"/>
      <sheetName val="Global Data"/>
      <sheetName val="PAYROLL"/>
      <sheetName val="Thai Summit PKK-HW"/>
      <sheetName val="BPR"/>
      <sheetName val="ภาคการขายวิศวกรรม"/>
      <sheetName val="STATEMENT"/>
      <sheetName val="HP"/>
      <sheetName val="BGT97STAFF"/>
      <sheetName val="HH"/>
      <sheetName val="FF-4"/>
      <sheetName val="Sale 0501"/>
      <sheetName val="Sale 0411"/>
      <sheetName val="Vat7% ภายในเดือน_Junต้นฉบับ"/>
      <sheetName val="mcot_upc"/>
      <sheetName val="description"/>
      <sheetName val="Sampling"/>
      <sheetName val="แจกแจง _งบดุล_"/>
      <sheetName val="SSW_loan_OD"/>
      <sheetName val="SAME"/>
      <sheetName val="Gain Loss Calculation"/>
      <sheetName val="PL_A05 APA Input"/>
      <sheetName val="K4. F&amp;F"/>
      <sheetName val="Company Info"/>
      <sheetName val="CA Comp"/>
      <sheetName val="calculat"/>
      <sheetName val="cal (2)"/>
      <sheetName val="CA"/>
      <sheetName val="K-5"/>
      <sheetName val="BAL42"/>
      <sheetName val="Raw Material"/>
      <sheetName val="เกณฑ์การประเมินความเสี่ยง"/>
      <sheetName val="1120"/>
      <sheetName val="FF_6"/>
      <sheetName val="Entity Data"/>
      <sheetName val="Sale0309"/>
      <sheetName val="Write off"/>
      <sheetName val="SPARES"/>
      <sheetName val="INTEREST"/>
      <sheetName val="FF_4"/>
      <sheetName val="คชจ.ดำเนินงาน6-43"/>
      <sheetName val="Deferred Charge"/>
      <sheetName val="HP Leasing"/>
      <sheetName val="Sale0311"/>
      <sheetName val="0100"/>
      <sheetName val="StandingData"/>
      <sheetName val="_Lookup"/>
      <sheetName val="งบทดลอง - ต.ค.2547"/>
      <sheetName val="Follow up daily"/>
      <sheetName val="PRICE TOOL"/>
      <sheetName val="KT (3)"/>
      <sheetName val="มือถือ57กรอกข้อมูล"/>
      <sheetName val=" Code -สิทธิรักษาพยาบาล1-9-53"/>
      <sheetName val="Salary  StructureBK. 20-12- (2)"/>
      <sheetName val="Permanent"/>
      <sheetName val="Manpower"/>
      <sheetName val="ZQ_F0911_002BSCR"/>
      <sheetName val="グラフデータ"/>
      <sheetName val="投資ﾌｫﾛｰ"/>
      <sheetName val="797T輸入部品リスト"/>
      <sheetName val="Ref"/>
      <sheetName val="Variables"/>
      <sheetName val="Expense Claim"/>
      <sheetName val="BUILD95"/>
      <sheetName val="60aging ส่งคุณอดิสรทุกเดือนใช้"/>
      <sheetName val="10-1_Media6"/>
      <sheetName val="Nominal_Accounts4"/>
      <sheetName val="เงินกู้_MGC5"/>
      <sheetName val="Retire_SRO_Sale4"/>
      <sheetName val="Retire_SRO_Scrapping4"/>
      <sheetName val="Gia_vat_tu4"/>
      <sheetName val="AGING_LOCAL4"/>
      <sheetName val="Test_cost_oversea6"/>
      <sheetName val="May-Apr_20095"/>
      <sheetName val="Master_List_(ม_ค_-มี_ค)5"/>
      <sheetName val="L_to_205"/>
      <sheetName val="List_valid_date4"/>
      <sheetName val="Wkgs_BS_Lead5"/>
      <sheetName val="14_9月分5"/>
      <sheetName val="MASTER_SCRAP4"/>
      <sheetName val="aa_piping4"/>
      <sheetName val="px_civil4"/>
      <sheetName val="CIVIL_UP4"/>
      <sheetName val="Exchange_Rate4"/>
      <sheetName val="SAP_COMPANY_CODES4"/>
      <sheetName val="99_FM_-_NFM4"/>
      <sheetName val="17__Non_consolidated_stock1"/>
      <sheetName val="General_Data1"/>
      <sheetName val="14__Fixed_assets1"/>
      <sheetName val="13__Intangible_assets1"/>
      <sheetName val="sampling_plan1"/>
      <sheetName val="Corp__sheet1"/>
      <sheetName val="Screen_5-6"/>
      <sheetName val="månres_jfrt_få"/>
      <sheetName val="HTE_LIST"/>
      <sheetName val="Reconcile_(3)"/>
      <sheetName val="Reconcile_(Check)"/>
      <sheetName val="FA_"/>
      <sheetName val="FA_Data"/>
      <sheetName val="FA&amp;GL_Dec-11_"/>
      <sheetName val="Sheet_A"/>
      <sheetName val="Sheet_B"/>
      <sheetName val="Sheet_G"/>
      <sheetName val="Mapping_table"/>
      <sheetName val="Tax_coupon"/>
      <sheetName val="PL_FR"/>
      <sheetName val="Soi_08"/>
      <sheetName val="CF_RECONCILE_-_1"/>
      <sheetName val="data__Jun-11"/>
      <sheetName val="Adj__Depre_Sale_-Aug-11"/>
      <sheetName val="Adj__Depre_Write_off_-Aug-11"/>
      <sheetName val="TienLuong"/>
      <sheetName val="qmct"/>
      <sheetName val="macroExp"/>
      <sheetName val="TP REV"/>
      <sheetName val="Inputs"/>
      <sheetName val="ke5z-cost ที่ยกเว้น"/>
      <sheetName val="query_netloss"/>
      <sheetName val="Definitions"/>
    </sheetNames>
    <sheetDataSet>
      <sheetData sheetId="0" refreshError="1"/>
      <sheetData sheetId="1" refreshError="1">
        <row r="10">
          <cell r="L10">
            <v>86676260.299999997</v>
          </cell>
        </row>
      </sheetData>
      <sheetData sheetId="2">
        <row r="10">
          <cell r="L10">
            <v>86676260.299999997</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sheetData sheetId="90"/>
      <sheetData sheetId="91"/>
      <sheetData sheetId="92" refreshError="1"/>
      <sheetData sheetId="93"/>
      <sheetData sheetId="94" refreshError="1"/>
      <sheetData sheetId="95"/>
      <sheetData sheetId="96">
        <row r="10">
          <cell r="L10">
            <v>0</v>
          </cell>
        </row>
      </sheetData>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row r="10">
          <cell r="L10">
            <v>0</v>
          </cell>
        </row>
      </sheetData>
      <sheetData sheetId="306">
        <row r="10">
          <cell r="L10">
            <v>0</v>
          </cell>
        </row>
      </sheetData>
      <sheetData sheetId="307">
        <row r="10">
          <cell r="L10">
            <v>0</v>
          </cell>
        </row>
      </sheetData>
      <sheetData sheetId="308">
        <row r="10">
          <cell r="L10">
            <v>0</v>
          </cell>
        </row>
      </sheetData>
      <sheetData sheetId="309">
        <row r="10">
          <cell r="L10">
            <v>0</v>
          </cell>
        </row>
      </sheetData>
      <sheetData sheetId="310">
        <row r="10">
          <cell r="L10">
            <v>0</v>
          </cell>
        </row>
      </sheetData>
      <sheetData sheetId="311">
        <row r="10">
          <cell r="L10">
            <v>0</v>
          </cell>
        </row>
      </sheetData>
      <sheetData sheetId="312"/>
      <sheetData sheetId="313"/>
      <sheetData sheetId="314"/>
      <sheetData sheetId="315"/>
      <sheetData sheetId="316"/>
      <sheetData sheetId="317"/>
      <sheetData sheetId="318"/>
      <sheetData sheetId="319"/>
      <sheetData sheetId="320" refreshError="1"/>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0">
          <cell r="L10">
            <v>0</v>
          </cell>
        </row>
      </sheetData>
      <sheetData sheetId="333">
        <row r="10">
          <cell r="L10">
            <v>0</v>
          </cell>
        </row>
      </sheetData>
      <sheetData sheetId="334">
        <row r="10">
          <cell r="L10">
            <v>0</v>
          </cell>
        </row>
      </sheetData>
      <sheetData sheetId="335">
        <row r="10">
          <cell r="L10">
            <v>0</v>
          </cell>
        </row>
      </sheetData>
      <sheetData sheetId="336">
        <row r="10">
          <cell r="L10">
            <v>0</v>
          </cell>
        </row>
      </sheetData>
      <sheetData sheetId="337"/>
      <sheetData sheetId="338"/>
      <sheetData sheetId="339">
        <row r="10">
          <cell r="L10">
            <v>0</v>
          </cell>
        </row>
      </sheetData>
      <sheetData sheetId="340">
        <row r="10">
          <cell r="L10">
            <v>0</v>
          </cell>
        </row>
      </sheetData>
      <sheetData sheetId="341">
        <row r="10">
          <cell r="L10">
            <v>0</v>
          </cell>
        </row>
      </sheetData>
      <sheetData sheetId="342"/>
      <sheetData sheetId="343"/>
      <sheetData sheetId="344"/>
      <sheetData sheetId="345"/>
      <sheetData sheetId="346">
        <row r="10">
          <cell r="L10">
            <v>0</v>
          </cell>
        </row>
      </sheetData>
      <sheetData sheetId="347"/>
      <sheetData sheetId="348"/>
      <sheetData sheetId="349"/>
      <sheetData sheetId="350">
        <row r="10">
          <cell r="L10">
            <v>0</v>
          </cell>
        </row>
      </sheetData>
      <sheetData sheetId="351">
        <row r="10">
          <cell r="L10">
            <v>0</v>
          </cell>
        </row>
      </sheetData>
      <sheetData sheetId="352">
        <row r="10">
          <cell r="L10">
            <v>0</v>
          </cell>
        </row>
      </sheetData>
      <sheetData sheetId="353">
        <row r="10">
          <cell r="L10">
            <v>0</v>
          </cell>
        </row>
      </sheetData>
      <sheetData sheetId="354">
        <row r="10">
          <cell r="L10">
            <v>0</v>
          </cell>
        </row>
      </sheetData>
      <sheetData sheetId="355">
        <row r="10">
          <cell r="L10">
            <v>0</v>
          </cell>
        </row>
      </sheetData>
      <sheetData sheetId="356">
        <row r="10">
          <cell r="L10">
            <v>0</v>
          </cell>
        </row>
      </sheetData>
      <sheetData sheetId="357">
        <row r="10">
          <cell r="L10">
            <v>0</v>
          </cell>
        </row>
      </sheetData>
      <sheetData sheetId="358">
        <row r="10">
          <cell r="L10">
            <v>0</v>
          </cell>
        </row>
      </sheetData>
      <sheetData sheetId="359">
        <row r="10">
          <cell r="L10">
            <v>0</v>
          </cell>
        </row>
      </sheetData>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refreshError="1"/>
      <sheetData sheetId="374" refreshError="1"/>
      <sheetData sheetId="375"/>
      <sheetData sheetId="376">
        <row r="10">
          <cell r="L10">
            <v>0</v>
          </cell>
        </row>
      </sheetData>
      <sheetData sheetId="377"/>
      <sheetData sheetId="378"/>
      <sheetData sheetId="379"/>
      <sheetData sheetId="380"/>
      <sheetData sheetId="381"/>
      <sheetData sheetId="382"/>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refreshError="1"/>
      <sheetData sheetId="397"/>
      <sheetData sheetId="398"/>
      <sheetData sheetId="399" refreshError="1"/>
      <sheetData sheetId="400" refreshError="1"/>
      <sheetData sheetId="401"/>
      <sheetData sheetId="402"/>
      <sheetData sheetId="403"/>
      <sheetData sheetId="404"/>
      <sheetData sheetId="405"/>
      <sheetData sheetId="406"/>
      <sheetData sheetId="407"/>
      <sheetData sheetId="408"/>
      <sheetData sheetId="409"/>
      <sheetData sheetId="410" refreshError="1"/>
      <sheetData sheetId="411">
        <row r="10">
          <cell r="L10">
            <v>0</v>
          </cell>
        </row>
      </sheetData>
      <sheetData sheetId="412">
        <row r="10">
          <cell r="L10">
            <v>0</v>
          </cell>
        </row>
      </sheetData>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ow r="10">
          <cell r="L10">
            <v>0</v>
          </cell>
        </row>
      </sheetData>
      <sheetData sheetId="427">
        <row r="10">
          <cell r="L10">
            <v>0</v>
          </cell>
        </row>
      </sheetData>
      <sheetData sheetId="428">
        <row r="10">
          <cell r="L10">
            <v>0</v>
          </cell>
        </row>
      </sheetData>
      <sheetData sheetId="429">
        <row r="10">
          <cell r="L10">
            <v>0</v>
          </cell>
        </row>
      </sheetData>
      <sheetData sheetId="430">
        <row r="10">
          <cell r="L10">
            <v>0</v>
          </cell>
        </row>
      </sheetData>
      <sheetData sheetId="431"/>
      <sheetData sheetId="432"/>
      <sheetData sheetId="433">
        <row r="10">
          <cell r="L10">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refreshError="1"/>
      <sheetData sheetId="535" refreshError="1"/>
      <sheetData sheetId="536" refreshError="1"/>
      <sheetData sheetId="537">
        <row r="10">
          <cell r="L10">
            <v>0</v>
          </cell>
        </row>
      </sheetData>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sheetData sheetId="560"/>
      <sheetData sheetId="561"/>
      <sheetData sheetId="562"/>
      <sheetData sheetId="563">
        <row r="10">
          <cell r="L10">
            <v>0</v>
          </cell>
        </row>
      </sheetData>
      <sheetData sheetId="564"/>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ow r="10">
          <cell r="L10">
            <v>1200</v>
          </cell>
        </row>
      </sheetData>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
      <sheetName val="2004"/>
      <sheetName val="2003"/>
      <sheetName val="2002"/>
      <sheetName val="2001"/>
      <sheetName val="10130104 (2)"/>
      <sheetName val="10130104"/>
      <sheetName val="1602-97"/>
      <sheetName val="1602-98"/>
      <sheetName val="BS-Q1'04"/>
      <sheetName val="TB-2001-Apr'01"/>
      <sheetName val="10130104 2004"/>
      <sheetName val="เงินกู้ MGC"/>
      <sheetName val="CLT2"/>
    </sheetNames>
    <sheetDataSet>
      <sheetData sheetId="0" refreshError="1"/>
      <sheetData sheetId="1" refreshError="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Q1'04"/>
      <sheetName val="Selection"/>
    </sheetNames>
    <sheetDataSet>
      <sheetData sheetId="0" refreshError="1"/>
      <sheetData sheetId="1"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 val="S33"/>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CJEs"/>
    </sheetNames>
    <sheetDataSet>
      <sheetData sheetId="0">
        <row r="2">
          <cell r="A2" t="str">
            <v/>
          </cell>
          <cell r="B2" t="str">
            <v>Assets</v>
          </cell>
        </row>
        <row r="3">
          <cell r="A3" t="str">
            <v/>
          </cell>
          <cell r="B3" t="str">
            <v>Current Assets</v>
          </cell>
        </row>
        <row r="4">
          <cell r="A4" t="str">
            <v>101488</v>
          </cell>
          <cell r="B4" t="str">
            <v>101488 Bank Balance-SCB Tarua</v>
          </cell>
        </row>
        <row r="5">
          <cell r="A5" t="str">
            <v>102488</v>
          </cell>
          <cell r="B5" t="str">
            <v>102488 Bank Deposit-SCB Tarua</v>
          </cell>
        </row>
        <row r="6">
          <cell r="A6" t="str">
            <v>103488</v>
          </cell>
          <cell r="B6" t="str">
            <v>103488 Uncleared Payment-SCB Tarua</v>
          </cell>
        </row>
        <row r="7">
          <cell r="A7" t="str">
            <v>101567</v>
          </cell>
          <cell r="B7" t="str">
            <v>101567 Bank Balance-SCB Head Office</v>
          </cell>
        </row>
        <row r="8">
          <cell r="A8" t="str">
            <v/>
          </cell>
          <cell r="B8" t="str">
            <v/>
          </cell>
        </row>
        <row r="9">
          <cell r="A9" t="str">
            <v>101689</v>
          </cell>
          <cell r="B9" t="str">
            <v>101689 Bank Balance-TFB Bangsue</v>
          </cell>
        </row>
        <row r="10">
          <cell r="A10" t="str">
            <v>103689</v>
          </cell>
          <cell r="B10" t="str">
            <v>103689 Uncleared Payment-TFB Bangsue</v>
          </cell>
        </row>
        <row r="11">
          <cell r="A11" t="str">
            <v>101713</v>
          </cell>
          <cell r="B11" t="str">
            <v>101713 Bank Balance-TFB SB</v>
          </cell>
        </row>
        <row r="12">
          <cell r="A12" t="str">
            <v>103713</v>
          </cell>
          <cell r="B12" t="str">
            <v>103713 Uncleared Payment-TFB SB</v>
          </cell>
        </row>
        <row r="13">
          <cell r="A13" t="str">
            <v>101774</v>
          </cell>
          <cell r="B13" t="str">
            <v>101774 Bank Balance-TFB PPB</v>
          </cell>
        </row>
        <row r="14">
          <cell r="A14" t="str">
            <v>103774</v>
          </cell>
          <cell r="B14" t="str">
            <v>103774 Uncleared Payment-TFB PPB</v>
          </cell>
        </row>
        <row r="15">
          <cell r="A15" t="str">
            <v>101788</v>
          </cell>
          <cell r="B15" t="str">
            <v>101788 Bank Balance-TFB Phaholyothin</v>
          </cell>
        </row>
        <row r="16">
          <cell r="A16" t="str">
            <v/>
          </cell>
          <cell r="B16" t="str">
            <v>Cash in Banks</v>
          </cell>
        </row>
        <row r="17">
          <cell r="A17" t="str">
            <v>100110</v>
          </cell>
          <cell r="B17" t="str">
            <v>100110 Petty Cash</v>
          </cell>
        </row>
        <row r="18">
          <cell r="A18" t="str">
            <v>100210</v>
          </cell>
          <cell r="B18" t="str">
            <v>100210 Cash on Hand</v>
          </cell>
        </row>
        <row r="19">
          <cell r="A19" t="str">
            <v/>
          </cell>
          <cell r="B19" t="str">
            <v>Cash On Hand</v>
          </cell>
        </row>
        <row r="20">
          <cell r="A20" t="str">
            <v/>
          </cell>
          <cell r="B20" t="str">
            <v>Cash On Hand and in Bank</v>
          </cell>
        </row>
        <row r="21">
          <cell r="A21" t="str">
            <v/>
          </cell>
          <cell r="B21" t="str">
            <v>Account and Notes Receivable-Trade-Net</v>
          </cell>
        </row>
        <row r="22">
          <cell r="A22" t="str">
            <v>117110</v>
          </cell>
          <cell r="B22" t="str">
            <v>117110 Due from Afflilated Co. - Sales A/C</v>
          </cell>
        </row>
        <row r="23">
          <cell r="A23" t="str">
            <v/>
          </cell>
          <cell r="B23" t="str">
            <v>Affiliated companies</v>
          </cell>
        </row>
        <row r="24">
          <cell r="A24" t="str">
            <v>112110</v>
          </cell>
          <cell r="B24" t="str">
            <v>112110 A/R Trade-Interface from Outside SAP</v>
          </cell>
        </row>
        <row r="25">
          <cell r="A25" t="str">
            <v/>
          </cell>
          <cell r="B25" t="str">
            <v>Other Company</v>
          </cell>
        </row>
        <row r="26">
          <cell r="A26" t="str">
            <v/>
          </cell>
          <cell r="B26" t="str">
            <v>Other Companies</v>
          </cell>
        </row>
        <row r="27">
          <cell r="A27" t="str">
            <v>117120</v>
          </cell>
          <cell r="B27" t="str">
            <v>117120 Current Account - Affiliated Companies</v>
          </cell>
        </row>
        <row r="28">
          <cell r="A28" t="str">
            <v>117140</v>
          </cell>
          <cell r="B28" t="str">
            <v>117140 A/R Intercompany-Material Sales</v>
          </cell>
        </row>
        <row r="29">
          <cell r="A29" t="str">
            <v>117220</v>
          </cell>
          <cell r="B29" t="str">
            <v>117220 A/R Intercompany-Promissory Notes</v>
          </cell>
        </row>
        <row r="30">
          <cell r="A30" t="str">
            <v/>
          </cell>
          <cell r="B30" t="str">
            <v>Rec.from &amp; Loans to Sub,Aff&amp;Other Com</v>
          </cell>
        </row>
        <row r="31">
          <cell r="A31" t="str">
            <v/>
          </cell>
          <cell r="B31" t="str">
            <v>Rec. from &amp; Loans to Sub,Aff&amp; Other Comp</v>
          </cell>
        </row>
        <row r="32">
          <cell r="A32" t="str">
            <v>121110</v>
          </cell>
          <cell r="B32" t="str">
            <v>121110 Finished Goods Inventory</v>
          </cell>
        </row>
        <row r="33">
          <cell r="A33" t="str">
            <v>121111</v>
          </cell>
          <cell r="B33" t="str">
            <v>121111 Finished Goods Inventory for SD</v>
          </cell>
        </row>
        <row r="34">
          <cell r="A34" t="str">
            <v>121119</v>
          </cell>
          <cell r="B34" t="str">
            <v>121119 Finished Goods Inventory-Adjustment</v>
          </cell>
        </row>
        <row r="35">
          <cell r="A35" t="str">
            <v/>
          </cell>
          <cell r="B35" t="str">
            <v>Finished Goods</v>
          </cell>
        </row>
        <row r="36">
          <cell r="A36" t="str">
            <v>121210</v>
          </cell>
          <cell r="B36" t="str">
            <v>121210 Goods in Process Inventory</v>
          </cell>
        </row>
        <row r="37">
          <cell r="A37" t="str">
            <v>121219</v>
          </cell>
          <cell r="B37" t="str">
            <v>121219 Goods in Process-Adjustment</v>
          </cell>
        </row>
        <row r="38">
          <cell r="A38" t="str">
            <v/>
          </cell>
          <cell r="B38" t="str">
            <v>Goods in Process</v>
          </cell>
        </row>
        <row r="39">
          <cell r="A39" t="str">
            <v>121310</v>
          </cell>
          <cell r="B39" t="str">
            <v>121310 Raw Materials Inventory</v>
          </cell>
        </row>
        <row r="40">
          <cell r="A40" t="str">
            <v/>
          </cell>
          <cell r="B40" t="str">
            <v>Raw Materials</v>
          </cell>
        </row>
        <row r="41">
          <cell r="A41" t="str">
            <v>121430</v>
          </cell>
          <cell r="B41" t="str">
            <v>121430 Spare Parts Inventory</v>
          </cell>
        </row>
        <row r="42">
          <cell r="A42" t="str">
            <v/>
          </cell>
          <cell r="B42" t="str">
            <v>Spare Parts</v>
          </cell>
        </row>
        <row r="43">
          <cell r="A43" t="str">
            <v>121410</v>
          </cell>
          <cell r="B43" t="str">
            <v>121410 Store Supplies and Others</v>
          </cell>
        </row>
        <row r="44">
          <cell r="A44" t="str">
            <v/>
          </cell>
          <cell r="B44" t="str">
            <v>Stores, Supplies and Others</v>
          </cell>
        </row>
        <row r="45">
          <cell r="A45" t="str">
            <v/>
          </cell>
          <cell r="B45" t="str">
            <v>Inventories</v>
          </cell>
        </row>
        <row r="46">
          <cell r="A46" t="str">
            <v>124120</v>
          </cell>
          <cell r="B46" t="str">
            <v>124120 Insurance Premium</v>
          </cell>
        </row>
        <row r="47">
          <cell r="A47" t="str">
            <v>124140</v>
          </cell>
          <cell r="B47" t="str">
            <v>124140 Rent</v>
          </cell>
        </row>
        <row r="48">
          <cell r="A48" t="str">
            <v>124170</v>
          </cell>
          <cell r="B48" t="str">
            <v>124170 Prepaid Taxes</v>
          </cell>
        </row>
        <row r="49">
          <cell r="A49" t="str">
            <v>124900</v>
          </cell>
          <cell r="B49" t="str">
            <v>124900 Suspense Account for deferred VAT</v>
          </cell>
        </row>
        <row r="50">
          <cell r="A50" t="str">
            <v>124990</v>
          </cell>
          <cell r="B50" t="str">
            <v>124990 Other Prepaid Expenses</v>
          </cell>
        </row>
        <row r="51">
          <cell r="A51" t="str">
            <v/>
          </cell>
          <cell r="B51" t="str">
            <v>Prepaid Expenses</v>
          </cell>
        </row>
        <row r="52">
          <cell r="A52" t="str">
            <v>113110</v>
          </cell>
          <cell r="B52" t="str">
            <v>113110 Employees' Individual Account</v>
          </cell>
        </row>
        <row r="53">
          <cell r="A53" t="str">
            <v>113120</v>
          </cell>
          <cell r="B53" t="str">
            <v>113120 Employees' Advances</v>
          </cell>
        </row>
        <row r="54">
          <cell r="A54" t="str">
            <v>113210</v>
          </cell>
          <cell r="B54" t="str">
            <v>113210 Account Receivable-Sundry Employees' Advances</v>
          </cell>
        </row>
        <row r="55">
          <cell r="A55" t="str">
            <v>113100</v>
          </cell>
          <cell r="B55" t="str">
            <v>113100 Advance for Shares</v>
          </cell>
        </row>
        <row r="56">
          <cell r="A56" t="str">
            <v>113150</v>
          </cell>
          <cell r="B56" t="str">
            <v>113150 Account Receivables-Employees' loan</v>
          </cell>
        </row>
        <row r="57">
          <cell r="A57" t="str">
            <v>113990</v>
          </cell>
          <cell r="B57" t="str">
            <v>113990 Other Miscellaneous Receivables</v>
          </cell>
        </row>
        <row r="58">
          <cell r="A58" t="str">
            <v>123300</v>
          </cell>
          <cell r="B58" t="str">
            <v>123300 Advances for Deferred Charge</v>
          </cell>
        </row>
        <row r="59">
          <cell r="A59" t="str">
            <v>127120</v>
          </cell>
          <cell r="B59" t="str">
            <v>127120 VAT-Input Tax-Deferred (Recoverable)</v>
          </cell>
        </row>
        <row r="60">
          <cell r="A60" t="str">
            <v/>
          </cell>
          <cell r="B60" t="str">
            <v>Other Receivables</v>
          </cell>
        </row>
        <row r="61">
          <cell r="A61" t="str">
            <v/>
          </cell>
          <cell r="B61" t="str">
            <v>Other Current Assets</v>
          </cell>
        </row>
        <row r="62">
          <cell r="A62" t="str">
            <v/>
          </cell>
          <cell r="B62" t="str">
            <v>Total Current Assets</v>
          </cell>
        </row>
        <row r="63">
          <cell r="A63" t="str">
            <v>130550</v>
          </cell>
          <cell r="B63" t="str">
            <v>130550 Investment Par Value-Siam Refractory Industry</v>
          </cell>
        </row>
        <row r="64">
          <cell r="A64" t="str">
            <v>130551</v>
          </cell>
          <cell r="B64" t="str">
            <v>130551 Investment Parmium Value-Siam Refractory Industry</v>
          </cell>
        </row>
        <row r="65">
          <cell r="A65" t="str">
            <v>130552</v>
          </cell>
          <cell r="B65" t="str">
            <v>130552 Investment Discount Value-Siam Refractory Industry</v>
          </cell>
        </row>
        <row r="66">
          <cell r="A66" t="str">
            <v>139991</v>
          </cell>
          <cell r="B66" t="str">
            <v>139991 Equity Method</v>
          </cell>
        </row>
        <row r="67">
          <cell r="A67" t="str">
            <v/>
          </cell>
          <cell r="B67" t="str">
            <v>Investment In &amp; Loans To Sub.,Ass,&amp;Oth.Com</v>
          </cell>
        </row>
        <row r="68">
          <cell r="A68" t="str">
            <v>141110</v>
          </cell>
          <cell r="B68" t="str">
            <v>141110 Land Control Account</v>
          </cell>
        </row>
        <row r="69">
          <cell r="A69" t="str">
            <v>141160</v>
          </cell>
          <cell r="B69" t="str">
            <v>141160 Land Improvement</v>
          </cell>
        </row>
        <row r="70">
          <cell r="A70" t="str">
            <v/>
          </cell>
          <cell r="B70" t="str">
            <v>Land and Land Improvments</v>
          </cell>
        </row>
        <row r="71">
          <cell r="A71" t="str">
            <v>143110</v>
          </cell>
          <cell r="B71" t="str">
            <v>143110 Buildings</v>
          </cell>
        </row>
        <row r="72">
          <cell r="A72" t="str">
            <v>143120</v>
          </cell>
          <cell r="B72" t="str">
            <v>143120 Structures</v>
          </cell>
        </row>
        <row r="73">
          <cell r="A73" t="str">
            <v/>
          </cell>
          <cell r="B73" t="str">
            <v>Buildings and Structures</v>
          </cell>
        </row>
        <row r="74">
          <cell r="A74" t="str">
            <v>144110</v>
          </cell>
          <cell r="B74" t="str">
            <v>144110 Plant Machine &amp; Equipment</v>
          </cell>
        </row>
        <row r="75">
          <cell r="A75" t="str">
            <v/>
          </cell>
          <cell r="B75" t="str">
            <v>Plant Machineries and Equipments</v>
          </cell>
        </row>
        <row r="76">
          <cell r="A76" t="str">
            <v>145110</v>
          </cell>
          <cell r="B76" t="str">
            <v>145110 Transportation &amp; Miscellenous Equipment</v>
          </cell>
        </row>
        <row r="77">
          <cell r="A77" t="str">
            <v/>
          </cell>
          <cell r="B77" t="str">
            <v>Transportation Equipments</v>
          </cell>
        </row>
        <row r="78">
          <cell r="A78" t="str">
            <v>147110</v>
          </cell>
          <cell r="B78" t="str">
            <v>147110 Office Furniture &amp; Equipment</v>
          </cell>
        </row>
        <row r="79">
          <cell r="A79" t="str">
            <v/>
          </cell>
          <cell r="B79" t="str">
            <v>Office Furnitures and Equipments</v>
          </cell>
        </row>
        <row r="80">
          <cell r="A80" t="str">
            <v>146110</v>
          </cell>
          <cell r="B80" t="str">
            <v>146110 Construction in Progress</v>
          </cell>
        </row>
        <row r="81">
          <cell r="A81" t="str">
            <v/>
          </cell>
          <cell r="B81" t="str">
            <v>Construction in Progress</v>
          </cell>
        </row>
        <row r="82">
          <cell r="A82" t="str">
            <v>149500</v>
          </cell>
          <cell r="B82" t="str">
            <v>149500 Salvage Assets</v>
          </cell>
        </row>
        <row r="83">
          <cell r="A83" t="str">
            <v>149510</v>
          </cell>
          <cell r="B83" t="str">
            <v>149510 Suspense Account for Salvage Assets</v>
          </cell>
        </row>
        <row r="84">
          <cell r="A84" t="str">
            <v/>
          </cell>
          <cell r="B84" t="str">
            <v>Unspecified Assets</v>
          </cell>
        </row>
        <row r="85">
          <cell r="A85" t="str">
            <v>151110</v>
          </cell>
          <cell r="B85" t="str">
            <v>151110 Accumulated Depreciation-Land Improvements</v>
          </cell>
        </row>
        <row r="86">
          <cell r="A86" t="str">
            <v>153110</v>
          </cell>
          <cell r="B86" t="str">
            <v>153110 Accumulated Depreciation-Buildings &amp; Structures</v>
          </cell>
        </row>
        <row r="87">
          <cell r="A87" t="str">
            <v>154110</v>
          </cell>
          <cell r="B87" t="str">
            <v>154110 Accumulated Depreciation-Machinery &amp; Equipment</v>
          </cell>
        </row>
        <row r="88">
          <cell r="A88" t="str">
            <v>155110</v>
          </cell>
          <cell r="B88" t="str">
            <v>155110 Accumulated Depre Transportation &amp; Misc Equipment</v>
          </cell>
        </row>
        <row r="89">
          <cell r="A89" t="str">
            <v>157110</v>
          </cell>
          <cell r="B89" t="str">
            <v>157110 Accumulated Depre-Office Furniture &amp; Equipment</v>
          </cell>
        </row>
        <row r="90">
          <cell r="A90" t="str">
            <v>159500</v>
          </cell>
          <cell r="B90" t="str">
            <v>159500 Accumulated Depreciation-Salvage Assets</v>
          </cell>
        </row>
        <row r="91">
          <cell r="A91" t="str">
            <v>159510</v>
          </cell>
          <cell r="B91" t="str">
            <v>159510 Accumulate Depreciation-Suspense AC Salvage Assets</v>
          </cell>
        </row>
        <row r="92">
          <cell r="A92" t="str">
            <v/>
          </cell>
          <cell r="B92" t="str">
            <v>Property, Plant and Equipment-Net</v>
          </cell>
        </row>
        <row r="93">
          <cell r="A93" t="str">
            <v>171110</v>
          </cell>
          <cell r="B93" t="str">
            <v>171110 Land &amp; Land Improvements Not Used in Operations</v>
          </cell>
        </row>
        <row r="94">
          <cell r="A94" t="str">
            <v>172210</v>
          </cell>
          <cell r="B94" t="str">
            <v>172210 Intengible Assets-Software License</v>
          </cell>
        </row>
        <row r="95">
          <cell r="A95" t="str">
            <v>174110</v>
          </cell>
          <cell r="B95" t="str">
            <v>174110 Import Duty - Deposits</v>
          </cell>
        </row>
        <row r="96">
          <cell r="A96" t="str">
            <v>175190</v>
          </cell>
          <cell r="B96" t="str">
            <v>175190 Other Taxes</v>
          </cell>
        </row>
        <row r="97">
          <cell r="A97" t="str">
            <v>176110</v>
          </cell>
          <cell r="B97" t="str">
            <v>176110 Deferred Income Tax</v>
          </cell>
        </row>
        <row r="98">
          <cell r="A98" t="str">
            <v/>
          </cell>
          <cell r="B98" t="str">
            <v>Deferred Income Taxes</v>
          </cell>
        </row>
        <row r="99">
          <cell r="A99" t="str">
            <v>175140</v>
          </cell>
          <cell r="B99" t="str">
            <v>175140 Income Tax Deducted at Source</v>
          </cell>
        </row>
        <row r="100">
          <cell r="A100" t="str">
            <v/>
          </cell>
          <cell r="B100" t="str">
            <v>Income Tax Deducted at Source</v>
          </cell>
        </row>
        <row r="101">
          <cell r="A101" t="str">
            <v>177110</v>
          </cell>
          <cell r="B101" t="str">
            <v>177110 Project</v>
          </cell>
        </row>
        <row r="102">
          <cell r="A102" t="str">
            <v>174150</v>
          </cell>
          <cell r="B102" t="str">
            <v>174150 Cross Currency Forward Variance</v>
          </cell>
        </row>
        <row r="103">
          <cell r="A103" t="str">
            <v>174410</v>
          </cell>
          <cell r="B103" t="str">
            <v>174410 Survey Expenses - Raw Materials</v>
          </cell>
        </row>
        <row r="104">
          <cell r="A104" t="str">
            <v>174510</v>
          </cell>
          <cell r="B104" t="str">
            <v>174510 Miscellaneous Security Deposits</v>
          </cell>
        </row>
        <row r="105">
          <cell r="A105" t="str">
            <v>174530</v>
          </cell>
          <cell r="B105" t="str">
            <v>174530 Factory Expenses</v>
          </cell>
        </row>
        <row r="106">
          <cell r="A106" t="str">
            <v>174990</v>
          </cell>
          <cell r="B106" t="str">
            <v>174990 Sundry Deferred Charges</v>
          </cell>
        </row>
        <row r="107">
          <cell r="A107" t="str">
            <v/>
          </cell>
          <cell r="B107" t="str">
            <v>Other Assets</v>
          </cell>
        </row>
        <row r="108">
          <cell r="A108" t="str">
            <v/>
          </cell>
          <cell r="B108" t="str">
            <v/>
          </cell>
        </row>
        <row r="109">
          <cell r="A109" t="str">
            <v/>
          </cell>
          <cell r="B109" t="str">
            <v>Total Assets</v>
          </cell>
        </row>
        <row r="110">
          <cell r="A110" t="str">
            <v/>
          </cell>
          <cell r="B110" t="str">
            <v>Liabilities And Shareholders'Equity</v>
          </cell>
        </row>
        <row r="111">
          <cell r="A111" t="str">
            <v/>
          </cell>
          <cell r="B111" t="str">
            <v>Liabilities</v>
          </cell>
        </row>
        <row r="112">
          <cell r="A112" t="str">
            <v/>
          </cell>
          <cell r="B112" t="str">
            <v>Current Liabilities</v>
          </cell>
        </row>
        <row r="113">
          <cell r="A113" t="str">
            <v>101463</v>
          </cell>
          <cell r="B113" t="str">
            <v>101463 Bank Balance-SCB Bang Po</v>
          </cell>
        </row>
        <row r="114">
          <cell r="A114" t="str">
            <v>103463</v>
          </cell>
          <cell r="B114" t="str">
            <v>103463 Uncleared Payment-SCB Bang Po</v>
          </cell>
        </row>
        <row r="115">
          <cell r="A115" t="str">
            <v>101689</v>
          </cell>
          <cell r="B115" t="str">
            <v>101689 Bank Balance-TFB Bangsue</v>
          </cell>
        </row>
        <row r="116">
          <cell r="A116" t="str">
            <v>101713</v>
          </cell>
          <cell r="B116" t="str">
            <v>101713 Bank Balance-TFB SB</v>
          </cell>
        </row>
        <row r="117">
          <cell r="A117" t="str">
            <v>103713</v>
          </cell>
          <cell r="B117" t="str">
            <v>103713 Uncleared Payment-TFB SB</v>
          </cell>
        </row>
        <row r="118">
          <cell r="A118" t="str">
            <v>101774</v>
          </cell>
          <cell r="B118" t="str">
            <v>101774 Bank Balance-TFB PPB</v>
          </cell>
        </row>
        <row r="119">
          <cell r="A119" t="str">
            <v>103774</v>
          </cell>
          <cell r="B119" t="str">
            <v>103774 Uncleared Payment-TFB PPB</v>
          </cell>
        </row>
        <row r="120">
          <cell r="A120" t="str">
            <v>101788</v>
          </cell>
          <cell r="B120" t="str">
            <v>101788 Bank Balance-TFB Phaholyothin</v>
          </cell>
        </row>
        <row r="121">
          <cell r="A121" t="str">
            <v/>
          </cell>
          <cell r="B121" t="str">
            <v>Bank Overdrafts</v>
          </cell>
        </row>
        <row r="122">
          <cell r="A122" t="str">
            <v/>
          </cell>
          <cell r="B122" t="str">
            <v>Bank Overdraft and Loans from Banks</v>
          </cell>
        </row>
        <row r="123">
          <cell r="A123" t="str">
            <v/>
          </cell>
          <cell r="B123" t="str">
            <v>Accounts Payable-Trade</v>
          </cell>
        </row>
        <row r="124">
          <cell r="A124" t="str">
            <v>217110</v>
          </cell>
          <cell r="B124" t="str">
            <v>217110 Bought Ledger A/C-Sub.,Ass.&amp;Other Comp</v>
          </cell>
        </row>
        <row r="125">
          <cell r="A125" t="str">
            <v/>
          </cell>
          <cell r="B125" t="str">
            <v>Affiliated Companies</v>
          </cell>
        </row>
        <row r="126">
          <cell r="A126" t="str">
            <v>213100</v>
          </cell>
          <cell r="B126" t="str">
            <v>213100 Goods Receipt/Invoice Receipt</v>
          </cell>
        </row>
        <row r="127">
          <cell r="A127" t="str">
            <v>213110</v>
          </cell>
          <cell r="B127" t="str">
            <v>213110 Provision for Freight Expense GR/IR</v>
          </cell>
        </row>
        <row r="128">
          <cell r="A128" t="str">
            <v>213120</v>
          </cell>
          <cell r="B128" t="str">
            <v>213120 Provision for Import Duty GR/IR</v>
          </cell>
        </row>
        <row r="129">
          <cell r="A129" t="str">
            <v>213130</v>
          </cell>
          <cell r="B129" t="str">
            <v>213130 Provision for Insurance Expense GR/IR</v>
          </cell>
        </row>
        <row r="130">
          <cell r="A130" t="str">
            <v>213140</v>
          </cell>
          <cell r="B130" t="str">
            <v>213140 Provision for Customs Clearance GR/IR</v>
          </cell>
        </row>
        <row r="131">
          <cell r="A131" t="str">
            <v>213142</v>
          </cell>
          <cell r="B131" t="str">
            <v>213142 Provision for in Land Transportation</v>
          </cell>
        </row>
        <row r="132">
          <cell r="A132" t="str">
            <v>213150</v>
          </cell>
          <cell r="B132" t="str">
            <v>213150 Provision for SCT Charge</v>
          </cell>
        </row>
        <row r="133">
          <cell r="A133" t="str">
            <v>213160</v>
          </cell>
          <cell r="B133" t="str">
            <v>213160 Provision for Others Charge</v>
          </cell>
        </row>
        <row r="134">
          <cell r="A134" t="str">
            <v>213190</v>
          </cell>
          <cell r="B134" t="str">
            <v>213190 Un-Applied Account Payable</v>
          </cell>
        </row>
        <row r="135">
          <cell r="A135" t="str">
            <v>213200</v>
          </cell>
          <cell r="B135" t="str">
            <v>213200 Suppliers-Local</v>
          </cell>
        </row>
        <row r="136">
          <cell r="A136" t="str">
            <v>213300</v>
          </cell>
          <cell r="B136" t="str">
            <v>213300 Supplies Foreign</v>
          </cell>
        </row>
        <row r="137">
          <cell r="A137" t="str">
            <v>213309</v>
          </cell>
          <cell r="B137" t="str">
            <v>213309 Foreign Vendors Offsetting Account</v>
          </cell>
        </row>
        <row r="138">
          <cell r="A138" t="str">
            <v/>
          </cell>
          <cell r="B138" t="str">
            <v>Accounts Payable Trade</v>
          </cell>
        </row>
        <row r="139">
          <cell r="A139" t="str">
            <v/>
          </cell>
          <cell r="B139" t="str">
            <v>Other companies</v>
          </cell>
        </row>
        <row r="140">
          <cell r="A140" t="str">
            <v>217120</v>
          </cell>
          <cell r="B140" t="str">
            <v>217120 Current A/C - Sub, Ass., &amp; Other Company</v>
          </cell>
        </row>
        <row r="141">
          <cell r="A141" t="str">
            <v>217140</v>
          </cell>
          <cell r="B141" t="str">
            <v>217140 Current Account-Material Sales</v>
          </cell>
        </row>
        <row r="142">
          <cell r="A142" t="str">
            <v>217220</v>
          </cell>
          <cell r="B142" t="str">
            <v>217220 Promissory Notes -Affiliated Company</v>
          </cell>
        </row>
        <row r="143">
          <cell r="A143" t="str">
            <v/>
          </cell>
          <cell r="B143" t="str">
            <v>Paybls to &amp; Loans fr. Sub.,Aff.&amp;Oth.Com</v>
          </cell>
        </row>
        <row r="144">
          <cell r="A144" t="str">
            <v>220020</v>
          </cell>
          <cell r="B144" t="str">
            <v>220020 Accrued Wages-Salary Regular Day</v>
          </cell>
        </row>
        <row r="145">
          <cell r="A145" t="str">
            <v>220035</v>
          </cell>
          <cell r="B145" t="str">
            <v>220035 Bonus</v>
          </cell>
        </row>
        <row r="146">
          <cell r="A146" t="str">
            <v>220059</v>
          </cell>
          <cell r="B146" t="str">
            <v>220059 Upcountry Bonus</v>
          </cell>
        </row>
        <row r="147">
          <cell r="A147" t="str">
            <v>220065</v>
          </cell>
          <cell r="B147" t="str">
            <v>220065 Bonus</v>
          </cell>
        </row>
        <row r="148">
          <cell r="A148" t="str">
            <v>220098</v>
          </cell>
          <cell r="B148" t="str">
            <v>220098 Mutual Separation Plan Expense</v>
          </cell>
        </row>
        <row r="149">
          <cell r="A149" t="str">
            <v>220099</v>
          </cell>
          <cell r="B149" t="str">
            <v>220099 Net of Wages &amp; Salary</v>
          </cell>
        </row>
        <row r="150">
          <cell r="A150" t="str">
            <v>221100</v>
          </cell>
          <cell r="B150" t="str">
            <v>221100 Accrued Rebate/Bonus</v>
          </cell>
        </row>
        <row r="151">
          <cell r="A151" t="str">
            <v>221120</v>
          </cell>
          <cell r="B151" t="str">
            <v>221120 Accrued Commision</v>
          </cell>
        </row>
        <row r="152">
          <cell r="A152" t="str">
            <v>221200</v>
          </cell>
          <cell r="B152" t="str">
            <v>221200 Accrued Delivery Expenses</v>
          </cell>
        </row>
        <row r="153">
          <cell r="A153" t="str">
            <v>221270</v>
          </cell>
          <cell r="B153" t="str">
            <v>221270 Accrued Export Expenses</v>
          </cell>
        </row>
        <row r="154">
          <cell r="A154" t="str">
            <v>221290</v>
          </cell>
          <cell r="B154" t="str">
            <v>221290 Accrued Sales Promotion Expenses</v>
          </cell>
        </row>
        <row r="155">
          <cell r="A155" t="str">
            <v>221401</v>
          </cell>
          <cell r="B155" t="str">
            <v>221401 Accrued Auditors'Fee</v>
          </cell>
        </row>
        <row r="156">
          <cell r="A156" t="str">
            <v>221412</v>
          </cell>
          <cell r="B156" t="str">
            <v>221412 Accrued Sign Board Tax</v>
          </cell>
        </row>
        <row r="157">
          <cell r="A157" t="str">
            <v>221416</v>
          </cell>
          <cell r="B157" t="str">
            <v>221416 Accrued Rehabilitation Fund</v>
          </cell>
        </row>
        <row r="158">
          <cell r="A158" t="str">
            <v>221440</v>
          </cell>
          <cell r="B158" t="str">
            <v>221440 Accrued Rent Expenses</v>
          </cell>
        </row>
        <row r="159">
          <cell r="A159" t="str">
            <v>221451</v>
          </cell>
          <cell r="B159" t="str">
            <v>221451 Accrued Tap Water Expenses</v>
          </cell>
        </row>
        <row r="160">
          <cell r="A160" t="str">
            <v>221452</v>
          </cell>
          <cell r="B160" t="str">
            <v>221452 Accrued Electricity Expenses</v>
          </cell>
        </row>
        <row r="161">
          <cell r="A161" t="str">
            <v>221460</v>
          </cell>
          <cell r="B161" t="str">
            <v>221460 Accrued Communication &amp; Mailing Expenses</v>
          </cell>
        </row>
        <row r="162">
          <cell r="A162" t="str">
            <v>221461</v>
          </cell>
          <cell r="B162" t="str">
            <v>221461 Accrued Telephone Expenses</v>
          </cell>
        </row>
        <row r="163">
          <cell r="A163" t="str">
            <v>221500</v>
          </cell>
          <cell r="B163" t="str">
            <v>221500 Accrued Repairs, Decoration and Maintenance Exp.</v>
          </cell>
        </row>
        <row r="164">
          <cell r="A164" t="str">
            <v>221520</v>
          </cell>
          <cell r="B164" t="str">
            <v>221520 Accrued Contract Labour and Wages from Outside</v>
          </cell>
        </row>
        <row r="165">
          <cell r="A165" t="str">
            <v>221630</v>
          </cell>
          <cell r="B165" t="str">
            <v>221630 Accrued Freight and Handling Expenses</v>
          </cell>
        </row>
        <row r="166">
          <cell r="A166" t="str">
            <v>221900</v>
          </cell>
          <cell r="B166" t="str">
            <v>221900 Accrued Sundry Expenses</v>
          </cell>
        </row>
        <row r="167">
          <cell r="A167" t="str">
            <v/>
          </cell>
          <cell r="B167" t="str">
            <v>Accrued Expenses</v>
          </cell>
        </row>
        <row r="168">
          <cell r="A168" t="str">
            <v>225120</v>
          </cell>
          <cell r="B168" t="str">
            <v>225120 Deferred Gross Profit</v>
          </cell>
        </row>
        <row r="169">
          <cell r="A169" t="str">
            <v/>
          </cell>
          <cell r="B169" t="str">
            <v>Deferred Income</v>
          </cell>
        </row>
        <row r="170">
          <cell r="A170" t="str">
            <v>226130</v>
          </cell>
          <cell r="B170" t="str">
            <v>226130 Security Deposits from Tenants</v>
          </cell>
        </row>
        <row r="171">
          <cell r="A171" t="str">
            <v>226140</v>
          </cell>
          <cell r="B171" t="str">
            <v>226140 Retention Account</v>
          </cell>
        </row>
        <row r="172">
          <cell r="A172" t="str">
            <v/>
          </cell>
          <cell r="B172" t="str">
            <v>Deposits And Credit Balances</v>
          </cell>
        </row>
        <row r="173">
          <cell r="A173" t="str">
            <v>127110</v>
          </cell>
          <cell r="B173" t="str">
            <v>127110 VAT-Input Tax (Recoverable)</v>
          </cell>
        </row>
        <row r="174">
          <cell r="A174" t="str">
            <v>227110</v>
          </cell>
          <cell r="B174" t="str">
            <v>227110 VAT Output Tax (Payable)</v>
          </cell>
        </row>
        <row r="175">
          <cell r="A175" t="str">
            <v/>
          </cell>
          <cell r="B175" t="str">
            <v>VAT-Output Tax</v>
          </cell>
        </row>
        <row r="176">
          <cell r="A176" t="str">
            <v>220300</v>
          </cell>
          <cell r="B176" t="str">
            <v>220300 Social Security Fund-Company Contribution</v>
          </cell>
        </row>
        <row r="177">
          <cell r="A177" t="str">
            <v>220310</v>
          </cell>
          <cell r="B177" t="str">
            <v>220310 Social Security Fund-Deducted at Source</v>
          </cell>
        </row>
        <row r="178">
          <cell r="A178" t="str">
            <v>222110</v>
          </cell>
          <cell r="B178" t="str">
            <v>222110 Employees Individual Account</v>
          </cell>
        </row>
        <row r="179">
          <cell r="A179" t="str">
            <v>222120</v>
          </cell>
          <cell r="B179" t="str">
            <v>222120 Employees'Provident Fund-Received</v>
          </cell>
        </row>
        <row r="180">
          <cell r="A180" t="str">
            <v>222220</v>
          </cell>
          <cell r="B180" t="str">
            <v>222220 Out of Date Cheque</v>
          </cell>
        </row>
        <row r="181">
          <cell r="A181" t="str">
            <v>222290</v>
          </cell>
          <cell r="B181" t="str">
            <v>222290 Petty Cash Reimbursement Account</v>
          </cell>
        </row>
        <row r="182">
          <cell r="A182" t="str">
            <v>222990</v>
          </cell>
          <cell r="B182" t="str">
            <v>222990 Sundry Account - Payables</v>
          </cell>
        </row>
        <row r="183">
          <cell r="A183" t="str">
            <v>227120</v>
          </cell>
          <cell r="B183" t="str">
            <v>227120 VAT Output Tax-Deferred(Payable)</v>
          </cell>
        </row>
        <row r="184">
          <cell r="A184" t="str">
            <v>265140</v>
          </cell>
          <cell r="B184" t="str">
            <v>265140 Income Tax Ded at Source by Company</v>
          </cell>
        </row>
        <row r="185">
          <cell r="A185" t="str">
            <v/>
          </cell>
          <cell r="B185" t="str">
            <v>Other Payables</v>
          </cell>
        </row>
        <row r="186">
          <cell r="A186" t="str">
            <v/>
          </cell>
          <cell r="B186" t="str">
            <v>Other Current Liabilities</v>
          </cell>
        </row>
        <row r="187">
          <cell r="A187" t="str">
            <v/>
          </cell>
          <cell r="B187" t="str">
            <v>Total Current Liabilities</v>
          </cell>
        </row>
        <row r="188">
          <cell r="A188" t="str">
            <v>250037</v>
          </cell>
          <cell r="B188" t="str">
            <v>250037 Employee Provident Fund-Company Contribution</v>
          </cell>
        </row>
        <row r="189">
          <cell r="A189" t="str">
            <v>250038</v>
          </cell>
          <cell r="B189" t="str">
            <v>250038 Special Employee Provident Fund</v>
          </cell>
        </row>
        <row r="190">
          <cell r="A190" t="str">
            <v>250067</v>
          </cell>
          <cell r="B190" t="str">
            <v>250067 Employee Provident Fund-Company Contribution</v>
          </cell>
        </row>
        <row r="191">
          <cell r="A191" t="str">
            <v>250068</v>
          </cell>
          <cell r="B191" t="str">
            <v>250068 Special Employee Provident Fund</v>
          </cell>
        </row>
        <row r="192">
          <cell r="A192" t="str">
            <v>250110</v>
          </cell>
          <cell r="B192" t="str">
            <v>250110 Emp. Provident Fund Group B-Curr.Year-Monthly Emp.</v>
          </cell>
        </row>
        <row r="193">
          <cell r="A193" t="str">
            <v>250120</v>
          </cell>
          <cell r="B193" t="str">
            <v>250120 Emp. Provident Fund B-Curr.Year-Senior&amp;Admin. Emp.</v>
          </cell>
        </row>
        <row r="194">
          <cell r="A194" t="str">
            <v/>
          </cell>
          <cell r="B194" t="str">
            <v>Provident Funds</v>
          </cell>
        </row>
        <row r="195">
          <cell r="A195" t="str">
            <v>261110</v>
          </cell>
          <cell r="B195" t="str">
            <v>261110 Loss Over Investment</v>
          </cell>
        </row>
        <row r="196">
          <cell r="A196" t="str">
            <v/>
          </cell>
          <cell r="B196" t="str">
            <v>Net Loss Over Investment-Sub.,Asso.</v>
          </cell>
        </row>
        <row r="197">
          <cell r="A197" t="str">
            <v>250200</v>
          </cell>
          <cell r="B197" t="str">
            <v>250200 Special Provident Fund</v>
          </cell>
        </row>
        <row r="198">
          <cell r="A198" t="str">
            <v>250210</v>
          </cell>
          <cell r="B198" t="str">
            <v>250210 Additional Special Provident Fund</v>
          </cell>
        </row>
        <row r="199">
          <cell r="A199" t="str">
            <v>250230</v>
          </cell>
          <cell r="B199" t="str">
            <v>250230 Accrued Special Provident Fund-Current Year</v>
          </cell>
        </row>
        <row r="200">
          <cell r="A200" t="str">
            <v/>
          </cell>
          <cell r="B200" t="str">
            <v>Other Liabilities</v>
          </cell>
        </row>
        <row r="201">
          <cell r="A201" t="str">
            <v/>
          </cell>
          <cell r="B201" t="str">
            <v>Total Liabilities</v>
          </cell>
        </row>
        <row r="202">
          <cell r="A202" t="str">
            <v/>
          </cell>
          <cell r="B202" t="str">
            <v>Shareholders' Equity</v>
          </cell>
        </row>
        <row r="203">
          <cell r="A203" t="str">
            <v>311110</v>
          </cell>
          <cell r="B203" t="str">
            <v>311110 Fully Paid Shares</v>
          </cell>
        </row>
        <row r="204">
          <cell r="A204" t="str">
            <v/>
          </cell>
          <cell r="B204" t="str">
            <v>Share Capital</v>
          </cell>
        </row>
        <row r="205">
          <cell r="A205" t="str">
            <v>321120</v>
          </cell>
          <cell r="B205" t="str">
            <v>321120 Share Premium</v>
          </cell>
        </row>
        <row r="206">
          <cell r="A206" t="str">
            <v/>
          </cell>
          <cell r="B206" t="str">
            <v>Premium on Share Capital</v>
          </cell>
        </row>
        <row r="207">
          <cell r="A207" t="str">
            <v/>
          </cell>
          <cell r="B207" t="str">
            <v>Revaluation Surplus of Property</v>
          </cell>
        </row>
        <row r="208">
          <cell r="A208" t="str">
            <v>341130</v>
          </cell>
          <cell r="B208" t="str">
            <v>341130 Equity Method in Foreign Currency Translation Adj.</v>
          </cell>
        </row>
        <row r="209">
          <cell r="A209" t="str">
            <v/>
          </cell>
          <cell r="B209" t="str">
            <v/>
          </cell>
        </row>
        <row r="210">
          <cell r="A210" t="str">
            <v/>
          </cell>
          <cell r="B210" t="str">
            <v>Retained Earnings</v>
          </cell>
        </row>
        <row r="211">
          <cell r="A211" t="str">
            <v>328120</v>
          </cell>
          <cell r="B211" t="str">
            <v>328120 Brought Forward from Previous Year</v>
          </cell>
        </row>
        <row r="212">
          <cell r="A212" t="str">
            <v>328210</v>
          </cell>
          <cell r="B212" t="str">
            <v>328210 Provision for Inc Tax - Net Profit</v>
          </cell>
        </row>
        <row r="213">
          <cell r="A213" t="str">
            <v/>
          </cell>
          <cell r="B213" t="str">
            <v>Unappropriated</v>
          </cell>
        </row>
        <row r="214">
          <cell r="A214" t="str">
            <v/>
          </cell>
          <cell r="B214" t="str">
            <v>Net operating of Current Period</v>
          </cell>
        </row>
        <row r="215">
          <cell r="A215" t="str">
            <v/>
          </cell>
          <cell r="B215" t="str">
            <v>Total Shareholders' Equity</v>
          </cell>
        </row>
        <row r="216">
          <cell r="A216" t="str">
            <v/>
          </cell>
          <cell r="B216" t="str">
            <v>Total Liabilities &amp; Shareholders'Equity</v>
          </cell>
        </row>
        <row r="217">
          <cell r="A217" t="str">
            <v/>
          </cell>
          <cell r="B217" t="str">
            <v>Statement of Income</v>
          </cell>
        </row>
        <row r="218">
          <cell r="A218" t="str">
            <v/>
          </cell>
          <cell r="B218" t="str">
            <v>Revenues</v>
          </cell>
        </row>
        <row r="219">
          <cell r="A219" t="str">
            <v>401100</v>
          </cell>
          <cell r="B219" t="str">
            <v>401100 Gross Sales</v>
          </cell>
        </row>
        <row r="220">
          <cell r="A220" t="str">
            <v>401200</v>
          </cell>
          <cell r="B220" t="str">
            <v>401200 Sales Discount(Excl.Cash Discount)</v>
          </cell>
        </row>
        <row r="221">
          <cell r="A221" t="str">
            <v>401220</v>
          </cell>
          <cell r="B221" t="str">
            <v>401220 Special Discount-Through SCC.</v>
          </cell>
        </row>
        <row r="222">
          <cell r="A222" t="str">
            <v>401223</v>
          </cell>
          <cell r="B222" t="str">
            <v>401223 Special Discount Adjustment</v>
          </cell>
        </row>
        <row r="223">
          <cell r="A223" t="str">
            <v>401240</v>
          </cell>
          <cell r="B223" t="str">
            <v>401240 Cash Discount</v>
          </cell>
        </row>
        <row r="224">
          <cell r="A224" t="str">
            <v>412100</v>
          </cell>
          <cell r="B224" t="str">
            <v>412100 Export Gross Sales</v>
          </cell>
        </row>
        <row r="225">
          <cell r="A225" t="str">
            <v>412221</v>
          </cell>
          <cell r="B225" t="str">
            <v>412221 Special Sales Discount (Premium)</v>
          </cell>
        </row>
        <row r="226">
          <cell r="A226" t="str">
            <v/>
          </cell>
          <cell r="B226" t="str">
            <v>Net Sales</v>
          </cell>
        </row>
        <row r="227">
          <cell r="A227" t="str">
            <v>455110</v>
          </cell>
          <cell r="B227" t="str">
            <v>455110 Electricity Sold</v>
          </cell>
        </row>
        <row r="228">
          <cell r="A228" t="str">
            <v>461050</v>
          </cell>
          <cell r="B228" t="str">
            <v>461050 Interest Income From Bank / Finance</v>
          </cell>
        </row>
        <row r="229">
          <cell r="A229" t="str">
            <v>463010</v>
          </cell>
          <cell r="B229" t="str">
            <v>463010 Interest Income-Promissory Notes</v>
          </cell>
        </row>
        <row r="230">
          <cell r="A230" t="str">
            <v>472040</v>
          </cell>
          <cell r="B230" t="str">
            <v>472040 Equity in Gain/Loss of Subsidiaries and Associates</v>
          </cell>
        </row>
        <row r="231">
          <cell r="A231" t="str">
            <v>655110</v>
          </cell>
          <cell r="B231" t="str">
            <v>655110 Cost Of Electricity Sold</v>
          </cell>
        </row>
        <row r="232">
          <cell r="A232" t="str">
            <v/>
          </cell>
          <cell r="B232" t="str">
            <v>Other Income</v>
          </cell>
        </row>
        <row r="233">
          <cell r="A233" t="str">
            <v>452220</v>
          </cell>
          <cell r="B233" t="str">
            <v>452220 Income from Hire of Manufacturing</v>
          </cell>
        </row>
        <row r="234">
          <cell r="A234" t="str">
            <v>452510</v>
          </cell>
          <cell r="B234" t="str">
            <v>452510 Analysis/Product Testing Income</v>
          </cell>
        </row>
        <row r="235">
          <cell r="A235" t="str">
            <v>652220</v>
          </cell>
          <cell r="B235" t="str">
            <v>652220 Cost of Hire of Manufacturing</v>
          </cell>
        </row>
        <row r="236">
          <cell r="A236" t="str">
            <v/>
          </cell>
          <cell r="B236" t="str">
            <v>Gain on Mineral Sales</v>
          </cell>
        </row>
        <row r="237">
          <cell r="A237" t="str">
            <v>452990</v>
          </cell>
          <cell r="B237" t="str">
            <v>452990 Other Service Income</v>
          </cell>
        </row>
        <row r="238">
          <cell r="A238" t="str">
            <v>455120</v>
          </cell>
          <cell r="B238" t="str">
            <v>455120 Water Sold</v>
          </cell>
        </row>
        <row r="239">
          <cell r="A239" t="str">
            <v>455600</v>
          </cell>
          <cell r="B239" t="str">
            <v>455600 Material Sales</v>
          </cell>
        </row>
        <row r="240">
          <cell r="A240" t="str">
            <v>652990</v>
          </cell>
          <cell r="B240" t="str">
            <v>652990 Cost Of Service Income</v>
          </cell>
        </row>
        <row r="241">
          <cell r="A241" t="str">
            <v>655120</v>
          </cell>
          <cell r="B241" t="str">
            <v>655120 Cost Of Water Sold</v>
          </cell>
        </row>
        <row r="242">
          <cell r="A242" t="str">
            <v>655600</v>
          </cell>
          <cell r="B242" t="str">
            <v>655600 Cost Of Material Sales</v>
          </cell>
        </row>
        <row r="243">
          <cell r="A243" t="str">
            <v/>
          </cell>
          <cell r="B243" t="str">
            <v>Gain on Incindental Sales</v>
          </cell>
        </row>
        <row r="244">
          <cell r="A244" t="str">
            <v>456000</v>
          </cell>
          <cell r="B244" t="str">
            <v>456000 Revenue Of Fixed Assets Sold</v>
          </cell>
        </row>
        <row r="245">
          <cell r="A245" t="str">
            <v>656000</v>
          </cell>
          <cell r="B245" t="str">
            <v>656000 Cost of Fixed Asset Sold or Fixed Asste Demolished</v>
          </cell>
        </row>
        <row r="246">
          <cell r="A246" t="str">
            <v/>
          </cell>
          <cell r="B246" t="str">
            <v>Gain on Disposal of Fix Assets</v>
          </cell>
        </row>
        <row r="247">
          <cell r="A247" t="str">
            <v>457000</v>
          </cell>
          <cell r="B247" t="str">
            <v>457000 Investmest Sold</v>
          </cell>
        </row>
        <row r="248">
          <cell r="A248" t="str">
            <v/>
          </cell>
          <cell r="B248" t="str">
            <v>Gain on Securities Sales</v>
          </cell>
        </row>
        <row r="249">
          <cell r="A249" t="str">
            <v>471010</v>
          </cell>
          <cell r="B249" t="str">
            <v>471010 Charges For Prior Year</v>
          </cell>
        </row>
        <row r="250">
          <cell r="A250" t="str">
            <v>471020</v>
          </cell>
          <cell r="B250" t="str">
            <v>471020 Sales Adjustment for Prior Year</v>
          </cell>
        </row>
        <row r="251">
          <cell r="A251" t="str">
            <v/>
          </cell>
          <cell r="B251" t="str">
            <v>Gain on Prior year adjustments</v>
          </cell>
        </row>
        <row r="252">
          <cell r="A252" t="str">
            <v/>
          </cell>
          <cell r="B252" t="str">
            <v>Other Income</v>
          </cell>
        </row>
        <row r="253">
          <cell r="A253" t="str">
            <v/>
          </cell>
          <cell r="B253" t="str">
            <v>Total Revenues</v>
          </cell>
        </row>
        <row r="254">
          <cell r="A254" t="str">
            <v/>
          </cell>
          <cell r="B254" t="str">
            <v>Costs and Expenses :</v>
          </cell>
        </row>
        <row r="255">
          <cell r="A255" t="str">
            <v/>
          </cell>
          <cell r="B255" t="str">
            <v>Cost of Goods Manufacturing</v>
          </cell>
        </row>
        <row r="256">
          <cell r="A256" t="str">
            <v>701300</v>
          </cell>
          <cell r="B256" t="str">
            <v>701300 Mining Cost</v>
          </cell>
        </row>
        <row r="257">
          <cell r="A257" t="str">
            <v>701311</v>
          </cell>
          <cell r="B257" t="str">
            <v>701311 Fly Ash</v>
          </cell>
        </row>
        <row r="258">
          <cell r="A258" t="str">
            <v>701315</v>
          </cell>
          <cell r="B258" t="str">
            <v>701315 Gypsum</v>
          </cell>
        </row>
        <row r="259">
          <cell r="A259" t="str">
            <v>701320</v>
          </cell>
          <cell r="B259" t="str">
            <v>701320 Iron Ore</v>
          </cell>
        </row>
        <row r="260">
          <cell r="A260" t="str">
            <v>701325</v>
          </cell>
          <cell r="B260" t="str">
            <v>701325 Leterite</v>
          </cell>
        </row>
        <row r="261">
          <cell r="A261" t="str">
            <v>701326</v>
          </cell>
          <cell r="B261" t="str">
            <v>701326 Limestone-Flake</v>
          </cell>
        </row>
        <row r="262">
          <cell r="A262" t="str">
            <v>701336</v>
          </cell>
          <cell r="B262" t="str">
            <v>701336 Portland Clinker-Saraburi</v>
          </cell>
        </row>
        <row r="263">
          <cell r="A263" t="str">
            <v>701340</v>
          </cell>
          <cell r="B263" t="str">
            <v>701340 Sand</v>
          </cell>
        </row>
        <row r="264">
          <cell r="A264" t="str">
            <v>701346</v>
          </cell>
          <cell r="B264" t="str">
            <v>701346 Shale</v>
          </cell>
        </row>
        <row r="265">
          <cell r="A265" t="str">
            <v>701363</v>
          </cell>
          <cell r="B265" t="str">
            <v>701363 Paper Bag Purchase (25Kg.)</v>
          </cell>
        </row>
        <row r="266">
          <cell r="A266" t="str">
            <v>701364</v>
          </cell>
          <cell r="B266" t="str">
            <v>701364 Paper Bag 2 Ply-Purchased</v>
          </cell>
        </row>
        <row r="267">
          <cell r="A267" t="str">
            <v>701365</v>
          </cell>
          <cell r="B267" t="str">
            <v>701365 Paper Bag 3 Ply-Purchased</v>
          </cell>
        </row>
        <row r="268">
          <cell r="A268" t="str">
            <v>701368</v>
          </cell>
          <cell r="B268" t="str">
            <v>701368 Jumbo Bag</v>
          </cell>
        </row>
        <row r="269">
          <cell r="A269" t="str">
            <v>701399</v>
          </cell>
          <cell r="B269" t="str">
            <v>701399 Sundries</v>
          </cell>
        </row>
        <row r="270">
          <cell r="A270" t="str">
            <v/>
          </cell>
          <cell r="B270" t="str">
            <v>Total Raw Material Used</v>
          </cell>
        </row>
        <row r="271">
          <cell r="A271" t="str">
            <v>540000</v>
          </cell>
          <cell r="B271" t="str">
            <v>540000 Labour</v>
          </cell>
        </row>
        <row r="272">
          <cell r="A272" t="str">
            <v>540001</v>
          </cell>
          <cell r="B272" t="str">
            <v>540001 Shift Premium</v>
          </cell>
        </row>
        <row r="273">
          <cell r="A273" t="str">
            <v>540002</v>
          </cell>
          <cell r="B273" t="str">
            <v>540002 Bonus</v>
          </cell>
        </row>
        <row r="274">
          <cell r="A274" t="str">
            <v>540003</v>
          </cell>
          <cell r="B274" t="str">
            <v>540003 Yearly Holiday Allowance</v>
          </cell>
        </row>
        <row r="275">
          <cell r="A275" t="str">
            <v>540009</v>
          </cell>
          <cell r="B275" t="str">
            <v>540009 Others Direct Labour</v>
          </cell>
        </row>
        <row r="276">
          <cell r="A276" t="str">
            <v>540010</v>
          </cell>
          <cell r="B276" t="str">
            <v>540010 Employee Tax</v>
          </cell>
        </row>
        <row r="277">
          <cell r="A277" t="str">
            <v>540100</v>
          </cell>
          <cell r="B277" t="str">
            <v>540100 Overtime</v>
          </cell>
        </row>
        <row r="278">
          <cell r="A278" t="str">
            <v>540200</v>
          </cell>
          <cell r="B278" t="str">
            <v>540200 Contractor-OP.Regular Workday</v>
          </cell>
        </row>
        <row r="279">
          <cell r="A279" t="str">
            <v>540201</v>
          </cell>
          <cell r="B279" t="str">
            <v>540201 Contractor Price Work - Production</v>
          </cell>
        </row>
        <row r="280">
          <cell r="A280" t="str">
            <v>540202</v>
          </cell>
          <cell r="B280" t="str">
            <v>540202 Contractor Price Work - Other</v>
          </cell>
        </row>
        <row r="281">
          <cell r="A281" t="str">
            <v>540203</v>
          </cell>
          <cell r="B281" t="str">
            <v>540203 Cleaning Expense</v>
          </cell>
        </row>
        <row r="282">
          <cell r="A282" t="str">
            <v>540204</v>
          </cell>
          <cell r="B282" t="str">
            <v>540204 Waste Disposal</v>
          </cell>
        </row>
        <row r="283">
          <cell r="A283" t="str">
            <v/>
          </cell>
          <cell r="B283" t="str">
            <v>Total Direct Labour</v>
          </cell>
        </row>
        <row r="284">
          <cell r="A284" t="str">
            <v/>
          </cell>
          <cell r="B284" t="str">
            <v>Manufacturing Overhead</v>
          </cell>
        </row>
        <row r="285">
          <cell r="A285" t="str">
            <v>551000</v>
          </cell>
          <cell r="B285" t="str">
            <v>551000 Diesel Oil</v>
          </cell>
        </row>
        <row r="286">
          <cell r="A286" t="str">
            <v>551001</v>
          </cell>
          <cell r="B286" t="str">
            <v>551001 Gasoline</v>
          </cell>
        </row>
        <row r="287">
          <cell r="A287" t="str">
            <v>551002</v>
          </cell>
          <cell r="B287" t="str">
            <v>551002 Fuel Oil - HFO</v>
          </cell>
        </row>
        <row r="288">
          <cell r="A288" t="str">
            <v>551003</v>
          </cell>
          <cell r="B288" t="str">
            <v>551003 LPG</v>
          </cell>
        </row>
        <row r="289">
          <cell r="A289" t="str">
            <v>551004</v>
          </cell>
          <cell r="B289" t="str">
            <v>551004 Lignite</v>
          </cell>
        </row>
        <row r="290">
          <cell r="A290" t="str">
            <v>551005</v>
          </cell>
          <cell r="B290" t="str">
            <v>551005 Fuel Oil - MFO</v>
          </cell>
        </row>
        <row r="291">
          <cell r="A291" t="str">
            <v>551007</v>
          </cell>
          <cell r="B291" t="str">
            <v>551007 Rice Husk</v>
          </cell>
        </row>
        <row r="292">
          <cell r="A292" t="str">
            <v>551008</v>
          </cell>
          <cell r="B292" t="str">
            <v>551008 Coal</v>
          </cell>
        </row>
        <row r="293">
          <cell r="A293" t="str">
            <v>551013</v>
          </cell>
          <cell r="B293" t="str">
            <v>551013 Petroleum Coke</v>
          </cell>
        </row>
        <row r="294">
          <cell r="A294" t="str">
            <v>551014</v>
          </cell>
          <cell r="B294" t="str">
            <v>551014 Secondary Fuel</v>
          </cell>
        </row>
        <row r="295">
          <cell r="A295" t="str">
            <v>551024</v>
          </cell>
          <cell r="B295" t="str">
            <v>551024 Anthracite</v>
          </cell>
        </row>
        <row r="296">
          <cell r="A296" t="str">
            <v>551025</v>
          </cell>
          <cell r="B296" t="str">
            <v>551025 Cassava Root</v>
          </cell>
        </row>
        <row r="297">
          <cell r="A297" t="str">
            <v>551099</v>
          </cell>
          <cell r="B297" t="str">
            <v>551099 Others Fuel Cost</v>
          </cell>
        </row>
        <row r="298">
          <cell r="A298" t="str">
            <v/>
          </cell>
          <cell r="B298" t="str">
            <v>Fuel Oil</v>
          </cell>
        </row>
        <row r="299">
          <cell r="A299" t="str">
            <v>552001</v>
          </cell>
          <cell r="B299" t="str">
            <v>552001 Power-Purchased from PEA</v>
          </cell>
        </row>
        <row r="300">
          <cell r="A300" t="str">
            <v>552003</v>
          </cell>
          <cell r="B300" t="str">
            <v>552003 Power-Purchased from EGAT</v>
          </cell>
        </row>
        <row r="301">
          <cell r="A301" t="str">
            <v/>
          </cell>
          <cell r="B301" t="str">
            <v>Power</v>
          </cell>
        </row>
        <row r="302">
          <cell r="A302" t="str">
            <v>553001</v>
          </cell>
          <cell r="B302" t="str">
            <v>553001 Cleaning Tools and Equipment</v>
          </cell>
        </row>
        <row r="303">
          <cell r="A303" t="str">
            <v>553002</v>
          </cell>
          <cell r="B303" t="str">
            <v>553002 Electrical Tools and Equipment</v>
          </cell>
        </row>
        <row r="304">
          <cell r="A304" t="str">
            <v>553003</v>
          </cell>
          <cell r="B304" t="str">
            <v>553003 Hand Tools</v>
          </cell>
        </row>
        <row r="305">
          <cell r="A305" t="str">
            <v>553004</v>
          </cell>
          <cell r="B305" t="str">
            <v>553004 Laboratory and Testing Tools and Equipment</v>
          </cell>
        </row>
        <row r="306">
          <cell r="A306" t="str">
            <v>553005</v>
          </cell>
          <cell r="B306" t="str">
            <v>553005 Loading and Unloading Tools and Equipment</v>
          </cell>
        </row>
        <row r="307">
          <cell r="A307" t="str">
            <v>553006</v>
          </cell>
          <cell r="B307" t="str">
            <v>553006 Measuring Tools and Equipment</v>
          </cell>
        </row>
        <row r="308">
          <cell r="A308" t="str">
            <v>553007</v>
          </cell>
          <cell r="B308" t="str">
            <v>553007 Mechanical Tools and Equipment</v>
          </cell>
        </row>
        <row r="309">
          <cell r="A309" t="str">
            <v>553008</v>
          </cell>
          <cell r="B309" t="str">
            <v>553008 Motors</v>
          </cell>
        </row>
        <row r="310">
          <cell r="A310" t="str">
            <v>553009</v>
          </cell>
          <cell r="B310" t="str">
            <v>553009 Tools and Equipment Rent</v>
          </cell>
        </row>
        <row r="311">
          <cell r="A311" t="str">
            <v>553010</v>
          </cell>
          <cell r="B311" t="str">
            <v>553010 Safety Tools and Equipment</v>
          </cell>
        </row>
        <row r="312">
          <cell r="A312" t="str">
            <v>553011</v>
          </cell>
          <cell r="B312" t="str">
            <v>553011 Storage Tools and Equipment / Pallet</v>
          </cell>
        </row>
        <row r="313">
          <cell r="A313" t="str">
            <v>553013</v>
          </cell>
          <cell r="B313" t="str">
            <v>553013 Transportation Equipment</v>
          </cell>
        </row>
        <row r="314">
          <cell r="A314" t="str">
            <v>553014</v>
          </cell>
          <cell r="B314" t="str">
            <v>553014 Office Furniture and Equipment</v>
          </cell>
        </row>
        <row r="315">
          <cell r="A315" t="str">
            <v>553015</v>
          </cell>
          <cell r="B315" t="str">
            <v>553015 Canvas/Awning</v>
          </cell>
        </row>
        <row r="316">
          <cell r="A316" t="str">
            <v>553099</v>
          </cell>
          <cell r="B316" t="str">
            <v>553099 Other Tools and Equipment</v>
          </cell>
        </row>
        <row r="317">
          <cell r="A317" t="str">
            <v/>
          </cell>
          <cell r="B317" t="str">
            <v>Tools and Equipments</v>
          </cell>
        </row>
        <row r="318">
          <cell r="A318" t="str">
            <v>554000</v>
          </cell>
          <cell r="B318" t="str">
            <v>554000 Grinding Media, Grinding Ball, Polishing Supplies</v>
          </cell>
        </row>
        <row r="319">
          <cell r="A319" t="str">
            <v>554001</v>
          </cell>
          <cell r="B319" t="str">
            <v>554001 Lining Plate</v>
          </cell>
        </row>
        <row r="320">
          <cell r="A320" t="str">
            <v>554003</v>
          </cell>
          <cell r="B320" t="str">
            <v>554003 Refractory Brick</v>
          </cell>
        </row>
        <row r="321">
          <cell r="A321" t="str">
            <v>554005</v>
          </cell>
          <cell r="B321" t="str">
            <v>554005 Chemical Supplies</v>
          </cell>
        </row>
        <row r="322">
          <cell r="A322" t="str">
            <v>554026</v>
          </cell>
          <cell r="B322" t="str">
            <v>554026 Refractory Bricks-Burning Zone</v>
          </cell>
        </row>
        <row r="323">
          <cell r="A323" t="str">
            <v>554027</v>
          </cell>
          <cell r="B323" t="str">
            <v>554027 Castable</v>
          </cell>
        </row>
        <row r="324">
          <cell r="A324" t="str">
            <v>554099</v>
          </cell>
          <cell r="B324" t="str">
            <v>554099 Other Production Supplies</v>
          </cell>
        </row>
        <row r="325">
          <cell r="A325" t="str">
            <v/>
          </cell>
          <cell r="B325" t="str">
            <v>Stores and Supplies</v>
          </cell>
        </row>
        <row r="326">
          <cell r="A326" t="str">
            <v>556000</v>
          </cell>
          <cell r="B326" t="str">
            <v>556000 Raw Materials Relocation Expense Mix</v>
          </cell>
        </row>
        <row r="327">
          <cell r="A327" t="str">
            <v>556001</v>
          </cell>
          <cell r="B327" t="str">
            <v>556001 Finished goods Transfer Expenses</v>
          </cell>
        </row>
        <row r="328">
          <cell r="A328" t="str">
            <v>556003</v>
          </cell>
          <cell r="B328" t="str">
            <v>556003 Fork Lift Rent</v>
          </cell>
        </row>
        <row r="329">
          <cell r="A329" t="str">
            <v>556005</v>
          </cell>
          <cell r="B329" t="str">
            <v>556005 Depot Administration Expenses</v>
          </cell>
        </row>
        <row r="330">
          <cell r="A330" t="str">
            <v>556008</v>
          </cell>
          <cell r="B330" t="str">
            <v>556008 Work in Process Transfer Expense</v>
          </cell>
        </row>
        <row r="331">
          <cell r="A331" t="str">
            <v>556009</v>
          </cell>
          <cell r="B331" t="str">
            <v>556009 Spare Part &amp; Suppliers Transfer Expense</v>
          </cell>
        </row>
        <row r="332">
          <cell r="A332" t="str">
            <v>556011</v>
          </cell>
          <cell r="B332" t="str">
            <v>556011 Freight &amp; Handling - Gypsum</v>
          </cell>
        </row>
        <row r="333">
          <cell r="A333" t="str">
            <v>556012</v>
          </cell>
          <cell r="B333" t="str">
            <v>556012 Freight &amp; Handling - Laterite</v>
          </cell>
        </row>
        <row r="334">
          <cell r="A334" t="str">
            <v>556013</v>
          </cell>
          <cell r="B334" t="str">
            <v>556013 Freight &amp; Handling - Limestone</v>
          </cell>
        </row>
        <row r="335">
          <cell r="A335" t="str">
            <v>556016</v>
          </cell>
          <cell r="B335" t="str">
            <v>556016 Freight &amp; Handling - Shale</v>
          </cell>
        </row>
        <row r="336">
          <cell r="A336" t="str">
            <v>556017</v>
          </cell>
          <cell r="B336" t="str">
            <v>556017 Freight &amp; Handling - White Sand</v>
          </cell>
        </row>
        <row r="337">
          <cell r="A337" t="str">
            <v>556099</v>
          </cell>
          <cell r="B337" t="str">
            <v>556099 Other Freight and Handling</v>
          </cell>
        </row>
        <row r="338">
          <cell r="A338" t="str">
            <v/>
          </cell>
          <cell r="B338" t="str">
            <v>Freight and Handling</v>
          </cell>
        </row>
        <row r="339">
          <cell r="A339" t="str">
            <v>557010</v>
          </cell>
          <cell r="B339" t="str">
            <v>557010 Mechanical Spare Parts</v>
          </cell>
        </row>
        <row r="340">
          <cell r="A340" t="str">
            <v>557020</v>
          </cell>
          <cell r="B340" t="str">
            <v>557020 Electrical Spare Parts</v>
          </cell>
        </row>
        <row r="341">
          <cell r="A341" t="str">
            <v>557030</v>
          </cell>
          <cell r="B341" t="str">
            <v>557030 Instrumental/Calibration Spare Parts</v>
          </cell>
        </row>
        <row r="342">
          <cell r="A342" t="str">
            <v>557040</v>
          </cell>
          <cell r="B342" t="str">
            <v>557040 Quary Spare Parts</v>
          </cell>
        </row>
        <row r="343">
          <cell r="A343" t="str">
            <v>557050</v>
          </cell>
          <cell r="B343" t="str">
            <v>557050 Spare Parts of Forklift, Truck and Vehicle</v>
          </cell>
        </row>
        <row r="344">
          <cell r="A344" t="str">
            <v>557060</v>
          </cell>
          <cell r="B344" t="str">
            <v>557060 Repair &amp; Maint-Furniture and Equipment</v>
          </cell>
        </row>
        <row r="345">
          <cell r="A345" t="str">
            <v>557070</v>
          </cell>
          <cell r="B345" t="str">
            <v>557070 Equipment</v>
          </cell>
        </row>
        <row r="346">
          <cell r="A346" t="str">
            <v>557080</v>
          </cell>
          <cell r="B346" t="str">
            <v>557080 Repair &amp; Maint - Building &amp; Structure</v>
          </cell>
        </row>
        <row r="347">
          <cell r="A347" t="str">
            <v>557090</v>
          </cell>
          <cell r="B347" t="str">
            <v>557090 Repair &amp; Maint - Machinery &amp; Equipment</v>
          </cell>
        </row>
        <row r="348">
          <cell r="A348" t="str">
            <v>557100</v>
          </cell>
          <cell r="B348" t="str">
            <v>557100 Repair and Maintenance-Infrastructure</v>
          </cell>
        </row>
        <row r="349">
          <cell r="A349" t="str">
            <v>557110</v>
          </cell>
          <cell r="B349" t="str">
            <v>557110 Mechanical Consumable</v>
          </cell>
        </row>
        <row r="350">
          <cell r="A350" t="str">
            <v>557120</v>
          </cell>
          <cell r="B350" t="str">
            <v>557120 Electrical Consumable</v>
          </cell>
        </row>
        <row r="351">
          <cell r="A351" t="str">
            <v>557130</v>
          </cell>
          <cell r="B351" t="str">
            <v>557130 Instrument Consumable</v>
          </cell>
        </row>
        <row r="352">
          <cell r="A352" t="str">
            <v>557990</v>
          </cell>
          <cell r="B352" t="str">
            <v>557990 Other Repair &amp; Maintenance</v>
          </cell>
        </row>
        <row r="353">
          <cell r="A353" t="str">
            <v/>
          </cell>
          <cell r="B353" t="str">
            <v>Repairs and Maintenance</v>
          </cell>
        </row>
        <row r="354">
          <cell r="A354" t="str">
            <v>558000</v>
          </cell>
          <cell r="B354" t="str">
            <v>558000 Bearing</v>
          </cell>
        </row>
        <row r="355">
          <cell r="A355" t="str">
            <v>558001</v>
          </cell>
          <cell r="B355" t="str">
            <v>558001 Belt - Conveyor Belt, V-Belt,Timing Belt</v>
          </cell>
        </row>
        <row r="356">
          <cell r="A356" t="str">
            <v>558002</v>
          </cell>
          <cell r="B356" t="str">
            <v>558002 Cables,Wire,Switch,Brealer,Conduit &amp; oth.elec supp</v>
          </cell>
        </row>
        <row r="357">
          <cell r="A357" t="str">
            <v>558003</v>
          </cell>
          <cell r="B357" t="str">
            <v>558003 Chemical,Laboratory and Testing Supplies</v>
          </cell>
        </row>
        <row r="358">
          <cell r="A358" t="str">
            <v>558004</v>
          </cell>
          <cell r="B358" t="str">
            <v>558004 Cleaning &amp; Janitoring Supplies</v>
          </cell>
        </row>
        <row r="359">
          <cell r="A359" t="str">
            <v>558005</v>
          </cell>
          <cell r="B359" t="str">
            <v>558005 Disc,Gear</v>
          </cell>
        </row>
        <row r="360">
          <cell r="A360" t="str">
            <v>558006</v>
          </cell>
          <cell r="B360" t="str">
            <v>558006 Diskette,Magnetic Tape,PC Supplies</v>
          </cell>
        </row>
        <row r="361">
          <cell r="A361" t="str">
            <v>558007</v>
          </cell>
          <cell r="B361" t="str">
            <v>558007 Filter,Sieve</v>
          </cell>
        </row>
        <row r="362">
          <cell r="A362" t="str">
            <v>558008</v>
          </cell>
          <cell r="B362" t="str">
            <v>558008 Finished Goods/Materials for Testing</v>
          </cell>
        </row>
        <row r="363">
          <cell r="A363" t="str">
            <v>558009</v>
          </cell>
          <cell r="B363" t="str">
            <v>558009 Fork Lift,Truck and Vehicle Supplies</v>
          </cell>
        </row>
        <row r="364">
          <cell r="A364" t="str">
            <v>558010</v>
          </cell>
          <cell r="B364" t="str">
            <v>558010 Gauge,Value,Switch,Meter</v>
          </cell>
        </row>
        <row r="365">
          <cell r="A365" t="str">
            <v>558011</v>
          </cell>
          <cell r="B365" t="str">
            <v>558011 Hose,Joint,Flange,Coupling, &amp; Accessories</v>
          </cell>
        </row>
        <row r="366">
          <cell r="A366" t="str">
            <v>558013</v>
          </cell>
          <cell r="B366" t="str">
            <v>558013 Key,Lock,Chain,Shackle,Rope,Wire,Twine</v>
          </cell>
        </row>
        <row r="367">
          <cell r="A367" t="str">
            <v>558014</v>
          </cell>
          <cell r="B367" t="str">
            <v>558014 Lighting and Fixtures</v>
          </cell>
        </row>
        <row r="368">
          <cell r="A368" t="str">
            <v>558015</v>
          </cell>
          <cell r="B368" t="str">
            <v>558015 Lubrication Oil,Motor Oil,Gear Oil,Grease</v>
          </cell>
        </row>
        <row r="369">
          <cell r="A369" t="str">
            <v>558016</v>
          </cell>
          <cell r="B369" t="str">
            <v>558016 Motor,Rotor,Shaft</v>
          </cell>
        </row>
        <row r="370">
          <cell r="A370" t="str">
            <v>558017</v>
          </cell>
          <cell r="B370" t="str">
            <v>558017 Nitrogen</v>
          </cell>
        </row>
        <row r="371">
          <cell r="A371" t="str">
            <v>558018</v>
          </cell>
          <cell r="B371" t="str">
            <v>558018 Nut, Nail &amp; Bolt,Screw,Socket,Spring,Pin/Cotter</v>
          </cell>
        </row>
        <row r="372">
          <cell r="A372" t="str">
            <v>558019</v>
          </cell>
          <cell r="B372" t="str">
            <v>558019 O-Ring, Gasket, Seal, Shim</v>
          </cell>
        </row>
        <row r="373">
          <cell r="A373" t="str">
            <v>558020</v>
          </cell>
          <cell r="B373" t="str">
            <v>558020 Oxygen, Acetylene and Other Gas</v>
          </cell>
        </row>
        <row r="374">
          <cell r="A374" t="str">
            <v>558021</v>
          </cell>
          <cell r="B374" t="str">
            <v>558021 Paint and Painting Supplies</v>
          </cell>
        </row>
        <row r="375">
          <cell r="A375" t="str">
            <v>558022</v>
          </cell>
          <cell r="B375" t="str">
            <v>558022 Palletizing, Packaging Supplies</v>
          </cell>
        </row>
        <row r="376">
          <cell r="A376" t="str">
            <v>558023</v>
          </cell>
          <cell r="B376" t="str">
            <v>558023 Paper, Forms and Continuous Form</v>
          </cell>
        </row>
        <row r="377">
          <cell r="A377" t="str">
            <v>558024</v>
          </cell>
          <cell r="B377" t="str">
            <v>558024 Pipe,Pipe Fitting,Nipple,Socket,Sleeve &amp; Oth.Acces</v>
          </cell>
        </row>
        <row r="378">
          <cell r="A378" t="str">
            <v>558028</v>
          </cell>
          <cell r="B378" t="str">
            <v>558028 Safety Supplies</v>
          </cell>
        </row>
        <row r="379">
          <cell r="A379" t="str">
            <v>558030</v>
          </cell>
          <cell r="B379" t="str">
            <v>558030 Stationary, Office Supplies</v>
          </cell>
        </row>
        <row r="380">
          <cell r="A380" t="str">
            <v>558031</v>
          </cell>
          <cell r="B380" t="str">
            <v>558031 Steel,Stainless,Brass Wire,Bar/Shaft,Channel&amp;Tube</v>
          </cell>
        </row>
        <row r="381">
          <cell r="A381" t="str">
            <v>558032</v>
          </cell>
          <cell r="B381" t="str">
            <v>558032 Stell,Stainless,Aluminium,Plastic Plate/Sheet</v>
          </cell>
        </row>
        <row r="382">
          <cell r="A382" t="str">
            <v>558033</v>
          </cell>
          <cell r="B382" t="str">
            <v>558033 Thermocouple, Thermometer</v>
          </cell>
        </row>
        <row r="383">
          <cell r="A383" t="str">
            <v>558034</v>
          </cell>
          <cell r="B383" t="str">
            <v>558034 Valve, Gauge, Switch</v>
          </cell>
        </row>
        <row r="384">
          <cell r="A384" t="str">
            <v>558035</v>
          </cell>
          <cell r="B384" t="str">
            <v>558035 Water - Portable</v>
          </cell>
        </row>
        <row r="385">
          <cell r="A385" t="str">
            <v>558036</v>
          </cell>
          <cell r="B385" t="str">
            <v>558036 Water / Water Treatement Service / Supplies</v>
          </cell>
        </row>
        <row r="386">
          <cell r="A386" t="str">
            <v>558037</v>
          </cell>
          <cell r="B386" t="str">
            <v>558037 Welding Rod, Electrode</v>
          </cell>
        </row>
        <row r="387">
          <cell r="A387" t="str">
            <v>558039</v>
          </cell>
          <cell r="B387" t="str">
            <v>558039 Diesel Oil</v>
          </cell>
        </row>
        <row r="388">
          <cell r="A388" t="str">
            <v>558040</v>
          </cell>
          <cell r="B388" t="str">
            <v>558040 Water-Demineralized</v>
          </cell>
        </row>
        <row r="389">
          <cell r="A389" t="str">
            <v>558041</v>
          </cell>
          <cell r="B389" t="str">
            <v>558041 Bag</v>
          </cell>
        </row>
        <row r="390">
          <cell r="A390" t="str">
            <v>558042</v>
          </cell>
          <cell r="B390" t="str">
            <v>558042 Carbondioxide(CO2)</v>
          </cell>
        </row>
        <row r="391">
          <cell r="A391" t="str">
            <v>558043</v>
          </cell>
          <cell r="B391" t="str">
            <v>558043 Liner Board</v>
          </cell>
        </row>
        <row r="392">
          <cell r="A392" t="str">
            <v>558044</v>
          </cell>
          <cell r="B392" t="str">
            <v>558044 Wood-All Kinds</v>
          </cell>
        </row>
        <row r="393">
          <cell r="A393" t="str">
            <v>558199</v>
          </cell>
          <cell r="B393" t="str">
            <v>558199 Other Stores and Supplies</v>
          </cell>
        </row>
        <row r="394">
          <cell r="A394" t="str">
            <v/>
          </cell>
          <cell r="B394" t="str">
            <v>Other Materials And Supplies</v>
          </cell>
        </row>
        <row r="395">
          <cell r="A395" t="str">
            <v>561000</v>
          </cell>
          <cell r="B395" t="str">
            <v>561000 Regular Work Day</v>
          </cell>
        </row>
        <row r="396">
          <cell r="A396" t="str">
            <v>561001</v>
          </cell>
          <cell r="B396" t="str">
            <v>561001 Shift Premium</v>
          </cell>
        </row>
        <row r="397">
          <cell r="A397" t="str">
            <v>561002</v>
          </cell>
          <cell r="B397" t="str">
            <v>561002 Bonus</v>
          </cell>
        </row>
        <row r="398">
          <cell r="A398" t="str">
            <v>561003</v>
          </cell>
          <cell r="B398" t="str">
            <v>561003 Yearly Holiday Allowance</v>
          </cell>
        </row>
        <row r="399">
          <cell r="A399" t="str">
            <v>561005</v>
          </cell>
          <cell r="B399" t="str">
            <v>561005 Up Country</v>
          </cell>
        </row>
        <row r="400">
          <cell r="A400" t="str">
            <v>561006</v>
          </cell>
          <cell r="B400" t="str">
            <v>561006 Regular Work Day-Supervisor and Service</v>
          </cell>
        </row>
        <row r="401">
          <cell r="A401" t="str">
            <v>561007</v>
          </cell>
          <cell r="B401" t="str">
            <v>561007 Shift Premium-Supervisor and Service</v>
          </cell>
        </row>
        <row r="402">
          <cell r="A402" t="str">
            <v>561009</v>
          </cell>
          <cell r="B402" t="str">
            <v>561009 Other Indirect Labour</v>
          </cell>
        </row>
        <row r="403">
          <cell r="A403" t="str">
            <v>561010</v>
          </cell>
          <cell r="B403" t="str">
            <v>561010 Employee Tax</v>
          </cell>
        </row>
        <row r="404">
          <cell r="A404" t="str">
            <v>561100</v>
          </cell>
          <cell r="B404" t="str">
            <v>561100 Overtime</v>
          </cell>
        </row>
        <row r="405">
          <cell r="A405" t="str">
            <v>561200</v>
          </cell>
          <cell r="B405" t="str">
            <v>561200 Contractor Indirect Labour</v>
          </cell>
        </row>
        <row r="406">
          <cell r="A406" t="str">
            <v>561201</v>
          </cell>
          <cell r="B406" t="str">
            <v>561201 Security Guards</v>
          </cell>
        </row>
        <row r="407">
          <cell r="A407" t="str">
            <v>561202</v>
          </cell>
          <cell r="B407" t="str">
            <v>561202 Gardener Expense</v>
          </cell>
        </row>
        <row r="408">
          <cell r="A408" t="str">
            <v>561203</v>
          </cell>
          <cell r="B408" t="str">
            <v>561203 Cleaning Expense</v>
          </cell>
        </row>
        <row r="409">
          <cell r="A409" t="str">
            <v>561204</v>
          </cell>
          <cell r="B409" t="str">
            <v>561204 Waste Disposal</v>
          </cell>
        </row>
        <row r="410">
          <cell r="A410" t="str">
            <v>561205</v>
          </cell>
          <cell r="B410" t="str">
            <v>561205 Contractor Piecework - Service</v>
          </cell>
        </row>
        <row r="411">
          <cell r="A411" t="str">
            <v>561206</v>
          </cell>
          <cell r="B411" t="str">
            <v>561206 Contractor Piecework - Other</v>
          </cell>
        </row>
        <row r="412">
          <cell r="A412" t="str">
            <v>561207</v>
          </cell>
          <cell r="B412" t="str">
            <v>561207 Contractor-SPM Work</v>
          </cell>
        </row>
        <row r="413">
          <cell r="A413" t="str">
            <v>561208</v>
          </cell>
          <cell r="B413" t="str">
            <v>561208 Contractor-CIVIL Work</v>
          </cell>
        </row>
        <row r="414">
          <cell r="A414" t="str">
            <v>561209</v>
          </cell>
          <cell r="B414" t="str">
            <v>561209 Contractor - Electrical Work</v>
          </cell>
        </row>
        <row r="415">
          <cell r="A415" t="str">
            <v>561210</v>
          </cell>
          <cell r="B415" t="str">
            <v>561210 Contractor - Mechanical Work</v>
          </cell>
        </row>
        <row r="416">
          <cell r="A416" t="str">
            <v>561211</v>
          </cell>
          <cell r="B416" t="str">
            <v>561211 Contractor-Office Work</v>
          </cell>
        </row>
        <row r="417">
          <cell r="A417" t="str">
            <v>561300</v>
          </cell>
          <cell r="B417" t="str">
            <v>561300 Supervision Fee</v>
          </cell>
        </row>
        <row r="418">
          <cell r="A418" t="str">
            <v/>
          </cell>
          <cell r="B418" t="str">
            <v>Indirect Labour</v>
          </cell>
        </row>
        <row r="419">
          <cell r="A419" t="str">
            <v>562000</v>
          </cell>
          <cell r="B419" t="str">
            <v>562000 Training &amp; Instruction Fee-Inhouse &amp; by SCG TC</v>
          </cell>
        </row>
        <row r="420">
          <cell r="A420" t="str">
            <v>562010</v>
          </cell>
          <cell r="B420" t="str">
            <v>562010 Traveling &amp; Lodging Exps.-Inhouse &amp; by SCG TC</v>
          </cell>
        </row>
        <row r="421">
          <cell r="A421" t="str">
            <v>562020</v>
          </cell>
          <cell r="B421" t="str">
            <v>562020 Food/Beverage for Training</v>
          </cell>
        </row>
        <row r="422">
          <cell r="A422" t="str">
            <v>562030</v>
          </cell>
          <cell r="B422" t="str">
            <v>562030 Train Fee By Other Institute-Local-Non 50% Plus</v>
          </cell>
        </row>
        <row r="423">
          <cell r="A423" t="str">
            <v>562040</v>
          </cell>
          <cell r="B423" t="str">
            <v>562040 Per Diem Travel Exps.Lodge by Other-Local</v>
          </cell>
        </row>
        <row r="424">
          <cell r="A424" t="str">
            <v>562041</v>
          </cell>
          <cell r="B424" t="str">
            <v>562041 Travelling Expense-Local for Training</v>
          </cell>
        </row>
        <row r="425">
          <cell r="A425" t="str">
            <v>562050</v>
          </cell>
          <cell r="B425" t="str">
            <v>562050 Training Fee &amp; Other Expenses-Abroad</v>
          </cell>
        </row>
        <row r="426">
          <cell r="A426" t="str">
            <v>562060</v>
          </cell>
          <cell r="B426" t="str">
            <v>562060 Per Diem Travel Exps.Lodg Training-Abroad</v>
          </cell>
        </row>
        <row r="427">
          <cell r="A427" t="str">
            <v>562061</v>
          </cell>
          <cell r="B427" t="str">
            <v>562061 Travelling Expense-Abroad for Training</v>
          </cell>
        </row>
        <row r="428">
          <cell r="A428" t="str">
            <v>562070</v>
          </cell>
          <cell r="B428" t="str">
            <v>562070 Training Expenses-Lodg Development Approved by Lab</v>
          </cell>
        </row>
        <row r="429">
          <cell r="A429" t="str">
            <v>562080</v>
          </cell>
          <cell r="B429" t="str">
            <v>562080 Meeting Expense</v>
          </cell>
        </row>
        <row r="430">
          <cell r="A430" t="str">
            <v>562090</v>
          </cell>
          <cell r="B430" t="str">
            <v>562090 Productivity Improvement-Award</v>
          </cell>
        </row>
        <row r="431">
          <cell r="A431" t="str">
            <v>562099</v>
          </cell>
          <cell r="B431" t="str">
            <v>562099 Other Training and Development Exps.</v>
          </cell>
        </row>
        <row r="432">
          <cell r="A432" t="str">
            <v/>
          </cell>
          <cell r="B432" t="str">
            <v>Employees' Development</v>
          </cell>
        </row>
        <row r="433">
          <cell r="A433" t="str">
            <v>563000</v>
          </cell>
          <cell r="B433" t="str">
            <v>563000 Allowances</v>
          </cell>
        </row>
        <row r="434">
          <cell r="A434" t="str">
            <v>563001</v>
          </cell>
          <cell r="B434" t="str">
            <v>563001 Uniform Expense</v>
          </cell>
        </row>
        <row r="435">
          <cell r="A435" t="str">
            <v>563002</v>
          </cell>
          <cell r="B435" t="str">
            <v>563002 Bus Expense</v>
          </cell>
        </row>
        <row r="436">
          <cell r="A436" t="str">
            <v>563003</v>
          </cell>
          <cell r="B436" t="str">
            <v>563003 Central Service &amp; Residential Expense</v>
          </cell>
        </row>
        <row r="437">
          <cell r="A437" t="str">
            <v>563010</v>
          </cell>
          <cell r="B437" t="str">
            <v>563010 Group Accident Insurance Premium</v>
          </cell>
        </row>
        <row r="438">
          <cell r="A438" t="str">
            <v>563020</v>
          </cell>
          <cell r="B438" t="str">
            <v>563020 Workmen's Compensation Fund Paid to Labor Dept.</v>
          </cell>
        </row>
        <row r="439">
          <cell r="A439" t="str">
            <v>563030</v>
          </cell>
          <cell r="B439" t="str">
            <v>563030 Sport and Recreation Expenses</v>
          </cell>
        </row>
        <row r="440">
          <cell r="A440" t="str">
            <v>563040</v>
          </cell>
          <cell r="B440" t="str">
            <v>563040 Medicine &amp; Medical Supplies</v>
          </cell>
        </row>
        <row r="441">
          <cell r="A441" t="str">
            <v>563050</v>
          </cell>
          <cell r="B441" t="str">
            <v>563050 Sharing Clinic Expenses</v>
          </cell>
        </row>
        <row r="442">
          <cell r="A442" t="str">
            <v>563060</v>
          </cell>
          <cell r="B442" t="str">
            <v>563060 Hospital Charge-Employees</v>
          </cell>
        </row>
        <row r="443">
          <cell r="A443" t="str">
            <v>563061</v>
          </cell>
          <cell r="B443" t="str">
            <v>563061 Dental Charge-Employees</v>
          </cell>
        </row>
        <row r="444">
          <cell r="A444" t="str">
            <v>563062</v>
          </cell>
          <cell r="B444" t="str">
            <v>563062 Doctor/Nurse-Expenses</v>
          </cell>
        </row>
        <row r="445">
          <cell r="A445" t="str">
            <v>563070</v>
          </cell>
          <cell r="B445" t="str">
            <v>563070 Hospital Charge-Family</v>
          </cell>
        </row>
        <row r="446">
          <cell r="A446" t="str">
            <v>563071</v>
          </cell>
          <cell r="B446" t="str">
            <v>563071 Dental Charge-Family</v>
          </cell>
        </row>
        <row r="447">
          <cell r="A447" t="str">
            <v>563072</v>
          </cell>
          <cell r="B447" t="str">
            <v>563072 Welfare Expense-Family</v>
          </cell>
        </row>
        <row r="448">
          <cell r="A448" t="str">
            <v>563080</v>
          </cell>
          <cell r="B448" t="str">
            <v>563080 Social Security Fund-Comp.Contribution</v>
          </cell>
        </row>
        <row r="449">
          <cell r="A449" t="str">
            <v>563081</v>
          </cell>
          <cell r="B449" t="str">
            <v>563081 Provident Fund (New)</v>
          </cell>
        </row>
        <row r="450">
          <cell r="A450" t="str">
            <v>563082</v>
          </cell>
          <cell r="B450" t="str">
            <v>563082 Provident Fund (Old)</v>
          </cell>
        </row>
        <row r="451">
          <cell r="A451" t="str">
            <v>563090</v>
          </cell>
          <cell r="B451" t="str">
            <v>563090 Employee Award</v>
          </cell>
        </row>
        <row r="452">
          <cell r="A452" t="str">
            <v>563091</v>
          </cell>
          <cell r="B452" t="str">
            <v>563091 Severance Pay</v>
          </cell>
        </row>
        <row r="453">
          <cell r="A453" t="str">
            <v>563099</v>
          </cell>
          <cell r="B453" t="str">
            <v>563099 Other Employees' Welfare</v>
          </cell>
        </row>
        <row r="454">
          <cell r="A454" t="str">
            <v/>
          </cell>
          <cell r="B454" t="str">
            <v>Employees' Welfare</v>
          </cell>
        </row>
        <row r="455">
          <cell r="A455" t="str">
            <v>564000</v>
          </cell>
          <cell r="B455" t="str">
            <v>564000 Traveling Expense-Local</v>
          </cell>
        </row>
        <row r="456">
          <cell r="A456" t="str">
            <v>564010</v>
          </cell>
          <cell r="B456" t="str">
            <v>564010 Traveling &amp; Other Expense-Abroad</v>
          </cell>
        </row>
        <row r="457">
          <cell r="A457" t="str">
            <v>564020</v>
          </cell>
          <cell r="B457" t="str">
            <v>564020 Per Diem &amp; Lodging - Local</v>
          </cell>
        </row>
        <row r="458">
          <cell r="A458" t="str">
            <v>564040</v>
          </cell>
          <cell r="B458" t="str">
            <v>564040 Gasoline</v>
          </cell>
        </row>
        <row r="459">
          <cell r="A459" t="str">
            <v>564050</v>
          </cell>
          <cell r="B459" t="str">
            <v>564050 Moving/Relocating Expenses</v>
          </cell>
        </row>
        <row r="460">
          <cell r="A460" t="str">
            <v>564060</v>
          </cell>
          <cell r="B460" t="str">
            <v>564060 Clothes-Travelling Abroad</v>
          </cell>
        </row>
        <row r="461">
          <cell r="A461" t="str">
            <v>564080</v>
          </cell>
          <cell r="B461" t="str">
            <v>564080 Express / Toll Way Coupon Expenses</v>
          </cell>
        </row>
        <row r="462">
          <cell r="A462" t="str">
            <v>564099</v>
          </cell>
          <cell r="B462" t="str">
            <v>564099 Other Travelling Expenses</v>
          </cell>
        </row>
        <row r="463">
          <cell r="A463" t="str">
            <v/>
          </cell>
          <cell r="B463" t="str">
            <v>transportation and travelling Expenses</v>
          </cell>
        </row>
        <row r="464">
          <cell r="A464" t="str">
            <v>565000</v>
          </cell>
          <cell r="B464" t="str">
            <v>565000 Postage &amp; Mail</v>
          </cell>
        </row>
        <row r="465">
          <cell r="A465" t="str">
            <v>565020</v>
          </cell>
          <cell r="B465" t="str">
            <v>565020 Telephone - Local</v>
          </cell>
        </row>
        <row r="466">
          <cell r="A466" t="str">
            <v>565030</v>
          </cell>
          <cell r="B466" t="str">
            <v>565030 Telecom./Satelite/Lease Line</v>
          </cell>
        </row>
        <row r="467">
          <cell r="A467" t="str">
            <v>565040</v>
          </cell>
          <cell r="B467" t="str">
            <v>565040 Long Distance Call</v>
          </cell>
        </row>
        <row r="468">
          <cell r="A468" t="str">
            <v>565060</v>
          </cell>
          <cell r="B468" t="str">
            <v>565060 Mobile Phone Expenses</v>
          </cell>
        </row>
        <row r="469">
          <cell r="A469" t="str">
            <v>565070</v>
          </cell>
          <cell r="B469" t="str">
            <v>565070 Radio Communication</v>
          </cell>
        </row>
        <row r="470">
          <cell r="A470" t="str">
            <v>565080</v>
          </cell>
          <cell r="B470" t="str">
            <v>565080 Intercompany Mailing Service - Expenses</v>
          </cell>
        </row>
        <row r="471">
          <cell r="A471" t="str">
            <v>565090</v>
          </cell>
          <cell r="B471" t="str">
            <v>565090 Other Communication Expenses</v>
          </cell>
        </row>
        <row r="472">
          <cell r="A472" t="str">
            <v/>
          </cell>
          <cell r="B472" t="str">
            <v>Communication and mailing expenses</v>
          </cell>
        </row>
        <row r="473">
          <cell r="A473" t="str">
            <v>566000</v>
          </cell>
          <cell r="B473" t="str">
            <v>566000 Revenue Stamp</v>
          </cell>
        </row>
        <row r="474">
          <cell r="A474" t="str">
            <v>566010</v>
          </cell>
          <cell r="B474" t="str">
            <v>566010 Premise Tax</v>
          </cell>
        </row>
        <row r="475">
          <cell r="A475" t="str">
            <v>566020</v>
          </cell>
          <cell r="B475" t="str">
            <v>566020 Royalty &amp; Concession Fee</v>
          </cell>
        </row>
        <row r="476">
          <cell r="A476" t="str">
            <v>566030</v>
          </cell>
          <cell r="B476" t="str">
            <v>566030 Signboard Tax</v>
          </cell>
        </row>
        <row r="477">
          <cell r="A477" t="str">
            <v>566040</v>
          </cell>
          <cell r="B477" t="str">
            <v>566040 Licnses</v>
          </cell>
        </row>
        <row r="478">
          <cell r="A478" t="str">
            <v>566060</v>
          </cell>
          <cell r="B478" t="str">
            <v>566060 Registration Fee - Vehicle</v>
          </cell>
        </row>
        <row r="479">
          <cell r="A479" t="str">
            <v>566071</v>
          </cell>
          <cell r="B479" t="str">
            <v>566071 Rehabilitation Fund of Mining-Environment</v>
          </cell>
        </row>
        <row r="480">
          <cell r="A480" t="str">
            <v>566080</v>
          </cell>
          <cell r="B480" t="str">
            <v>566080 Mill Water Fee</v>
          </cell>
        </row>
        <row r="481">
          <cell r="A481" t="str">
            <v>566099</v>
          </cell>
          <cell r="B481" t="str">
            <v>566099 Other Tax And License Fee</v>
          </cell>
        </row>
        <row r="482">
          <cell r="A482" t="str">
            <v/>
          </cell>
          <cell r="B482" t="str">
            <v>Taxes, Licenses and Fees</v>
          </cell>
        </row>
        <row r="483">
          <cell r="A483" t="str">
            <v>567101</v>
          </cell>
          <cell r="B483" t="str">
            <v>567101 Land Rent</v>
          </cell>
        </row>
        <row r="484">
          <cell r="A484" t="str">
            <v>567102</v>
          </cell>
          <cell r="B484" t="str">
            <v>567102 Vehicle Rent</v>
          </cell>
        </row>
        <row r="485">
          <cell r="A485" t="str">
            <v>567103</v>
          </cell>
          <cell r="B485" t="str">
            <v>567103 Computer and Accessories Rent</v>
          </cell>
        </row>
        <row r="486">
          <cell r="A486" t="str">
            <v>567104</v>
          </cell>
          <cell r="B486" t="str">
            <v>567104 Photo-Copy Machine Rent and Other Expenses</v>
          </cell>
        </row>
        <row r="487">
          <cell r="A487" t="str">
            <v>567105</v>
          </cell>
          <cell r="B487" t="str">
            <v>567105 Car Pool Rent</v>
          </cell>
        </row>
        <row r="488">
          <cell r="A488" t="str">
            <v>567199</v>
          </cell>
          <cell r="B488" t="str">
            <v>567199 Other Rent</v>
          </cell>
        </row>
        <row r="489">
          <cell r="A489" t="str">
            <v>567200</v>
          </cell>
          <cell r="B489" t="str">
            <v>567200 Fire Insurance Premium</v>
          </cell>
        </row>
        <row r="490">
          <cell r="A490" t="str">
            <v>567201</v>
          </cell>
          <cell r="B490" t="str">
            <v>567201 Vehicle Insurance Premium</v>
          </cell>
        </row>
        <row r="491">
          <cell r="A491" t="str">
            <v>567300</v>
          </cell>
          <cell r="B491" t="str">
            <v>567300 Calendar</v>
          </cell>
        </row>
        <row r="492">
          <cell r="A492" t="str">
            <v>567301</v>
          </cell>
          <cell r="B492" t="str">
            <v>567301 Give Away</v>
          </cell>
        </row>
        <row r="493">
          <cell r="A493" t="str">
            <v>567309</v>
          </cell>
          <cell r="B493" t="str">
            <v>567309 Other Public Relation</v>
          </cell>
        </row>
        <row r="494">
          <cell r="A494" t="str">
            <v>567400</v>
          </cell>
          <cell r="B494" t="str">
            <v>567400 Calibration Charges</v>
          </cell>
        </row>
        <row r="495">
          <cell r="A495" t="str">
            <v>567401</v>
          </cell>
          <cell r="B495" t="str">
            <v>567401 Testing and Analysis Expenses</v>
          </cell>
        </row>
        <row r="496">
          <cell r="A496" t="str">
            <v>567800</v>
          </cell>
          <cell r="B496" t="str">
            <v>567800 Cost of Change in Finished Goods</v>
          </cell>
        </row>
        <row r="497">
          <cell r="A497" t="str">
            <v>567801</v>
          </cell>
          <cell r="B497" t="str">
            <v>567801 Breakage and Spoilage</v>
          </cell>
        </row>
        <row r="498">
          <cell r="A498" t="str">
            <v>567902</v>
          </cell>
          <cell r="B498" t="str">
            <v>567902 Magazine and Subscriptions</v>
          </cell>
        </row>
        <row r="499">
          <cell r="A499" t="str">
            <v>567904</v>
          </cell>
          <cell r="B499" t="str">
            <v>567904 Representative and Entertainment</v>
          </cell>
        </row>
        <row r="500">
          <cell r="A500" t="str">
            <v>567905</v>
          </cell>
          <cell r="B500" t="str">
            <v>567905 Drinking Water</v>
          </cell>
        </row>
        <row r="501">
          <cell r="A501" t="str">
            <v>567906</v>
          </cell>
          <cell r="B501" t="str">
            <v>567906 Student Apprenticship</v>
          </cell>
        </row>
        <row r="502">
          <cell r="A502" t="str">
            <v>567907</v>
          </cell>
          <cell r="B502" t="str">
            <v>567907 Photo &amp; Film Expense</v>
          </cell>
        </row>
        <row r="503">
          <cell r="A503" t="str">
            <v>567999</v>
          </cell>
          <cell r="B503" t="str">
            <v>567999 Other Miscellaneous Expenses</v>
          </cell>
        </row>
        <row r="504">
          <cell r="A504" t="str">
            <v/>
          </cell>
          <cell r="B504" t="str">
            <v>Miscellaneous Expenses</v>
          </cell>
        </row>
        <row r="505">
          <cell r="A505" t="str">
            <v>568000</v>
          </cell>
          <cell r="B505" t="str">
            <v>568000 Depreciation For Cost of Goods Manufactured</v>
          </cell>
        </row>
        <row r="506">
          <cell r="A506" t="str">
            <v>568100</v>
          </cell>
          <cell r="B506" t="str">
            <v>568100 Amortization For Cost of Goods Manufactured</v>
          </cell>
        </row>
        <row r="507">
          <cell r="A507" t="str">
            <v>568200</v>
          </cell>
          <cell r="B507" t="str">
            <v>568200 Depletion For Cost of Goods Manufactured</v>
          </cell>
        </row>
        <row r="508">
          <cell r="A508" t="str">
            <v/>
          </cell>
          <cell r="B508" t="str">
            <v>Depreciation &amp; Amortization</v>
          </cell>
        </row>
        <row r="509">
          <cell r="A509" t="str">
            <v/>
          </cell>
          <cell r="B509" t="str">
            <v>Total Manufacturing Overhead</v>
          </cell>
        </row>
        <row r="510">
          <cell r="A510" t="str">
            <v>571000</v>
          </cell>
          <cell r="B510" t="str">
            <v>571000 Change In Inventory Production</v>
          </cell>
        </row>
        <row r="511">
          <cell r="A511" t="str">
            <v>572000</v>
          </cell>
          <cell r="B511" t="str">
            <v>572000 Change In Inventory Consumption</v>
          </cell>
        </row>
        <row r="512">
          <cell r="A512" t="str">
            <v/>
          </cell>
          <cell r="B512" t="str">
            <v>Total Work in Process</v>
          </cell>
        </row>
        <row r="513">
          <cell r="A513" t="str">
            <v>581000</v>
          </cell>
          <cell r="B513" t="str">
            <v>581000 Direct Cost Of Goods Manufactured</v>
          </cell>
        </row>
        <row r="514">
          <cell r="A514" t="str">
            <v>582000</v>
          </cell>
          <cell r="B514" t="str">
            <v>582000 Applied Cost Of Goods Manufactured</v>
          </cell>
        </row>
        <row r="515">
          <cell r="A515" t="str">
            <v>591000</v>
          </cell>
          <cell r="B515" t="str">
            <v>591000 Standard Cost Variance-Production</v>
          </cell>
        </row>
        <row r="516">
          <cell r="A516" t="str">
            <v/>
          </cell>
          <cell r="B516" t="str">
            <v>Total Finished Goods</v>
          </cell>
        </row>
        <row r="517">
          <cell r="A517" t="str">
            <v/>
          </cell>
          <cell r="B517" t="str">
            <v>Total Cost of Goods Manufacturing</v>
          </cell>
        </row>
        <row r="518">
          <cell r="A518" t="str">
            <v>601100</v>
          </cell>
          <cell r="B518" t="str">
            <v>601100 Gross Purchases From Affiliated Company</v>
          </cell>
        </row>
        <row r="519">
          <cell r="A519" t="str">
            <v>601800</v>
          </cell>
          <cell r="B519" t="str">
            <v>601800 Direct Cost of Goods sold</v>
          </cell>
        </row>
        <row r="520">
          <cell r="A520" t="str">
            <v>601820</v>
          </cell>
          <cell r="B520" t="str">
            <v>601820 Goods Purchase From Outside For Sales</v>
          </cell>
        </row>
        <row r="521">
          <cell r="A521" t="str">
            <v>601850</v>
          </cell>
          <cell r="B521" t="str">
            <v>601850 Applied Overhead Cost Of Goods Sold</v>
          </cell>
        </row>
        <row r="522">
          <cell r="A522" t="str">
            <v>612800</v>
          </cell>
          <cell r="B522" t="str">
            <v>612800 Direct Cost Of Goods Sold</v>
          </cell>
        </row>
        <row r="523">
          <cell r="A523" t="str">
            <v>612850</v>
          </cell>
          <cell r="B523" t="str">
            <v>612850 Applied Overhead Cost Of Goods Sold</v>
          </cell>
        </row>
        <row r="524">
          <cell r="A524" t="str">
            <v/>
          </cell>
          <cell r="B524" t="str">
            <v>Cost of Goods Sold</v>
          </cell>
        </row>
        <row r="525">
          <cell r="A525" t="str">
            <v/>
          </cell>
          <cell r="B525" t="str">
            <v>Cost of Sales</v>
          </cell>
        </row>
        <row r="526">
          <cell r="A526" t="str">
            <v>601610</v>
          </cell>
          <cell r="B526" t="str">
            <v>601610 Breakage &amp; Spoilage In Depot-Domestic Sales</v>
          </cell>
        </row>
        <row r="527">
          <cell r="A527" t="str">
            <v>601630</v>
          </cell>
          <cell r="B527" t="str">
            <v>601630 Goods Compensation To Customers-Domestic Sales</v>
          </cell>
        </row>
        <row r="528">
          <cell r="A528" t="str">
            <v>601640</v>
          </cell>
          <cell r="B528" t="str">
            <v>601640 Extra Free Of Charges-Domestic Sales</v>
          </cell>
        </row>
        <row r="529">
          <cell r="A529" t="str">
            <v>601670</v>
          </cell>
          <cell r="B529" t="str">
            <v>601670 Penalty Charges-Domestic Sales</v>
          </cell>
        </row>
        <row r="530">
          <cell r="A530" t="str">
            <v>601680</v>
          </cell>
          <cell r="B530" t="str">
            <v>601680 Royalty Fee-Domestic Sales</v>
          </cell>
        </row>
        <row r="531">
          <cell r="A531" t="str">
            <v>612600</v>
          </cell>
          <cell r="B531" t="str">
            <v>612600 Commission-Export Sales</v>
          </cell>
        </row>
        <row r="532">
          <cell r="A532" t="str">
            <v>612610</v>
          </cell>
          <cell r="B532" t="str">
            <v>612610 Breakage And Spoilage In Depot-Export Sales</v>
          </cell>
        </row>
        <row r="533">
          <cell r="A533" t="str">
            <v>612690</v>
          </cell>
          <cell r="B533" t="str">
            <v>612690 Others Direct Selling Expenses-Export Sales</v>
          </cell>
        </row>
        <row r="534">
          <cell r="A534" t="str">
            <v/>
          </cell>
          <cell r="B534" t="str">
            <v>Direct Selling Expenses</v>
          </cell>
        </row>
        <row r="535">
          <cell r="A535" t="str">
            <v>401585</v>
          </cell>
          <cell r="B535" t="str">
            <v>401585 Freight Income</v>
          </cell>
        </row>
        <row r="536">
          <cell r="A536" t="str">
            <v>601550</v>
          </cell>
          <cell r="B536" t="str">
            <v>601550 Freight To Customers</v>
          </cell>
        </row>
        <row r="537">
          <cell r="A537" t="str">
            <v>601585</v>
          </cell>
          <cell r="B537" t="str">
            <v>601585 Cost of Freight</v>
          </cell>
        </row>
        <row r="538">
          <cell r="A538" t="str">
            <v>612550</v>
          </cell>
          <cell r="B538" t="str">
            <v>612550 Freight to Customers</v>
          </cell>
        </row>
        <row r="539">
          <cell r="A539" t="str">
            <v>612551</v>
          </cell>
          <cell r="B539" t="str">
            <v>612551 Ocean Freight</v>
          </cell>
        </row>
        <row r="540">
          <cell r="A540" t="str">
            <v>612560</v>
          </cell>
          <cell r="B540" t="str">
            <v>612560 Inland Freight</v>
          </cell>
        </row>
        <row r="541">
          <cell r="A541" t="str">
            <v/>
          </cell>
          <cell r="B541" t="str">
            <v>Delivery Expenses</v>
          </cell>
        </row>
        <row r="542">
          <cell r="A542" t="str">
            <v>642100</v>
          </cell>
          <cell r="B542" t="str">
            <v>642100 Promotional Material</v>
          </cell>
        </row>
        <row r="543">
          <cell r="A543" t="str">
            <v>642140</v>
          </cell>
          <cell r="B543" t="str">
            <v>642140 Exhibition And Demonstration</v>
          </cell>
        </row>
        <row r="544">
          <cell r="A544" t="str">
            <v>642190</v>
          </cell>
          <cell r="B544" t="str">
            <v>642190 Other Sales Promotion Exp.</v>
          </cell>
        </row>
        <row r="545">
          <cell r="A545" t="str">
            <v/>
          </cell>
          <cell r="B545" t="str">
            <v>Sales Promotion</v>
          </cell>
        </row>
        <row r="546">
          <cell r="A546" t="str">
            <v>642200</v>
          </cell>
          <cell r="B546" t="str">
            <v>642200 Press</v>
          </cell>
        </row>
        <row r="547">
          <cell r="A547" t="str">
            <v>642210</v>
          </cell>
          <cell r="B547" t="str">
            <v>642210 Television</v>
          </cell>
        </row>
        <row r="548">
          <cell r="A548" t="str">
            <v>642230</v>
          </cell>
          <cell r="B548" t="str">
            <v>642230 Radio</v>
          </cell>
        </row>
        <row r="549">
          <cell r="A549" t="str">
            <v>642240</v>
          </cell>
          <cell r="B549" t="str">
            <v>642240 Other Media</v>
          </cell>
        </row>
        <row r="550">
          <cell r="A550" t="str">
            <v/>
          </cell>
          <cell r="B550" t="str">
            <v>Advertising</v>
          </cell>
        </row>
        <row r="551">
          <cell r="A551" t="str">
            <v>642340</v>
          </cell>
          <cell r="B551" t="str">
            <v>642340 Business Publicity</v>
          </cell>
        </row>
        <row r="552">
          <cell r="A552" t="str">
            <v>642390</v>
          </cell>
          <cell r="B552" t="str">
            <v>642390 Other Public Relations</v>
          </cell>
        </row>
        <row r="553">
          <cell r="A553" t="str">
            <v/>
          </cell>
          <cell r="B553" t="str">
            <v>Public Relation</v>
          </cell>
        </row>
        <row r="554">
          <cell r="A554" t="str">
            <v>642910</v>
          </cell>
          <cell r="B554" t="str">
            <v>642910 Indirect Marketing Expenses</v>
          </cell>
        </row>
        <row r="555">
          <cell r="A555" t="str">
            <v/>
          </cell>
          <cell r="B555" t="str">
            <v>Indirect Expenses</v>
          </cell>
        </row>
        <row r="556">
          <cell r="A556" t="str">
            <v/>
          </cell>
          <cell r="B556" t="str">
            <v>Total Selling Expenses</v>
          </cell>
        </row>
        <row r="557">
          <cell r="A557" t="str">
            <v>640100</v>
          </cell>
          <cell r="B557" t="str">
            <v>640100 Salary &amp; wages</v>
          </cell>
        </row>
        <row r="558">
          <cell r="A558" t="str">
            <v>640110</v>
          </cell>
          <cell r="B558" t="str">
            <v>640110 Overtime</v>
          </cell>
        </row>
        <row r="559">
          <cell r="A559" t="str">
            <v>640120</v>
          </cell>
          <cell r="B559" t="str">
            <v>640120 Bonus</v>
          </cell>
        </row>
        <row r="560">
          <cell r="A560" t="str">
            <v>640130</v>
          </cell>
          <cell r="B560" t="str">
            <v>640130 Yearly Holiday Allowance</v>
          </cell>
        </row>
        <row r="561">
          <cell r="A561" t="str">
            <v>640140</v>
          </cell>
          <cell r="B561" t="str">
            <v>640140 Provident Fund - Company Contribution</v>
          </cell>
        </row>
        <row r="562">
          <cell r="A562" t="str">
            <v>640160</v>
          </cell>
          <cell r="B562" t="str">
            <v>640160 Extra Expenses-Mutual Seperation Plan</v>
          </cell>
        </row>
        <row r="563">
          <cell r="A563" t="str">
            <v>640180</v>
          </cell>
          <cell r="B563" t="str">
            <v>640180 Other Salary &amp; Wages</v>
          </cell>
        </row>
        <row r="564">
          <cell r="A564" t="str">
            <v>640190</v>
          </cell>
          <cell r="B564" t="str">
            <v>640190 Employees' Income Taxes</v>
          </cell>
        </row>
        <row r="565">
          <cell r="A565" t="str">
            <v/>
          </cell>
          <cell r="B565" t="str">
            <v>Salaries and Wages</v>
          </cell>
        </row>
        <row r="566">
          <cell r="A566" t="str">
            <v>640200</v>
          </cell>
          <cell r="B566" t="str">
            <v>640200 Allowances</v>
          </cell>
        </row>
        <row r="567">
          <cell r="A567" t="str">
            <v>640230</v>
          </cell>
          <cell r="B567" t="str">
            <v>640230 Sport And Recreation Expenses</v>
          </cell>
        </row>
        <row r="568">
          <cell r="A568" t="str">
            <v>640280</v>
          </cell>
          <cell r="B568" t="str">
            <v>640280 Social Security Fund-Comp. Contribution</v>
          </cell>
        </row>
        <row r="569">
          <cell r="A569" t="str">
            <v/>
          </cell>
          <cell r="B569" t="str">
            <v>Employees' Welfare and Fringe Benefit</v>
          </cell>
        </row>
        <row r="570">
          <cell r="A570" t="str">
            <v>640300</v>
          </cell>
          <cell r="B570" t="str">
            <v>640300 Travelling Expense-Local</v>
          </cell>
        </row>
        <row r="571">
          <cell r="A571" t="str">
            <v>640310</v>
          </cell>
          <cell r="B571" t="str">
            <v>640310 Travelling Expense-Abroad</v>
          </cell>
        </row>
        <row r="572">
          <cell r="A572" t="str">
            <v>640320</v>
          </cell>
          <cell r="B572" t="str">
            <v>640320 Per Diem &amp; Lodging-Local</v>
          </cell>
        </row>
        <row r="573">
          <cell r="A573" t="str">
            <v>640330</v>
          </cell>
          <cell r="B573" t="str">
            <v>640330 Per Diem &amp; Lodging-Abroad</v>
          </cell>
        </row>
        <row r="574">
          <cell r="A574" t="str">
            <v>640340</v>
          </cell>
          <cell r="B574" t="str">
            <v>640340 Gasoline</v>
          </cell>
        </row>
        <row r="575">
          <cell r="A575" t="str">
            <v>640350</v>
          </cell>
          <cell r="B575" t="str">
            <v>640350 Moving/Relocating Expenses</v>
          </cell>
        </row>
        <row r="576">
          <cell r="A576" t="str">
            <v>640360</v>
          </cell>
          <cell r="B576" t="str">
            <v>640360 Clothes-Travelling Abroad</v>
          </cell>
        </row>
        <row r="577">
          <cell r="A577" t="str">
            <v>640370</v>
          </cell>
          <cell r="B577" t="str">
            <v>640370 Milage Allowance For Employees'vehicle</v>
          </cell>
        </row>
        <row r="578">
          <cell r="A578" t="str">
            <v>640380</v>
          </cell>
          <cell r="B578" t="str">
            <v>640380 Express/Toll Way Coupon Expenses</v>
          </cell>
        </row>
        <row r="579">
          <cell r="A579" t="str">
            <v>640390</v>
          </cell>
          <cell r="B579" t="str">
            <v>640390 Other Travelling Expenses</v>
          </cell>
        </row>
        <row r="580">
          <cell r="A580" t="str">
            <v/>
          </cell>
          <cell r="B580" t="str">
            <v>Per Diem and Travelling Express</v>
          </cell>
        </row>
        <row r="581">
          <cell r="A581" t="str">
            <v>640400</v>
          </cell>
          <cell r="B581" t="str">
            <v>640400 Representation &amp; Entertainment</v>
          </cell>
        </row>
        <row r="582">
          <cell r="A582" t="str">
            <v/>
          </cell>
          <cell r="B582" t="str">
            <v>Representation and Entertainment</v>
          </cell>
        </row>
        <row r="583">
          <cell r="A583" t="str">
            <v>640520</v>
          </cell>
          <cell r="B583" t="str">
            <v>640520 Food and Other Expense-Inhouse by SCG</v>
          </cell>
        </row>
        <row r="584">
          <cell r="A584" t="str">
            <v/>
          </cell>
          <cell r="B584" t="str">
            <v>Employees' Development</v>
          </cell>
        </row>
        <row r="585">
          <cell r="A585" t="str">
            <v>640600</v>
          </cell>
          <cell r="B585" t="str">
            <v>640600 Management/Assistance Agreement Fee</v>
          </cell>
        </row>
        <row r="586">
          <cell r="A586" t="str">
            <v>640610</v>
          </cell>
          <cell r="B586" t="str">
            <v>640610 Audit Fee</v>
          </cell>
        </row>
        <row r="587">
          <cell r="A587" t="str">
            <v>640620</v>
          </cell>
          <cell r="B587" t="str">
            <v>640620 Lawyers'fee</v>
          </cell>
        </row>
        <row r="588">
          <cell r="A588" t="str">
            <v>640650</v>
          </cell>
          <cell r="B588" t="str">
            <v>640650 Accounting Fees</v>
          </cell>
        </row>
        <row r="589">
          <cell r="A589" t="str">
            <v>640690</v>
          </cell>
          <cell r="B589" t="str">
            <v>640690 Other Professional Fee</v>
          </cell>
        </row>
        <row r="590">
          <cell r="A590" t="str">
            <v/>
          </cell>
          <cell r="B590" t="str">
            <v>Professional Fees</v>
          </cell>
        </row>
        <row r="591">
          <cell r="A591" t="str">
            <v>640820</v>
          </cell>
          <cell r="B591" t="str">
            <v>640820 Collection Fee-Dealer Compensation</v>
          </cell>
        </row>
        <row r="592">
          <cell r="A592" t="str">
            <v>640840</v>
          </cell>
          <cell r="B592" t="str">
            <v>640840 Domestic Bank Charges-Dealer Compensation</v>
          </cell>
        </row>
        <row r="593">
          <cell r="A593" t="str">
            <v/>
          </cell>
          <cell r="B593" t="str">
            <v>Bank Charges</v>
          </cell>
        </row>
        <row r="594">
          <cell r="A594" t="str">
            <v>641020</v>
          </cell>
          <cell r="B594" t="str">
            <v>641020 Vehicle Rent</v>
          </cell>
        </row>
        <row r="595">
          <cell r="A595" t="str">
            <v>641030</v>
          </cell>
          <cell r="B595" t="str">
            <v>641030 Tools And Equipment Rent</v>
          </cell>
        </row>
        <row r="596">
          <cell r="A596" t="str">
            <v>641040</v>
          </cell>
          <cell r="B596" t="str">
            <v>641040 Computer &amp; Accessories Rent</v>
          </cell>
        </row>
        <row r="597">
          <cell r="A597" t="str">
            <v>641050</v>
          </cell>
          <cell r="B597" t="str">
            <v>641050 Photo-Copy Machine Rent &amp; Other Expenses</v>
          </cell>
        </row>
        <row r="598">
          <cell r="A598" t="str">
            <v>641070</v>
          </cell>
          <cell r="B598" t="str">
            <v>641070 Car Pool Rent</v>
          </cell>
        </row>
        <row r="599">
          <cell r="A599" t="str">
            <v>641080</v>
          </cell>
          <cell r="B599" t="str">
            <v>641080 Vehicle Rent-Non Deductable Expense</v>
          </cell>
        </row>
        <row r="600">
          <cell r="A600" t="str">
            <v>641090</v>
          </cell>
          <cell r="B600" t="str">
            <v>641090 Other Rent</v>
          </cell>
        </row>
        <row r="601">
          <cell r="A601" t="str">
            <v/>
          </cell>
          <cell r="B601" t="str">
            <v>Rent</v>
          </cell>
        </row>
        <row r="602">
          <cell r="A602" t="str">
            <v>641110</v>
          </cell>
          <cell r="B602" t="str">
            <v>641110 Electricity</v>
          </cell>
        </row>
        <row r="603">
          <cell r="A603" t="str">
            <v/>
          </cell>
          <cell r="B603" t="str">
            <v>Water and Electricity</v>
          </cell>
        </row>
        <row r="604">
          <cell r="A604" t="str">
            <v>641200</v>
          </cell>
          <cell r="B604" t="str">
            <v>641200 Postage &amp; Mail</v>
          </cell>
        </row>
        <row r="605">
          <cell r="A605" t="str">
            <v>641220</v>
          </cell>
          <cell r="B605" t="str">
            <v>641220 Telephone</v>
          </cell>
        </row>
        <row r="606">
          <cell r="A606" t="str">
            <v>641230</v>
          </cell>
          <cell r="B606" t="str">
            <v>641230 Telecommunication/Satelite/Lease Line</v>
          </cell>
        </row>
        <row r="607">
          <cell r="A607" t="str">
            <v>641240</v>
          </cell>
          <cell r="B607" t="str">
            <v>641240 Long Distance Call</v>
          </cell>
        </row>
        <row r="608">
          <cell r="A608" t="str">
            <v>641260</v>
          </cell>
          <cell r="B608" t="str">
            <v>641260 Mobile Phone Expenses</v>
          </cell>
        </row>
        <row r="609">
          <cell r="A609" t="str">
            <v>641270</v>
          </cell>
          <cell r="B609" t="str">
            <v>641270 Communication Equipment Expenses</v>
          </cell>
        </row>
        <row r="610">
          <cell r="A610" t="str">
            <v>641290</v>
          </cell>
          <cell r="B610" t="str">
            <v>641290 Other Communication Expenses</v>
          </cell>
        </row>
        <row r="611">
          <cell r="A611" t="str">
            <v/>
          </cell>
          <cell r="B611" t="str">
            <v>Communication and Mailing Expenses</v>
          </cell>
        </row>
        <row r="612">
          <cell r="A612" t="str">
            <v>641400</v>
          </cell>
          <cell r="B612" t="str">
            <v>641400 Office Equipment &amp; Furniture</v>
          </cell>
        </row>
        <row r="613">
          <cell r="A613" t="str">
            <v>641410</v>
          </cell>
          <cell r="B613" t="str">
            <v>641410 Office Suppliers</v>
          </cell>
        </row>
        <row r="614">
          <cell r="A614" t="str">
            <v>641420</v>
          </cell>
          <cell r="B614" t="str">
            <v>641420 Supplies for Repairs</v>
          </cell>
        </row>
        <row r="615">
          <cell r="A615" t="str">
            <v>641430</v>
          </cell>
          <cell r="B615" t="str">
            <v>641430 Pallets</v>
          </cell>
        </row>
        <row r="616">
          <cell r="A616" t="str">
            <v>641440</v>
          </cell>
          <cell r="B616" t="str">
            <v>641440 Computer Software</v>
          </cell>
        </row>
        <row r="617">
          <cell r="A617" t="str">
            <v>641450</v>
          </cell>
          <cell r="B617" t="str">
            <v>641450 Material For Experimentation &amp; Test</v>
          </cell>
        </row>
        <row r="618">
          <cell r="A618" t="str">
            <v/>
          </cell>
          <cell r="B618" t="str">
            <v>Office Equipment and Supplies</v>
          </cell>
        </row>
        <row r="619">
          <cell r="A619" t="str">
            <v>641500</v>
          </cell>
          <cell r="B619" t="str">
            <v>641500 Paper,Forms,Continuous Forms</v>
          </cell>
        </row>
        <row r="620">
          <cell r="A620" t="str">
            <v>641520</v>
          </cell>
          <cell r="B620" t="str">
            <v>641520 Diskette &amp; Magnetic Tape &amp; PC Supplies</v>
          </cell>
        </row>
        <row r="621">
          <cell r="A621" t="str">
            <v>641530</v>
          </cell>
          <cell r="B621" t="str">
            <v>641530 Stationaries</v>
          </cell>
        </row>
        <row r="622">
          <cell r="A622" t="str">
            <v>641550</v>
          </cell>
          <cell r="B622" t="str">
            <v>641550 Photo Copy Expenses (Outside)</v>
          </cell>
        </row>
        <row r="623">
          <cell r="A623" t="str">
            <v/>
          </cell>
          <cell r="B623" t="str">
            <v>Stationaries and Forms</v>
          </cell>
        </row>
        <row r="624">
          <cell r="A624" t="str">
            <v>641600</v>
          </cell>
          <cell r="B624" t="str">
            <v>641600 Building &amp; Construction</v>
          </cell>
        </row>
        <row r="625">
          <cell r="A625" t="str">
            <v>641610</v>
          </cell>
          <cell r="B625" t="str">
            <v>641610 Office Areas</v>
          </cell>
        </row>
        <row r="626">
          <cell r="A626" t="str">
            <v>641620</v>
          </cell>
          <cell r="B626" t="str">
            <v>641620 Vehicle Repairs</v>
          </cell>
        </row>
        <row r="627">
          <cell r="A627" t="str">
            <v>641650</v>
          </cell>
          <cell r="B627" t="str">
            <v>641650 Office Equipment &amp; Appliances</v>
          </cell>
        </row>
        <row r="628">
          <cell r="A628" t="str">
            <v>641660</v>
          </cell>
          <cell r="B628" t="str">
            <v>641660 Cleaning&amp;Decoration for Building&amp;Compound</v>
          </cell>
        </row>
        <row r="629">
          <cell r="A629" t="str">
            <v>641690</v>
          </cell>
          <cell r="B629" t="str">
            <v>641690 Other Repairs &amp; Maintenance</v>
          </cell>
        </row>
        <row r="630">
          <cell r="A630" t="str">
            <v/>
          </cell>
          <cell r="B630" t="str">
            <v>Repair and Decoration Maintenances</v>
          </cell>
        </row>
        <row r="631">
          <cell r="A631" t="str">
            <v>641900</v>
          </cell>
          <cell r="B631" t="str">
            <v>641900 Depreciation Fixed Assets</v>
          </cell>
        </row>
        <row r="632">
          <cell r="A632" t="str">
            <v>641960</v>
          </cell>
          <cell r="B632" t="str">
            <v>641960 Depletion Expenses (Consession,Mining Deposit)</v>
          </cell>
        </row>
        <row r="633">
          <cell r="A633" t="str">
            <v>641970</v>
          </cell>
          <cell r="B633" t="str">
            <v>641970 Amortization Expenses (Copyright/Patent)</v>
          </cell>
        </row>
        <row r="634">
          <cell r="A634" t="str">
            <v/>
          </cell>
          <cell r="B634" t="str">
            <v>Depreciation &amp; Amortization</v>
          </cell>
        </row>
        <row r="635">
          <cell r="A635" t="str">
            <v>642020</v>
          </cell>
          <cell r="B635" t="str">
            <v>642020 Student Undergraduates And Other</v>
          </cell>
        </row>
        <row r="636">
          <cell r="A636" t="str">
            <v/>
          </cell>
          <cell r="B636" t="str">
            <v>Labour and Wages from Outside</v>
          </cell>
        </row>
        <row r="637">
          <cell r="A637" t="str">
            <v>642820</v>
          </cell>
          <cell r="B637" t="str">
            <v>642820 Magazine &amp; Subscriptions</v>
          </cell>
        </row>
        <row r="638">
          <cell r="A638" t="str">
            <v>642840</v>
          </cell>
          <cell r="B638" t="str">
            <v>642840 Association Membership Fee</v>
          </cell>
        </row>
        <row r="639">
          <cell r="A639" t="str">
            <v>642890</v>
          </cell>
          <cell r="B639" t="str">
            <v>642890 Other Miscellaneous Expenses</v>
          </cell>
        </row>
        <row r="640">
          <cell r="A640" t="str">
            <v/>
          </cell>
          <cell r="B640" t="str">
            <v>Miscellaneous Expenses</v>
          </cell>
        </row>
        <row r="641">
          <cell r="A641" t="str">
            <v>642900</v>
          </cell>
          <cell r="B641" t="str">
            <v>642900 Indirect General Administrative Expenses</v>
          </cell>
        </row>
        <row r="642">
          <cell r="A642" t="str">
            <v/>
          </cell>
          <cell r="B642" t="str">
            <v>Indirect Expenses</v>
          </cell>
        </row>
        <row r="643">
          <cell r="A643" t="str">
            <v/>
          </cell>
          <cell r="B643" t="str">
            <v>Total Administrative Expenses</v>
          </cell>
        </row>
        <row r="644">
          <cell r="A644" t="str">
            <v>442030</v>
          </cell>
          <cell r="B644" t="str">
            <v>442030 Telephone Income</v>
          </cell>
        </row>
        <row r="645">
          <cell r="A645" t="str">
            <v>442040</v>
          </cell>
          <cell r="B645" t="str">
            <v>442040 Penalty Income</v>
          </cell>
        </row>
        <row r="646">
          <cell r="A646" t="str">
            <v/>
          </cell>
          <cell r="B646" t="str">
            <v>General Service Income</v>
          </cell>
        </row>
        <row r="647">
          <cell r="A647" t="str">
            <v/>
          </cell>
          <cell r="B647" t="str">
            <v>Total Administrative Income</v>
          </cell>
        </row>
        <row r="648">
          <cell r="A648" t="str">
            <v>810010</v>
          </cell>
          <cell r="B648" t="str">
            <v>810010 Finished Goods</v>
          </cell>
        </row>
        <row r="649">
          <cell r="A649" t="str">
            <v>810020</v>
          </cell>
          <cell r="B649" t="str">
            <v>810020 Land Control Account</v>
          </cell>
        </row>
        <row r="650">
          <cell r="A650" t="str">
            <v>810030</v>
          </cell>
          <cell r="B650" t="str">
            <v>810030 Building and Structure</v>
          </cell>
        </row>
        <row r="651">
          <cell r="A651" t="str">
            <v>810040</v>
          </cell>
          <cell r="B651" t="str">
            <v>810040 Office Furniture and Equipment</v>
          </cell>
        </row>
        <row r="652">
          <cell r="A652" t="str">
            <v>810050</v>
          </cell>
          <cell r="B652" t="str">
            <v>810050 Fence</v>
          </cell>
        </row>
        <row r="653">
          <cell r="A653" t="str">
            <v>810060</v>
          </cell>
          <cell r="B653" t="str">
            <v>810060 Parking Area &amp; Road</v>
          </cell>
        </row>
        <row r="654">
          <cell r="A654" t="str">
            <v>810070</v>
          </cell>
          <cell r="B654" t="str">
            <v>810070 Water Supply Systems</v>
          </cell>
        </row>
        <row r="655">
          <cell r="A655" t="str">
            <v>810080</v>
          </cell>
          <cell r="B655" t="str">
            <v>810080 Electricity Supply Systems &amp; Equipment</v>
          </cell>
        </row>
        <row r="656">
          <cell r="A656" t="str">
            <v>810090</v>
          </cell>
          <cell r="B656" t="str">
            <v>810090 Communication Systems</v>
          </cell>
        </row>
        <row r="657">
          <cell r="A657" t="str">
            <v>810100</v>
          </cell>
          <cell r="B657" t="str">
            <v>810100 Plant Machinery and Equipment</v>
          </cell>
        </row>
        <row r="658">
          <cell r="A658" t="str">
            <v>810110</v>
          </cell>
          <cell r="B658" t="str">
            <v>810110 Tower Crane</v>
          </cell>
        </row>
        <row r="659">
          <cell r="A659" t="str">
            <v>820020</v>
          </cell>
          <cell r="B659" t="str">
            <v>820020 Employee Training and Development</v>
          </cell>
        </row>
        <row r="660">
          <cell r="A660" t="str">
            <v>820030</v>
          </cell>
          <cell r="B660" t="str">
            <v>820030 Professional Fees</v>
          </cell>
        </row>
        <row r="661">
          <cell r="A661" t="str">
            <v>820031</v>
          </cell>
          <cell r="B661" t="str">
            <v>820031 Professional Expense</v>
          </cell>
        </row>
        <row r="662">
          <cell r="A662" t="str">
            <v>820040</v>
          </cell>
          <cell r="B662" t="str">
            <v>820040 General Supplies</v>
          </cell>
        </row>
        <row r="663">
          <cell r="A663" t="str">
            <v>820050</v>
          </cell>
          <cell r="B663" t="str">
            <v>820050 Installation and Testing Expenses</v>
          </cell>
        </row>
        <row r="664">
          <cell r="A664" t="str">
            <v>820060</v>
          </cell>
          <cell r="B664" t="str">
            <v>820060 Labours and Wages from Outside</v>
          </cell>
        </row>
        <row r="665">
          <cell r="A665" t="str">
            <v>820081</v>
          </cell>
          <cell r="B665" t="str">
            <v>820081 Capitalized Interest Allocation</v>
          </cell>
        </row>
        <row r="666">
          <cell r="A666" t="str">
            <v>820090</v>
          </cell>
          <cell r="B666" t="str">
            <v>820090 Land Development</v>
          </cell>
        </row>
        <row r="667">
          <cell r="A667" t="str">
            <v>820110</v>
          </cell>
          <cell r="B667" t="str">
            <v>820110 Material for Local Fabrication</v>
          </cell>
        </row>
        <row r="668">
          <cell r="A668" t="str">
            <v>820990</v>
          </cell>
          <cell r="B668" t="str">
            <v>820990 Miscellaneous Expenses</v>
          </cell>
        </row>
        <row r="669">
          <cell r="A669" t="str">
            <v>830110</v>
          </cell>
          <cell r="B669" t="str">
            <v>830110 Preventive Maintenance Material Cost</v>
          </cell>
        </row>
        <row r="670">
          <cell r="A670" t="str">
            <v>830120</v>
          </cell>
          <cell r="B670" t="str">
            <v>830120 Mechanical Materials Cost</v>
          </cell>
        </row>
        <row r="671">
          <cell r="A671" t="str">
            <v>830130</v>
          </cell>
          <cell r="B671" t="str">
            <v>830130 Electrical Materials Cost</v>
          </cell>
        </row>
        <row r="672">
          <cell r="A672" t="str">
            <v>830210</v>
          </cell>
          <cell r="B672" t="str">
            <v>830210 Hire of PM Work</v>
          </cell>
        </row>
        <row r="673">
          <cell r="A673" t="str">
            <v>830220</v>
          </cell>
          <cell r="B673" t="str">
            <v>830220 Hire of Mechanic Work</v>
          </cell>
        </row>
        <row r="674">
          <cell r="A674" t="str">
            <v>830230</v>
          </cell>
          <cell r="B674" t="str">
            <v>830230 Hire of Electric Work</v>
          </cell>
        </row>
        <row r="675">
          <cell r="A675" t="str">
            <v>830240</v>
          </cell>
          <cell r="B675" t="str">
            <v>830240 Hire of Instrument Work</v>
          </cell>
        </row>
        <row r="676">
          <cell r="A676" t="str">
            <v>830310</v>
          </cell>
          <cell r="B676" t="str">
            <v>830310 Utilities</v>
          </cell>
        </row>
        <row r="677">
          <cell r="A677" t="str">
            <v>830990</v>
          </cell>
          <cell r="B677" t="str">
            <v>830990 Miscellaneous Expenses</v>
          </cell>
        </row>
        <row r="678">
          <cell r="A678" t="str">
            <v>888888</v>
          </cell>
          <cell r="B678" t="str">
            <v>888888 Settlement Cost Element for Internal Orders</v>
          </cell>
        </row>
        <row r="679">
          <cell r="A679" t="str">
            <v/>
          </cell>
          <cell r="B679" t="str">
            <v>Total Unsettled Capital Spending</v>
          </cell>
        </row>
        <row r="680">
          <cell r="A680" t="str">
            <v/>
          </cell>
          <cell r="B680" t="str">
            <v>Selling and Administrative Expenses</v>
          </cell>
        </row>
        <row r="681">
          <cell r="A681" t="str">
            <v>661800</v>
          </cell>
          <cell r="B681" t="str">
            <v>661800 Bank Guarantee Fee</v>
          </cell>
        </row>
        <row r="682">
          <cell r="A682" t="str">
            <v>661840</v>
          </cell>
          <cell r="B682" t="str">
            <v>661840 Domestic Bank Charges</v>
          </cell>
        </row>
        <row r="683">
          <cell r="A683" t="str">
            <v>661890</v>
          </cell>
          <cell r="B683" t="str">
            <v>661890 Other Domestic Bank Charges</v>
          </cell>
        </row>
        <row r="684">
          <cell r="A684" t="str">
            <v>662000</v>
          </cell>
          <cell r="B684" t="str">
            <v>662000 Interest Expense-Bank Overdrafts</v>
          </cell>
        </row>
        <row r="685">
          <cell r="A685" t="str">
            <v>662070</v>
          </cell>
          <cell r="B685" t="str">
            <v>662070 Interest Expense-Employees' Provident Fund</v>
          </cell>
        </row>
        <row r="686">
          <cell r="A686" t="str">
            <v>663010</v>
          </cell>
          <cell r="B686" t="str">
            <v>663010 Interest Expense-Promissory Notes</v>
          </cell>
        </row>
        <row r="687">
          <cell r="A687" t="str">
            <v>664000</v>
          </cell>
          <cell r="B687" t="str">
            <v>664000 Gain/Loss on Foreign Exchange Fluctuation</v>
          </cell>
        </row>
        <row r="688">
          <cell r="A688" t="str">
            <v>664100</v>
          </cell>
          <cell r="B688" t="str">
            <v>664100 Unrealized Gain/Loss on Foreign Exchange</v>
          </cell>
        </row>
        <row r="689">
          <cell r="A689" t="str">
            <v>665010</v>
          </cell>
          <cell r="B689" t="str">
            <v>665010 Cash Shortage/Excess</v>
          </cell>
        </row>
        <row r="690">
          <cell r="A690" t="str">
            <v/>
          </cell>
          <cell r="B690" t="str">
            <v>Interest Expenses and Financial Charges</v>
          </cell>
        </row>
        <row r="691">
          <cell r="A691" t="str">
            <v>673000</v>
          </cell>
          <cell r="B691" t="str">
            <v>673000 Extraordinary Expenses</v>
          </cell>
        </row>
        <row r="692">
          <cell r="A692" t="str">
            <v>673040</v>
          </cell>
          <cell r="B692" t="str">
            <v>673040 Non Deductable Penalties/Surcharges Expenses</v>
          </cell>
        </row>
        <row r="693">
          <cell r="A693" t="str">
            <v>673070</v>
          </cell>
          <cell r="B693" t="str">
            <v>673070 Incorrect VAT</v>
          </cell>
        </row>
        <row r="694">
          <cell r="A694" t="str">
            <v>673080</v>
          </cell>
          <cell r="B694" t="str">
            <v>673080 Uncollect Output VAT</v>
          </cell>
        </row>
        <row r="695">
          <cell r="A695" t="str">
            <v/>
          </cell>
          <cell r="B695" t="str">
            <v>Other Expenses</v>
          </cell>
        </row>
        <row r="696">
          <cell r="A696" t="str">
            <v>452220</v>
          </cell>
          <cell r="B696" t="str">
            <v>452220 Income from Hire of Manufacturing</v>
          </cell>
        </row>
        <row r="697">
          <cell r="A697" t="str">
            <v>652220</v>
          </cell>
          <cell r="B697" t="str">
            <v>652220 Cost of Hire of Manufacturing</v>
          </cell>
        </row>
        <row r="698">
          <cell r="A698" t="str">
            <v/>
          </cell>
          <cell r="B698" t="str">
            <v>Loss on Mineral Sales</v>
          </cell>
        </row>
        <row r="699">
          <cell r="A699" t="str">
            <v>456000</v>
          </cell>
          <cell r="B699" t="str">
            <v>456000 Revenue Of Fixed Assets Sold</v>
          </cell>
        </row>
        <row r="700">
          <cell r="A700" t="str">
            <v>656000</v>
          </cell>
          <cell r="B700" t="str">
            <v>656000 Cost of Fixed Asset Sold or Fixed Asste Demolished</v>
          </cell>
        </row>
        <row r="701">
          <cell r="A701" t="str">
            <v/>
          </cell>
          <cell r="B701" t="str">
            <v>Loss on Disposition of F/A</v>
          </cell>
        </row>
        <row r="702">
          <cell r="A702" t="str">
            <v/>
          </cell>
          <cell r="B702" t="str">
            <v>Other Expenses</v>
          </cell>
        </row>
        <row r="703">
          <cell r="A703" t="str">
            <v/>
          </cell>
          <cell r="B703" t="str">
            <v>Total Costs and Expenses</v>
          </cell>
        </row>
        <row r="704">
          <cell r="A704" t="str">
            <v>673120</v>
          </cell>
          <cell r="B704" t="str">
            <v>673120 Income Tax-Net Profit</v>
          </cell>
        </row>
        <row r="705">
          <cell r="A705" t="str">
            <v/>
          </cell>
          <cell r="B705" t="str">
            <v>Provision for Income Tax</v>
          </cell>
        </row>
        <row r="706">
          <cell r="A706" t="str">
            <v/>
          </cell>
          <cell r="B706" t="str">
            <v>Total Profit / Loss</v>
          </cell>
        </row>
      </sheetData>
      <sheetData sheetId="1"/>
      <sheetData sheetId="2"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AB"/>
      <sheetName val="BS AA"/>
      <sheetName val="Act @ Plan PL"/>
      <sheetName val="Act @ Act PL"/>
      <sheetName val="Sheet2"/>
      <sheetName val="Sheet3"/>
      <sheetName val="TB-2001-Apr'01"/>
    </sheetNames>
    <sheetDataSet>
      <sheetData sheetId="0" refreshError="1"/>
      <sheetData sheetId="1" refreshError="1"/>
      <sheetData sheetId="2" refreshError="1"/>
      <sheetData sheetId="3"/>
      <sheetData sheetId="4"/>
      <sheetData sheetId="5" refreshError="1"/>
      <sheetData sheetId="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ING"/>
      <sheetName val="Citrix Q2RF"/>
      <sheetName val="Profit and Loss"/>
      <sheetName val="Balance Sheet"/>
      <sheetName val="Cash Flow"/>
      <sheetName val="Interco"/>
      <sheetName val="Overheads"/>
      <sheetName val="PRINT MACROS"/>
      <sheetName val="Citrix_Q2RF"/>
      <sheetName val="Profit_and_Loss"/>
      <sheetName val="Balance_Sheet"/>
      <sheetName val="Cash_Flow"/>
      <sheetName val="PRINT_MACROS"/>
      <sheetName val="Citrix_Q2RF1"/>
      <sheetName val="Profit_and_Loss1"/>
      <sheetName val="Balance_Sheet1"/>
      <sheetName val="Cash_Flow1"/>
      <sheetName val="PRINT_MACROS1"/>
      <sheetName val="BS"/>
    </sheetNames>
    <sheetDataSet>
      <sheetData sheetId="0" refreshError="1"/>
      <sheetData sheetId="1" refreshError="1"/>
      <sheetData sheetId="2">
        <row r="2">
          <cell r="B2" t="str">
            <v>COMPANY</v>
          </cell>
          <cell r="C2" t="str">
            <v>Pathum Thani Operations</v>
          </cell>
          <cell r="H2" t="str">
            <v>FORECAST PROFIT AND LOSS ACCOUNT</v>
          </cell>
          <cell r="S2">
            <v>38163.426233449078</v>
          </cell>
          <cell r="T2">
            <v>38163.426233449078</v>
          </cell>
        </row>
        <row r="3">
          <cell r="B3" t="str">
            <v>YEAR END</v>
          </cell>
          <cell r="C3">
            <v>38352</v>
          </cell>
        </row>
        <row r="4">
          <cell r="B4" t="str">
            <v>CURRENCY</v>
          </cell>
          <cell r="C4" t="str">
            <v>THAI BAHT</v>
          </cell>
          <cell r="S4" t="str">
            <v xml:space="preserve"> </v>
          </cell>
        </row>
        <row r="5">
          <cell r="B5" t="str">
            <v>UNITS</v>
          </cell>
          <cell r="C5" t="str">
            <v>THOUSANDS</v>
          </cell>
        </row>
        <row r="7">
          <cell r="D7">
            <v>2003</v>
          </cell>
          <cell r="E7">
            <v>2004</v>
          </cell>
          <cell r="F7">
            <v>2004</v>
          </cell>
          <cell r="G7">
            <v>2004</v>
          </cell>
          <cell r="I7" t="str">
            <v>Actual</v>
          </cell>
          <cell r="J7" t="str">
            <v>Actual</v>
          </cell>
          <cell r="K7" t="str">
            <v>Actual</v>
          </cell>
          <cell r="L7" t="str">
            <v>Actual</v>
          </cell>
        </row>
        <row r="8">
          <cell r="D8" t="str">
            <v>Actual</v>
          </cell>
          <cell r="E8" t="str">
            <v>Plan</v>
          </cell>
          <cell r="F8" t="str">
            <v>Q1RF</v>
          </cell>
          <cell r="G8" t="str">
            <v>Q2RF</v>
          </cell>
          <cell r="I8" t="str">
            <v>JAN</v>
          </cell>
          <cell r="J8" t="str">
            <v>FEB</v>
          </cell>
          <cell r="K8" t="str">
            <v>MAR</v>
          </cell>
          <cell r="L8" t="str">
            <v>APR</v>
          </cell>
          <cell r="M8" t="str">
            <v>MAY</v>
          </cell>
          <cell r="N8" t="str">
            <v>JUN</v>
          </cell>
          <cell r="O8" t="str">
            <v>JUL</v>
          </cell>
          <cell r="P8" t="str">
            <v>AUG</v>
          </cell>
          <cell r="Q8" t="str">
            <v>SEP</v>
          </cell>
          <cell r="R8" t="str">
            <v>OCT</v>
          </cell>
          <cell r="S8" t="str">
            <v>NOV</v>
          </cell>
          <cell r="T8" t="str">
            <v>DEC</v>
          </cell>
        </row>
        <row r="11">
          <cell r="B11" t="str">
            <v>Turnover</v>
          </cell>
          <cell r="D11">
            <v>189447</v>
          </cell>
          <cell r="E11">
            <v>200081</v>
          </cell>
          <cell r="F11">
            <v>200269</v>
          </cell>
          <cell r="G11">
            <v>218037.11499999996</v>
          </cell>
          <cell r="I11">
            <v>16682</v>
          </cell>
          <cell r="J11">
            <v>15120</v>
          </cell>
          <cell r="K11">
            <v>18148</v>
          </cell>
          <cell r="L11">
            <v>18217</v>
          </cell>
          <cell r="M11">
            <v>18771.12</v>
          </cell>
          <cell r="N11">
            <v>18204.75</v>
          </cell>
          <cell r="O11">
            <v>18852.03</v>
          </cell>
          <cell r="P11">
            <v>18973.395</v>
          </cell>
          <cell r="Q11">
            <v>18400.5</v>
          </cell>
          <cell r="R11">
            <v>19054.305</v>
          </cell>
          <cell r="S11">
            <v>18478.8</v>
          </cell>
          <cell r="T11">
            <v>19135.215</v>
          </cell>
        </row>
        <row r="12">
          <cell r="B12" t="str">
            <v>Cost of Sales</v>
          </cell>
          <cell r="D12">
            <v>-157431</v>
          </cell>
          <cell r="E12">
            <v>-168941</v>
          </cell>
          <cell r="F12">
            <v>-165229</v>
          </cell>
          <cell r="G12">
            <v>-175749.81125000003</v>
          </cell>
          <cell r="I12">
            <v>-12442</v>
          </cell>
          <cell r="J12">
            <v>-12118</v>
          </cell>
          <cell r="K12">
            <v>-15149</v>
          </cell>
          <cell r="L12">
            <v>-15025</v>
          </cell>
          <cell r="M12">
            <v>-15157.14</v>
          </cell>
          <cell r="N12">
            <v>-14699.8125</v>
          </cell>
          <cell r="O12">
            <v>-15222.4725</v>
          </cell>
          <cell r="P12">
            <v>-15320.471249999999</v>
          </cell>
          <cell r="Q12">
            <v>-14857.875</v>
          </cell>
          <cell r="R12">
            <v>-15385.803749999999</v>
          </cell>
          <cell r="S12">
            <v>-14921.099999999999</v>
          </cell>
          <cell r="T12">
            <v>-15451.13625</v>
          </cell>
        </row>
        <row r="14">
          <cell r="B14" t="str">
            <v>Gross Margin</v>
          </cell>
          <cell r="D14">
            <v>32016</v>
          </cell>
          <cell r="E14">
            <v>31140</v>
          </cell>
          <cell r="F14">
            <v>35040</v>
          </cell>
          <cell r="G14">
            <v>42287.303749999934</v>
          </cell>
          <cell r="I14">
            <v>4240</v>
          </cell>
          <cell r="J14">
            <v>3002</v>
          </cell>
          <cell r="K14">
            <v>2999</v>
          </cell>
          <cell r="L14">
            <v>3192</v>
          </cell>
          <cell r="M14">
            <v>3613.9799999999996</v>
          </cell>
          <cell r="N14">
            <v>3504.9375</v>
          </cell>
          <cell r="O14">
            <v>3629.557499999999</v>
          </cell>
          <cell r="P14">
            <v>3652.9237500000017</v>
          </cell>
          <cell r="Q14">
            <v>3542.625</v>
          </cell>
          <cell r="R14">
            <v>3668.5012500000012</v>
          </cell>
          <cell r="S14">
            <v>3557.7000000000007</v>
          </cell>
          <cell r="T14">
            <v>3684.0787500000006</v>
          </cell>
        </row>
        <row r="15">
          <cell r="C15" t="str">
            <v>%age</v>
          </cell>
          <cell r="G15">
            <v>0.19394543791317337</v>
          </cell>
          <cell r="I15">
            <v>0.25416616712624385</v>
          </cell>
          <cell r="J15">
            <v>0.19854497354497355</v>
          </cell>
          <cell r="K15">
            <v>0.1652523694070972</v>
          </cell>
          <cell r="L15">
            <v>0.17522094746665204</v>
          </cell>
          <cell r="M15">
            <v>0.19252873563218389</v>
          </cell>
          <cell r="N15">
            <v>0.19252873563218389</v>
          </cell>
          <cell r="O15">
            <v>0.19252873563218387</v>
          </cell>
          <cell r="P15">
            <v>0.19252873563218401</v>
          </cell>
          <cell r="Q15">
            <v>0.19252873563218389</v>
          </cell>
          <cell r="R15">
            <v>0.19252873563218398</v>
          </cell>
          <cell r="S15">
            <v>0.19252873563218395</v>
          </cell>
          <cell r="T15">
            <v>0.19252873563218395</v>
          </cell>
        </row>
        <row r="17">
          <cell r="B17" t="str">
            <v>Depreciation - Cost of Sales</v>
          </cell>
          <cell r="D17">
            <v>-12</v>
          </cell>
          <cell r="E17">
            <v>-12</v>
          </cell>
          <cell r="F17">
            <v>-12</v>
          </cell>
          <cell r="G17">
            <v>-12</v>
          </cell>
          <cell r="I17">
            <v>-1</v>
          </cell>
          <cell r="J17">
            <v>-1</v>
          </cell>
          <cell r="K17">
            <v>-1</v>
          </cell>
          <cell r="L17">
            <v>-1</v>
          </cell>
          <cell r="M17">
            <v>-1</v>
          </cell>
          <cell r="N17">
            <v>-1</v>
          </cell>
          <cell r="O17">
            <v>-1</v>
          </cell>
          <cell r="P17">
            <v>-1</v>
          </cell>
          <cell r="Q17">
            <v>-1</v>
          </cell>
          <cell r="R17">
            <v>-1</v>
          </cell>
          <cell r="S17">
            <v>-1</v>
          </cell>
          <cell r="T17">
            <v>-1</v>
          </cell>
        </row>
        <row r="18">
          <cell r="B18" t="str">
            <v>Depreciation - Overheads</v>
          </cell>
          <cell r="D18">
            <v>0</v>
          </cell>
          <cell r="E18">
            <v>0</v>
          </cell>
          <cell r="F18">
            <v>0</v>
          </cell>
          <cell r="G18">
            <v>0</v>
          </cell>
          <cell r="I18">
            <v>0</v>
          </cell>
          <cell r="J18">
            <v>0</v>
          </cell>
          <cell r="K18">
            <v>0</v>
          </cell>
          <cell r="L18">
            <v>0</v>
          </cell>
          <cell r="M18">
            <v>0</v>
          </cell>
          <cell r="N18">
            <v>0</v>
          </cell>
          <cell r="O18">
            <v>0</v>
          </cell>
          <cell r="P18">
            <v>0</v>
          </cell>
          <cell r="Q18">
            <v>0</v>
          </cell>
          <cell r="R18">
            <v>0</v>
          </cell>
          <cell r="S18">
            <v>0</v>
          </cell>
          <cell r="T18">
            <v>0</v>
          </cell>
        </row>
        <row r="19">
          <cell r="B19" t="str">
            <v>Pre-operating expenses written off</v>
          </cell>
          <cell r="D19">
            <v>-267</v>
          </cell>
          <cell r="E19">
            <v>-420</v>
          </cell>
          <cell r="F19">
            <v>-421</v>
          </cell>
          <cell r="G19">
            <v>-421</v>
          </cell>
          <cell r="I19">
            <v>-36</v>
          </cell>
          <cell r="J19">
            <v>-35</v>
          </cell>
          <cell r="K19">
            <v>-35</v>
          </cell>
          <cell r="L19">
            <v>-35</v>
          </cell>
          <cell r="M19">
            <v>-35</v>
          </cell>
          <cell r="N19">
            <v>-35</v>
          </cell>
          <cell r="O19">
            <v>-35</v>
          </cell>
          <cell r="P19">
            <v>-35</v>
          </cell>
          <cell r="Q19">
            <v>-35</v>
          </cell>
          <cell r="R19">
            <v>-35</v>
          </cell>
          <cell r="S19">
            <v>-35</v>
          </cell>
          <cell r="T19">
            <v>-35</v>
          </cell>
        </row>
        <row r="20">
          <cell r="B20" t="str">
            <v>Profit/(Loss) on Sale of Fixed Assets</v>
          </cell>
          <cell r="D20">
            <v>0</v>
          </cell>
          <cell r="E20">
            <v>0</v>
          </cell>
          <cell r="F20">
            <v>0</v>
          </cell>
          <cell r="G20">
            <v>0</v>
          </cell>
          <cell r="I20">
            <v>0</v>
          </cell>
          <cell r="J20">
            <v>0</v>
          </cell>
          <cell r="K20">
            <v>0</v>
          </cell>
          <cell r="L20">
            <v>0</v>
          </cell>
          <cell r="M20">
            <v>0</v>
          </cell>
          <cell r="N20">
            <v>0</v>
          </cell>
          <cell r="O20">
            <v>0</v>
          </cell>
          <cell r="P20">
            <v>0</v>
          </cell>
          <cell r="Q20">
            <v>0</v>
          </cell>
          <cell r="R20">
            <v>0</v>
          </cell>
          <cell r="S20">
            <v>0</v>
          </cell>
          <cell r="T20">
            <v>0</v>
          </cell>
        </row>
        <row r="21">
          <cell r="B21" t="str">
            <v>Other Sales &amp; Distribution Costs</v>
          </cell>
          <cell r="D21">
            <v>0</v>
          </cell>
          <cell r="E21">
            <v>0</v>
          </cell>
          <cell r="F21">
            <v>0</v>
          </cell>
          <cell r="G21">
            <v>0</v>
          </cell>
          <cell r="I21">
            <v>0</v>
          </cell>
          <cell r="J21">
            <v>0</v>
          </cell>
          <cell r="K21">
            <v>0</v>
          </cell>
          <cell r="L21">
            <v>0</v>
          </cell>
          <cell r="M21">
            <v>0</v>
          </cell>
          <cell r="N21">
            <v>0</v>
          </cell>
          <cell r="O21">
            <v>0</v>
          </cell>
          <cell r="P21">
            <v>0</v>
          </cell>
          <cell r="Q21">
            <v>0</v>
          </cell>
          <cell r="R21">
            <v>0</v>
          </cell>
          <cell r="S21">
            <v>0</v>
          </cell>
          <cell r="T21">
            <v>0</v>
          </cell>
        </row>
        <row r="22">
          <cell r="B22" t="str">
            <v>Other Administrative Costs</v>
          </cell>
          <cell r="D22">
            <v>-1069</v>
          </cell>
          <cell r="E22">
            <v>-1363</v>
          </cell>
          <cell r="F22">
            <v>-1327</v>
          </cell>
          <cell r="G22">
            <v>-1330</v>
          </cell>
          <cell r="I22">
            <v>-115</v>
          </cell>
          <cell r="J22">
            <v>-75</v>
          </cell>
          <cell r="K22">
            <v>-102</v>
          </cell>
          <cell r="L22">
            <v>-102</v>
          </cell>
          <cell r="M22">
            <v>-102</v>
          </cell>
          <cell r="N22">
            <v>-102</v>
          </cell>
          <cell r="O22">
            <v>-102</v>
          </cell>
          <cell r="P22">
            <v>-102</v>
          </cell>
          <cell r="Q22">
            <v>-102</v>
          </cell>
          <cell r="R22">
            <v>-102</v>
          </cell>
          <cell r="S22">
            <v>-102</v>
          </cell>
          <cell r="T22">
            <v>-222</v>
          </cell>
        </row>
        <row r="23">
          <cell r="B23" t="str">
            <v>Rental Income</v>
          </cell>
          <cell r="D23">
            <v>0</v>
          </cell>
          <cell r="E23">
            <v>0</v>
          </cell>
          <cell r="F23">
            <v>0</v>
          </cell>
          <cell r="G23">
            <v>0</v>
          </cell>
          <cell r="I23">
            <v>0</v>
          </cell>
          <cell r="J23">
            <v>0</v>
          </cell>
          <cell r="K23">
            <v>0</v>
          </cell>
          <cell r="L23">
            <v>0</v>
          </cell>
          <cell r="M23">
            <v>0</v>
          </cell>
          <cell r="N23">
            <v>0</v>
          </cell>
          <cell r="O23">
            <v>0</v>
          </cell>
          <cell r="P23">
            <v>0</v>
          </cell>
          <cell r="Q23">
            <v>0</v>
          </cell>
          <cell r="R23">
            <v>0</v>
          </cell>
          <cell r="S23">
            <v>0</v>
          </cell>
          <cell r="T23">
            <v>0</v>
          </cell>
        </row>
        <row r="24">
          <cell r="B24" t="str">
            <v>Other Sundry Income</v>
          </cell>
          <cell r="D24">
            <v>0</v>
          </cell>
          <cell r="E24">
            <v>0</v>
          </cell>
          <cell r="F24">
            <v>0</v>
          </cell>
          <cell r="G24">
            <v>0</v>
          </cell>
          <cell r="I24">
            <v>0</v>
          </cell>
          <cell r="J24">
            <v>0</v>
          </cell>
          <cell r="K24">
            <v>0</v>
          </cell>
          <cell r="L24">
            <v>0</v>
          </cell>
          <cell r="M24">
            <v>0</v>
          </cell>
          <cell r="N24">
            <v>0</v>
          </cell>
          <cell r="O24">
            <v>0</v>
          </cell>
          <cell r="P24">
            <v>0</v>
          </cell>
          <cell r="Q24">
            <v>0</v>
          </cell>
          <cell r="R24">
            <v>0</v>
          </cell>
          <cell r="S24">
            <v>0</v>
          </cell>
          <cell r="T24">
            <v>0</v>
          </cell>
        </row>
        <row r="25">
          <cell r="B25" t="str">
            <v>Related Company Investment Income</v>
          </cell>
          <cell r="D25">
            <v>0</v>
          </cell>
          <cell r="E25">
            <v>0</v>
          </cell>
          <cell r="F25">
            <v>0</v>
          </cell>
          <cell r="G25">
            <v>0</v>
          </cell>
          <cell r="I25">
            <v>0</v>
          </cell>
          <cell r="J25">
            <v>0</v>
          </cell>
          <cell r="K25">
            <v>0</v>
          </cell>
          <cell r="L25">
            <v>0</v>
          </cell>
          <cell r="M25">
            <v>0</v>
          </cell>
          <cell r="N25">
            <v>0</v>
          </cell>
          <cell r="O25">
            <v>0</v>
          </cell>
          <cell r="P25">
            <v>0</v>
          </cell>
          <cell r="Q25">
            <v>0</v>
          </cell>
          <cell r="R25">
            <v>0</v>
          </cell>
          <cell r="S25">
            <v>0</v>
          </cell>
          <cell r="T25">
            <v>0</v>
          </cell>
        </row>
        <row r="27">
          <cell r="B27" t="str">
            <v>Operating Profit</v>
          </cell>
          <cell r="D27">
            <v>30668</v>
          </cell>
          <cell r="E27">
            <v>29345</v>
          </cell>
          <cell r="F27">
            <v>33280</v>
          </cell>
          <cell r="G27">
            <v>40524.303749999934</v>
          </cell>
          <cell r="I27">
            <v>4088</v>
          </cell>
          <cell r="J27">
            <v>2891</v>
          </cell>
          <cell r="K27">
            <v>2861</v>
          </cell>
          <cell r="L27">
            <v>3054</v>
          </cell>
          <cell r="M27">
            <v>3475.9799999999996</v>
          </cell>
          <cell r="N27">
            <v>3366.9375</v>
          </cell>
          <cell r="O27">
            <v>3491.557499999999</v>
          </cell>
          <cell r="P27">
            <v>3514.9237500000017</v>
          </cell>
          <cell r="Q27">
            <v>3404.625</v>
          </cell>
          <cell r="R27">
            <v>3530.5012500000012</v>
          </cell>
          <cell r="S27">
            <v>3419.7000000000007</v>
          </cell>
          <cell r="T27">
            <v>3426.0787500000006</v>
          </cell>
        </row>
        <row r="29">
          <cell r="B29" t="str">
            <v>Net Interest - Internal</v>
          </cell>
          <cell r="D29">
            <v>0</v>
          </cell>
          <cell r="E29">
            <v>0</v>
          </cell>
          <cell r="F29">
            <v>0</v>
          </cell>
          <cell r="G29">
            <v>0</v>
          </cell>
          <cell r="I29">
            <v>0</v>
          </cell>
          <cell r="J29">
            <v>0</v>
          </cell>
          <cell r="K29">
            <v>0</v>
          </cell>
          <cell r="L29">
            <v>0</v>
          </cell>
          <cell r="M29">
            <v>0</v>
          </cell>
          <cell r="N29">
            <v>0</v>
          </cell>
          <cell r="O29">
            <v>0</v>
          </cell>
          <cell r="P29">
            <v>0</v>
          </cell>
          <cell r="Q29">
            <v>0</v>
          </cell>
          <cell r="R29">
            <v>0</v>
          </cell>
          <cell r="S29">
            <v>0</v>
          </cell>
          <cell r="T29">
            <v>0</v>
          </cell>
        </row>
        <row r="30">
          <cell r="B30" t="str">
            <v>Net Interest - External</v>
          </cell>
          <cell r="D30">
            <v>56</v>
          </cell>
          <cell r="E30">
            <v>60</v>
          </cell>
          <cell r="F30">
            <v>57</v>
          </cell>
          <cell r="G30">
            <v>54</v>
          </cell>
          <cell r="I30">
            <v>4</v>
          </cell>
          <cell r="J30">
            <v>3</v>
          </cell>
          <cell r="K30">
            <v>3</v>
          </cell>
          <cell r="L30">
            <v>4</v>
          </cell>
          <cell r="M30">
            <v>5</v>
          </cell>
          <cell r="N30">
            <v>5</v>
          </cell>
          <cell r="O30">
            <v>5</v>
          </cell>
          <cell r="P30">
            <v>5</v>
          </cell>
          <cell r="Q30">
            <v>5</v>
          </cell>
          <cell r="R30">
            <v>5</v>
          </cell>
          <cell r="S30">
            <v>5</v>
          </cell>
          <cell r="T30">
            <v>5</v>
          </cell>
        </row>
        <row r="31">
          <cell r="B31" t="str">
            <v>Net Acquis'n Interest - Internal</v>
          </cell>
          <cell r="D31">
            <v>0</v>
          </cell>
          <cell r="E31">
            <v>0</v>
          </cell>
          <cell r="F31">
            <v>0</v>
          </cell>
          <cell r="G31">
            <v>0</v>
          </cell>
          <cell r="I31">
            <v>0</v>
          </cell>
          <cell r="J31">
            <v>0</v>
          </cell>
          <cell r="K31">
            <v>0</v>
          </cell>
          <cell r="L31">
            <v>0</v>
          </cell>
          <cell r="M31">
            <v>0</v>
          </cell>
          <cell r="N31">
            <v>0</v>
          </cell>
          <cell r="O31">
            <v>0</v>
          </cell>
          <cell r="P31">
            <v>0</v>
          </cell>
          <cell r="Q31">
            <v>0</v>
          </cell>
          <cell r="R31">
            <v>0</v>
          </cell>
          <cell r="S31">
            <v>0</v>
          </cell>
          <cell r="T31">
            <v>0</v>
          </cell>
        </row>
        <row r="32">
          <cell r="B32" t="str">
            <v>Net Acquis'n Interest - External</v>
          </cell>
          <cell r="D32">
            <v>0</v>
          </cell>
          <cell r="E32">
            <v>0</v>
          </cell>
          <cell r="F32">
            <v>0</v>
          </cell>
          <cell r="G32">
            <v>0</v>
          </cell>
          <cell r="I32">
            <v>0</v>
          </cell>
          <cell r="J32">
            <v>0</v>
          </cell>
          <cell r="K32">
            <v>0</v>
          </cell>
          <cell r="L32">
            <v>0</v>
          </cell>
          <cell r="M32">
            <v>0</v>
          </cell>
          <cell r="N32">
            <v>0</v>
          </cell>
          <cell r="O32">
            <v>0</v>
          </cell>
          <cell r="P32">
            <v>0</v>
          </cell>
          <cell r="Q32">
            <v>0</v>
          </cell>
          <cell r="R32">
            <v>0</v>
          </cell>
          <cell r="S32">
            <v>0</v>
          </cell>
          <cell r="T32">
            <v>0</v>
          </cell>
        </row>
        <row r="34">
          <cell r="B34" t="str">
            <v>Profit Before Tax &amp; Exceptionals</v>
          </cell>
          <cell r="D34">
            <v>30724</v>
          </cell>
          <cell r="E34">
            <v>29405</v>
          </cell>
          <cell r="F34">
            <v>33337</v>
          </cell>
          <cell r="G34">
            <v>40578.303749999934</v>
          </cell>
          <cell r="I34">
            <v>4092</v>
          </cell>
          <cell r="J34">
            <v>2894</v>
          </cell>
          <cell r="K34">
            <v>2864</v>
          </cell>
          <cell r="L34">
            <v>3058</v>
          </cell>
          <cell r="M34">
            <v>3480.9799999999996</v>
          </cell>
          <cell r="N34">
            <v>3371.9375</v>
          </cell>
          <cell r="O34">
            <v>3496.557499999999</v>
          </cell>
          <cell r="P34">
            <v>3519.9237500000017</v>
          </cell>
          <cell r="Q34">
            <v>3409.625</v>
          </cell>
          <cell r="R34">
            <v>3535.5012500000012</v>
          </cell>
          <cell r="S34">
            <v>3424.7000000000007</v>
          </cell>
          <cell r="T34">
            <v>3431.0787500000006</v>
          </cell>
        </row>
        <row r="36">
          <cell r="B36" t="str">
            <v>Exceptional Items</v>
          </cell>
          <cell r="D36">
            <v>0</v>
          </cell>
          <cell r="E36">
            <v>0</v>
          </cell>
          <cell r="F36">
            <v>0</v>
          </cell>
          <cell r="G36">
            <v>0</v>
          </cell>
          <cell r="I36">
            <v>0</v>
          </cell>
          <cell r="J36">
            <v>0</v>
          </cell>
          <cell r="K36">
            <v>0</v>
          </cell>
          <cell r="L36">
            <v>0</v>
          </cell>
          <cell r="M36">
            <v>0</v>
          </cell>
          <cell r="N36">
            <v>0</v>
          </cell>
          <cell r="O36">
            <v>0</v>
          </cell>
          <cell r="P36">
            <v>0</v>
          </cell>
          <cell r="Q36">
            <v>0</v>
          </cell>
          <cell r="R36">
            <v>0</v>
          </cell>
          <cell r="S36">
            <v>0</v>
          </cell>
          <cell r="T36">
            <v>0</v>
          </cell>
        </row>
        <row r="38">
          <cell r="B38" t="str">
            <v>Profit Before - Tax Non Regulated</v>
          </cell>
          <cell r="D38">
            <v>30724</v>
          </cell>
          <cell r="E38">
            <v>29405</v>
          </cell>
          <cell r="F38">
            <v>33337</v>
          </cell>
          <cell r="G38">
            <v>40578.303749999934</v>
          </cell>
          <cell r="I38">
            <v>4092</v>
          </cell>
          <cell r="J38">
            <v>2894</v>
          </cell>
          <cell r="K38">
            <v>2864</v>
          </cell>
          <cell r="L38">
            <v>3058</v>
          </cell>
          <cell r="M38">
            <v>3480.9799999999996</v>
          </cell>
          <cell r="N38">
            <v>3371.9375</v>
          </cell>
          <cell r="O38">
            <v>3496.557499999999</v>
          </cell>
          <cell r="P38">
            <v>3519.9237500000017</v>
          </cell>
          <cell r="Q38">
            <v>3409.625</v>
          </cell>
          <cell r="R38">
            <v>3535.5012500000012</v>
          </cell>
          <cell r="S38">
            <v>3424.7000000000007</v>
          </cell>
          <cell r="T38">
            <v>3431.0787500000006</v>
          </cell>
        </row>
        <row r="40">
          <cell r="B40" t="str">
            <v>Tax: UK Corporation Tax</v>
          </cell>
          <cell r="D40">
            <v>0</v>
          </cell>
          <cell r="E40">
            <v>0</v>
          </cell>
          <cell r="F40">
            <v>0</v>
          </cell>
          <cell r="G40">
            <v>0</v>
          </cell>
          <cell r="I40">
            <v>0</v>
          </cell>
          <cell r="J40">
            <v>0</v>
          </cell>
          <cell r="K40">
            <v>0</v>
          </cell>
          <cell r="L40">
            <v>0</v>
          </cell>
          <cell r="M40">
            <v>0</v>
          </cell>
          <cell r="N40">
            <v>0</v>
          </cell>
          <cell r="O40">
            <v>0</v>
          </cell>
          <cell r="P40">
            <v>0</v>
          </cell>
          <cell r="Q40">
            <v>0</v>
          </cell>
          <cell r="R40">
            <v>0</v>
          </cell>
          <cell r="S40">
            <v>0</v>
          </cell>
          <cell r="T40">
            <v>0</v>
          </cell>
        </row>
        <row r="41">
          <cell r="B41" t="str">
            <v>Tax: Overseas Taxation</v>
          </cell>
          <cell r="D41">
            <v>0</v>
          </cell>
          <cell r="E41">
            <v>0</v>
          </cell>
          <cell r="F41">
            <v>0</v>
          </cell>
          <cell r="G41">
            <v>0</v>
          </cell>
          <cell r="I41">
            <v>0</v>
          </cell>
          <cell r="J41">
            <v>0</v>
          </cell>
          <cell r="K41">
            <v>0</v>
          </cell>
          <cell r="L41">
            <v>0</v>
          </cell>
          <cell r="M41">
            <v>0</v>
          </cell>
          <cell r="N41">
            <v>0</v>
          </cell>
          <cell r="O41">
            <v>0</v>
          </cell>
          <cell r="P41">
            <v>0</v>
          </cell>
          <cell r="Q41">
            <v>0</v>
          </cell>
          <cell r="R41">
            <v>0</v>
          </cell>
          <cell r="S41">
            <v>0</v>
          </cell>
          <cell r="T41">
            <v>0</v>
          </cell>
        </row>
        <row r="42">
          <cell r="B42" t="str">
            <v>Corporation Tax 30 %</v>
          </cell>
          <cell r="D42">
            <v>-2162</v>
          </cell>
          <cell r="E42">
            <v>-8821</v>
          </cell>
          <cell r="F42">
            <v>-10001</v>
          </cell>
          <cell r="G42">
            <v>-12173</v>
          </cell>
          <cell r="I42">
            <v>-1228</v>
          </cell>
          <cell r="J42">
            <v>-868</v>
          </cell>
          <cell r="K42">
            <v>-859</v>
          </cell>
          <cell r="L42">
            <v>-917</v>
          </cell>
          <cell r="M42">
            <v>-1044</v>
          </cell>
          <cell r="N42">
            <v>-1012</v>
          </cell>
          <cell r="O42">
            <v>-1049</v>
          </cell>
          <cell r="P42">
            <v>-1056</v>
          </cell>
          <cell r="Q42">
            <v>-1023</v>
          </cell>
          <cell r="R42">
            <v>-1061</v>
          </cell>
          <cell r="S42">
            <v>-1027</v>
          </cell>
          <cell r="T42">
            <v>-1029</v>
          </cell>
        </row>
        <row r="43">
          <cell r="B43" t="str">
            <v>Withholding Tax</v>
          </cell>
          <cell r="D43">
            <v>0</v>
          </cell>
          <cell r="E43">
            <v>0</v>
          </cell>
          <cell r="F43">
            <v>0</v>
          </cell>
          <cell r="G43">
            <v>0</v>
          </cell>
          <cell r="I43">
            <v>0</v>
          </cell>
          <cell r="J43">
            <v>0</v>
          </cell>
          <cell r="K43">
            <v>0</v>
          </cell>
          <cell r="L43">
            <v>0</v>
          </cell>
          <cell r="M43">
            <v>0</v>
          </cell>
          <cell r="N43">
            <v>0</v>
          </cell>
          <cell r="O43">
            <v>0</v>
          </cell>
          <cell r="P43">
            <v>0</v>
          </cell>
          <cell r="Q43">
            <v>0</v>
          </cell>
          <cell r="R43">
            <v>0</v>
          </cell>
          <cell r="S43">
            <v>0</v>
          </cell>
          <cell r="T43">
            <v>0</v>
          </cell>
        </row>
        <row r="45">
          <cell r="B45" t="str">
            <v>Profit After Tax</v>
          </cell>
          <cell r="D45">
            <v>28562</v>
          </cell>
          <cell r="E45">
            <v>20584</v>
          </cell>
          <cell r="F45">
            <v>23336</v>
          </cell>
          <cell r="G45">
            <v>28405.303749999934</v>
          </cell>
          <cell r="I45">
            <v>2864</v>
          </cell>
          <cell r="J45">
            <v>2026</v>
          </cell>
          <cell r="K45">
            <v>2005</v>
          </cell>
          <cell r="L45">
            <v>2141</v>
          </cell>
          <cell r="M45">
            <v>2436.9799999999996</v>
          </cell>
          <cell r="N45">
            <v>2359.9375</v>
          </cell>
          <cell r="O45">
            <v>2447.557499999999</v>
          </cell>
          <cell r="P45">
            <v>2463.9237500000017</v>
          </cell>
          <cell r="Q45">
            <v>2386.625</v>
          </cell>
          <cell r="R45">
            <v>2474.5012500000012</v>
          </cell>
          <cell r="S45">
            <v>2397.7000000000007</v>
          </cell>
          <cell r="T45">
            <v>2402.0787500000006</v>
          </cell>
        </row>
        <row r="47">
          <cell r="B47" t="str">
            <v>Dividends - Internal</v>
          </cell>
          <cell r="D47">
            <v>0</v>
          </cell>
          <cell r="E47">
            <v>0</v>
          </cell>
          <cell r="F47">
            <v>0</v>
          </cell>
          <cell r="G47">
            <v>0</v>
          </cell>
          <cell r="I47">
            <v>0</v>
          </cell>
          <cell r="J47">
            <v>0</v>
          </cell>
          <cell r="K47">
            <v>0</v>
          </cell>
          <cell r="L47">
            <v>0</v>
          </cell>
          <cell r="M47">
            <v>0</v>
          </cell>
          <cell r="N47">
            <v>0</v>
          </cell>
          <cell r="O47">
            <v>0</v>
          </cell>
          <cell r="P47">
            <v>0</v>
          </cell>
          <cell r="Q47">
            <v>0</v>
          </cell>
          <cell r="R47">
            <v>0</v>
          </cell>
          <cell r="S47">
            <v>0</v>
          </cell>
          <cell r="T47">
            <v>0</v>
          </cell>
        </row>
        <row r="48">
          <cell r="B48" t="str">
            <v>Dividends - External</v>
          </cell>
          <cell r="D48">
            <v>-12000</v>
          </cell>
          <cell r="E48">
            <v>-20000</v>
          </cell>
          <cell r="F48">
            <v>-20000</v>
          </cell>
          <cell r="G48">
            <v>-20000</v>
          </cell>
          <cell r="I48">
            <v>0</v>
          </cell>
          <cell r="J48">
            <v>0</v>
          </cell>
          <cell r="K48">
            <v>0</v>
          </cell>
          <cell r="L48">
            <v>0</v>
          </cell>
          <cell r="M48">
            <v>0</v>
          </cell>
          <cell r="N48">
            <v>-20000</v>
          </cell>
          <cell r="O48">
            <v>0</v>
          </cell>
          <cell r="P48">
            <v>0</v>
          </cell>
          <cell r="Q48">
            <v>0</v>
          </cell>
          <cell r="R48">
            <v>0</v>
          </cell>
          <cell r="S48">
            <v>0</v>
          </cell>
          <cell r="T48">
            <v>0</v>
          </cell>
        </row>
        <row r="50">
          <cell r="B50" t="str">
            <v>Retained Earnings</v>
          </cell>
          <cell r="D50">
            <v>16562</v>
          </cell>
          <cell r="E50">
            <v>584</v>
          </cell>
          <cell r="F50">
            <v>3336</v>
          </cell>
          <cell r="G50">
            <v>8405.3037499999336</v>
          </cell>
          <cell r="I50">
            <v>2864</v>
          </cell>
          <cell r="J50">
            <v>2026</v>
          </cell>
          <cell r="K50">
            <v>2005</v>
          </cell>
          <cell r="L50">
            <v>2141</v>
          </cell>
          <cell r="M50">
            <v>2436.9799999999996</v>
          </cell>
          <cell r="N50">
            <v>-17640.0625</v>
          </cell>
          <cell r="O50">
            <v>2447.557499999999</v>
          </cell>
          <cell r="P50">
            <v>2463.9237500000017</v>
          </cell>
          <cell r="Q50">
            <v>2386.625</v>
          </cell>
          <cell r="R50">
            <v>2474.5012500000012</v>
          </cell>
          <cell r="S50">
            <v>2397.7000000000007</v>
          </cell>
          <cell r="T50">
            <v>2402.0787500000006</v>
          </cell>
        </row>
        <row r="52">
          <cell r="B52" t="str">
            <v>ROS</v>
          </cell>
          <cell r="D52">
            <v>0.16217728441199913</v>
          </cell>
          <cell r="E52">
            <v>0.1469654789810127</v>
          </cell>
          <cell r="F52">
            <v>0.16646110980730916</v>
          </cell>
          <cell r="G52">
            <v>0.18610732282895937</v>
          </cell>
          <cell r="I52">
            <v>0.24529432921712024</v>
          </cell>
          <cell r="J52">
            <v>0.19140211640211641</v>
          </cell>
          <cell r="K52">
            <v>0.15781353317169936</v>
          </cell>
          <cell r="L52">
            <v>0.16786518087500688</v>
          </cell>
          <cell r="M52">
            <v>0.18544338323978535</v>
          </cell>
          <cell r="N52">
            <v>0.18522295005424408</v>
          </cell>
          <cell r="O52">
            <v>0.18547379247752094</v>
          </cell>
          <cell r="P52">
            <v>0.18551892004567458</v>
          </cell>
          <cell r="Q52">
            <v>0.18530067117741367</v>
          </cell>
          <cell r="R52">
            <v>0.18554868571695485</v>
          </cell>
          <cell r="S52">
            <v>0.18533129856917122</v>
          </cell>
          <cell r="T52">
            <v>0.17930703940352907</v>
          </cell>
        </row>
        <row r="54">
          <cell r="B54" t="str">
            <v>Notes:</v>
          </cell>
          <cell r="C54" t="str">
            <v>1. All income to be entered as positive, all costs to be entered as negative</v>
          </cell>
        </row>
        <row r="55">
          <cell r="C55" t="str">
            <v>2. Overheads include business unit, subsidiary and allocated corporate overheads</v>
          </cell>
        </row>
        <row r="65">
          <cell r="U65" t="str">
            <v>.</v>
          </cell>
        </row>
      </sheetData>
      <sheetData sheetId="3" refreshError="1"/>
      <sheetData sheetId="4" refreshError="1"/>
      <sheetData sheetId="5" refreshError="1"/>
      <sheetData sheetId="6" refreshError="1"/>
      <sheetData sheetId="7" refreshError="1"/>
      <sheetData sheetId="8"/>
      <sheetData sheetId="9">
        <row r="2">
          <cell r="B2" t="str">
            <v>COMPANY</v>
          </cell>
        </row>
      </sheetData>
      <sheetData sheetId="10"/>
      <sheetData sheetId="11"/>
      <sheetData sheetId="12"/>
      <sheetData sheetId="13"/>
      <sheetData sheetId="14">
        <row r="2">
          <cell r="B2" t="str">
            <v>COMPANY</v>
          </cell>
        </row>
      </sheetData>
      <sheetData sheetId="15"/>
      <sheetData sheetId="16"/>
      <sheetData sheetId="17"/>
      <sheetData sheetId="18"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Profit and Loss"/>
      <sheetName val="Balance Sheet"/>
      <sheetName val="Cash Flow"/>
      <sheetName val="Overheads"/>
      <sheetName val="Interco"/>
      <sheetName val="Assumptions"/>
      <sheetName val="Assumptions-Tariff Rate -BJT"/>
      <sheetName val="Assumptions-Unit Rate"/>
      <sheetName val="Assumptions-Total cost Bplan"/>
      <sheetName val="Citrix"/>
      <sheetName val="PRINT MACROS"/>
      <sheetName val="Profit_and_Loss"/>
      <sheetName val="Balance_Sheet"/>
      <sheetName val="Cash_Flow"/>
      <sheetName val="Assumptions-Tariff_Rate_-BJT"/>
      <sheetName val="Assumptions-Unit_Rate"/>
      <sheetName val="Assumptions-Total_cost_Bplan"/>
      <sheetName val="PRINT_MACROS"/>
      <sheetName val="Profit_and_Loss1"/>
      <sheetName val="Balance_Sheet1"/>
      <sheetName val="Cash_Flow1"/>
      <sheetName val="Assumptions-Tariff_Rate_-BJT1"/>
      <sheetName val="Assumptions-Unit_Rate1"/>
      <sheetName val="Assumptions-Total_cost_Bplan1"/>
      <sheetName val="PRINT_MACROS1"/>
      <sheetName val="Profit_and_Loss2"/>
      <sheetName val="Balance_Sheet2"/>
      <sheetName val="Cash_Flow2"/>
      <sheetName val="Assumptions-Tariff_Rate_-BJT2"/>
      <sheetName val="Assumptions-Unit_Rate2"/>
      <sheetName val="Assumptions-Total_cost_Bplan2"/>
      <sheetName val="PRINT_MACROS2"/>
      <sheetName val="Profit_and_Loss3"/>
      <sheetName val="Balance_Sheet3"/>
      <sheetName val="Cash_Flow3"/>
      <sheetName val="Assumptions-Tariff_Rate_-BJT3"/>
      <sheetName val="Assumptions-Unit_Rate3"/>
      <sheetName val="Assumptions-Total_cost_Bplan3"/>
      <sheetName val="PRINT_MACROS3"/>
      <sheetName val="Export CR _TOG"/>
      <sheetName val="Profit_and_Loss4"/>
      <sheetName val="Balance_Sheet4"/>
      <sheetName val="Cash_Flow4"/>
      <sheetName val="Assumptions-Tariff_Rate_-BJT4"/>
      <sheetName val="Assumptions-Unit_Rate4"/>
      <sheetName val="Assumptions-Total_cost_Bplan4"/>
      <sheetName val="PRINT_MACROS4"/>
      <sheetName val="Profit_and_Loss5"/>
      <sheetName val="Balance_Sheet5"/>
      <sheetName val="Cash_Flow5"/>
      <sheetName val="Assumptions-Tariff_Rate_-BJT5"/>
      <sheetName val="Assumptions-Unit_Rate5"/>
      <sheetName val="Assumptions-Total_cost_Bplan5"/>
      <sheetName val="PRINT_MACROS5"/>
      <sheetName val="Export_CR__TOG"/>
      <sheetName val="Profit_and_Loss6"/>
      <sheetName val="Balance_Sheet6"/>
      <sheetName val="Cash_Flow6"/>
      <sheetName val="Assumptions-Tariff_Rate_-BJT6"/>
      <sheetName val="Assumptions-Unit_Rate6"/>
      <sheetName val="Assumptions-Total_cost_Bplan6"/>
      <sheetName val="PRINT_MACROS6"/>
      <sheetName val="Export_CR__TOG1"/>
      <sheetName val="Profit_and_Loss7"/>
      <sheetName val="Balance_Sheet7"/>
      <sheetName val="Cash_Flow7"/>
      <sheetName val="Assumptions-Tariff_Rate_-BJT7"/>
      <sheetName val="Assumptions-Unit_Rate7"/>
      <sheetName val="Assumptions-Total_cost_Bplan7"/>
      <sheetName val="PRINT_MACROS7"/>
      <sheetName val="Export_CR__TOG2"/>
      <sheetName val="Profit_and_Loss8"/>
      <sheetName val="Balance_Sheet8"/>
      <sheetName val="Cash_Flow8"/>
      <sheetName val="Assumptions-Tariff_Rate_-BJT8"/>
      <sheetName val="Assumptions-Unit_Rate8"/>
      <sheetName val="Assumptions-Total_cost_Bplan8"/>
      <sheetName val="PRINT_MACROS8"/>
      <sheetName val="Export_CR__TOG3"/>
      <sheetName val="Profit_and_Loss9"/>
      <sheetName val="Balance_Sheet9"/>
      <sheetName val="Cash_Flow9"/>
      <sheetName val="Assumptions-Tariff_Rate_-BJT9"/>
      <sheetName val="Assumptions-Unit_Rate9"/>
      <sheetName val="Assumptions-Total_cost_Bplan9"/>
      <sheetName val="PRINT_MACROS9"/>
      <sheetName val="Export_CR__TOG4"/>
      <sheetName val="Profit_and_Loss10"/>
      <sheetName val="Balance_Sheet10"/>
      <sheetName val="Cash_Flow10"/>
      <sheetName val="Assumptions-Tariff_Rate_-BJT10"/>
      <sheetName val="Assumptions-Unit_Rate10"/>
      <sheetName val="Assumptions-Total_cost_Bplan10"/>
      <sheetName val="PRINT_MACROS10"/>
      <sheetName val="Export_CR__TOG5"/>
      <sheetName val="Profit_and_Loss11"/>
      <sheetName val="Balance_Sheet11"/>
      <sheetName val="Cash_Flow11"/>
      <sheetName val="Assumptions-Tariff_Rate_-BJT11"/>
      <sheetName val="Assumptions-Unit_Rate11"/>
      <sheetName val="Assumptions-Total_cost_Bplan11"/>
      <sheetName val="PRINT_MACROS11"/>
      <sheetName val="Export_CR__TOG6"/>
    </sheetNames>
    <sheetDataSet>
      <sheetData sheetId="0"/>
      <sheetData sheetId="1">
        <row r="2">
          <cell r="B2" t="str">
            <v>Company:</v>
          </cell>
        </row>
      </sheetData>
      <sheetData sheetId="2">
        <row r="2">
          <cell r="B2" t="str">
            <v>Company:</v>
          </cell>
          <cell r="C2" t="str">
            <v>Pathum Thani Operations Co.,Ltd.</v>
          </cell>
          <cell r="H2" t="str">
            <v>FORECAST BALANCE SHEET</v>
          </cell>
          <cell r="S2" t="str">
            <v>FORECAST BALANCE SHEET - MONTHLY PLAN</v>
          </cell>
        </row>
        <row r="3">
          <cell r="B3" t="str">
            <v>Report:</v>
          </cell>
          <cell r="C3" t="str">
            <v>Business Plan 2005-2009</v>
          </cell>
        </row>
        <row r="4">
          <cell r="B4" t="str">
            <v>Currency:</v>
          </cell>
          <cell r="C4" t="str">
            <v>Thai Baht</v>
          </cell>
        </row>
        <row r="5">
          <cell r="B5" t="str">
            <v>Unit:</v>
          </cell>
          <cell r="C5" t="str">
            <v>Thousand</v>
          </cell>
        </row>
        <row r="7">
          <cell r="D7">
            <v>2003</v>
          </cell>
          <cell r="F7">
            <v>2004</v>
          </cell>
          <cell r="H7">
            <v>2005</v>
          </cell>
          <cell r="J7">
            <v>2006</v>
          </cell>
          <cell r="L7">
            <v>2007</v>
          </cell>
          <cell r="N7">
            <v>2008</v>
          </cell>
          <cell r="P7">
            <v>2009</v>
          </cell>
          <cell r="S7">
            <v>2005</v>
          </cell>
        </row>
        <row r="8">
          <cell r="B8" t="str">
            <v/>
          </cell>
          <cell r="D8" t="str">
            <v>Actual</v>
          </cell>
          <cell r="F8" t="str">
            <v>2nd Reforecast</v>
          </cell>
          <cell r="H8" t="str">
            <v>Next Year</v>
          </cell>
          <cell r="J8" t="str">
            <v>Next Year + 1</v>
          </cell>
          <cell r="L8" t="str">
            <v>Next Year + 2</v>
          </cell>
          <cell r="N8" t="str">
            <v>Next Year + 3</v>
          </cell>
          <cell r="P8" t="str">
            <v>Next Year + 4</v>
          </cell>
          <cell r="S8" t="str">
            <v>Next Year</v>
          </cell>
          <cell r="U8" t="str">
            <v>JAN</v>
          </cell>
          <cell r="V8" t="str">
            <v>FEB</v>
          </cell>
          <cell r="W8" t="str">
            <v>MAR</v>
          </cell>
          <cell r="X8" t="str">
            <v>APR</v>
          </cell>
          <cell r="Y8" t="str">
            <v>MAY</v>
          </cell>
          <cell r="Z8" t="str">
            <v>JUN</v>
          </cell>
          <cell r="AA8" t="str">
            <v>JUL</v>
          </cell>
          <cell r="AB8" t="str">
            <v>AUG</v>
          </cell>
          <cell r="AC8" t="str">
            <v>SEP</v>
          </cell>
          <cell r="AD8" t="str">
            <v>OCT</v>
          </cell>
          <cell r="AE8" t="str">
            <v>NOV</v>
          </cell>
          <cell r="AF8" t="str">
            <v>DEC</v>
          </cell>
        </row>
        <row r="9">
          <cell r="D9" t="str">
            <v>LYA</v>
          </cell>
          <cell r="F9" t="str">
            <v>Q2RF</v>
          </cell>
          <cell r="H9" t="str">
            <v>MBP</v>
          </cell>
          <cell r="J9" t="str">
            <v>BP4YRS</v>
          </cell>
          <cell r="L9" t="str">
            <v>BP4YRS</v>
          </cell>
          <cell r="N9" t="str">
            <v>BP4YRS</v>
          </cell>
          <cell r="P9" t="str">
            <v>BP4YRS</v>
          </cell>
          <cell r="S9" t="str">
            <v>MBP</v>
          </cell>
        </row>
        <row r="11">
          <cell r="B11" t="str">
            <v>FIXED ASSETS</v>
          </cell>
        </row>
        <row r="12">
          <cell r="B12" t="str">
            <v>Tangible assets - Cost</v>
          </cell>
          <cell r="D12">
            <v>98</v>
          </cell>
          <cell r="F12">
            <v>98</v>
          </cell>
          <cell r="H12">
            <v>98</v>
          </cell>
          <cell r="J12">
            <v>98</v>
          </cell>
          <cell r="L12">
            <v>0</v>
          </cell>
          <cell r="N12">
            <v>0</v>
          </cell>
          <cell r="P12">
            <v>0</v>
          </cell>
          <cell r="S12">
            <v>98</v>
          </cell>
          <cell r="U12">
            <v>98</v>
          </cell>
          <cell r="V12">
            <v>98</v>
          </cell>
          <cell r="W12">
            <v>98</v>
          </cell>
          <cell r="X12">
            <v>98</v>
          </cell>
          <cell r="Y12">
            <v>98</v>
          </cell>
          <cell r="Z12">
            <v>98</v>
          </cell>
          <cell r="AA12">
            <v>98</v>
          </cell>
          <cell r="AB12">
            <v>98</v>
          </cell>
          <cell r="AC12">
            <v>98</v>
          </cell>
          <cell r="AD12">
            <v>98</v>
          </cell>
          <cell r="AE12">
            <v>98</v>
          </cell>
          <cell r="AF12">
            <v>98</v>
          </cell>
        </row>
        <row r="13">
          <cell r="B13" t="str">
            <v>Tangible assets - Depr'n</v>
          </cell>
          <cell r="D13">
            <v>-67</v>
          </cell>
          <cell r="F13">
            <v>-79</v>
          </cell>
          <cell r="H13">
            <v>-91</v>
          </cell>
          <cell r="J13">
            <v>-98</v>
          </cell>
          <cell r="S13">
            <v>-91</v>
          </cell>
          <cell r="U13">
            <v>-80</v>
          </cell>
          <cell r="V13">
            <v>-81</v>
          </cell>
          <cell r="W13">
            <v>-82</v>
          </cell>
          <cell r="X13">
            <v>-83</v>
          </cell>
          <cell r="Y13">
            <v>-84</v>
          </cell>
          <cell r="Z13">
            <v>-85</v>
          </cell>
          <cell r="AA13">
            <v>-86</v>
          </cell>
          <cell r="AB13">
            <v>-87</v>
          </cell>
          <cell r="AC13">
            <v>-88</v>
          </cell>
          <cell r="AD13">
            <v>-89</v>
          </cell>
          <cell r="AE13">
            <v>-90</v>
          </cell>
          <cell r="AF13">
            <v>-91</v>
          </cell>
        </row>
        <row r="14">
          <cell r="B14" t="str">
            <v>Tangible Assets - Net</v>
          </cell>
          <cell r="D14">
            <v>31</v>
          </cell>
          <cell r="F14">
            <v>19</v>
          </cell>
          <cell r="H14">
            <v>7</v>
          </cell>
          <cell r="J14">
            <v>0</v>
          </cell>
          <cell r="L14">
            <v>0</v>
          </cell>
          <cell r="N14">
            <v>0</v>
          </cell>
          <cell r="P14">
            <v>0</v>
          </cell>
          <cell r="S14">
            <v>7</v>
          </cell>
          <cell r="U14">
            <v>18</v>
          </cell>
          <cell r="V14">
            <v>17</v>
          </cell>
          <cell r="W14">
            <v>16</v>
          </cell>
          <cell r="X14">
            <v>15</v>
          </cell>
          <cell r="Y14">
            <v>14</v>
          </cell>
          <cell r="Z14">
            <v>13</v>
          </cell>
          <cell r="AA14">
            <v>12</v>
          </cell>
          <cell r="AB14">
            <v>11</v>
          </cell>
          <cell r="AC14">
            <v>10</v>
          </cell>
          <cell r="AD14">
            <v>9</v>
          </cell>
          <cell r="AE14">
            <v>8</v>
          </cell>
          <cell r="AF14">
            <v>7</v>
          </cell>
        </row>
        <row r="15">
          <cell r="B15" t="str">
            <v>Investments in Subsidiaries - Equity</v>
          </cell>
          <cell r="D15">
            <v>0</v>
          </cell>
          <cell r="F15">
            <v>0</v>
          </cell>
          <cell r="H15">
            <v>0</v>
          </cell>
          <cell r="S15">
            <v>0</v>
          </cell>
        </row>
        <row r="16">
          <cell r="B16" t="str">
            <v>Investments in Subsidiaries - Loans</v>
          </cell>
          <cell r="D16">
            <v>0</v>
          </cell>
          <cell r="F16">
            <v>0</v>
          </cell>
          <cell r="H16">
            <v>0</v>
          </cell>
          <cell r="S16">
            <v>0</v>
          </cell>
        </row>
        <row r="17">
          <cell r="B17" t="str">
            <v>Investments - Provisions</v>
          </cell>
          <cell r="D17">
            <v>0</v>
          </cell>
          <cell r="F17">
            <v>0</v>
          </cell>
          <cell r="H17">
            <v>0</v>
          </cell>
          <cell r="S17">
            <v>0</v>
          </cell>
        </row>
        <row r="18">
          <cell r="B18" t="str">
            <v>Other Fixed Assets (Intangibles)</v>
          </cell>
          <cell r="D18">
            <v>0</v>
          </cell>
          <cell r="F18">
            <v>0</v>
          </cell>
          <cell r="H18">
            <v>0</v>
          </cell>
          <cell r="S18">
            <v>0</v>
          </cell>
        </row>
        <row r="19">
          <cell r="D19">
            <v>31</v>
          </cell>
          <cell r="F19">
            <v>19</v>
          </cell>
          <cell r="H19">
            <v>7</v>
          </cell>
          <cell r="J19">
            <v>0</v>
          </cell>
          <cell r="L19">
            <v>0</v>
          </cell>
          <cell r="N19">
            <v>0</v>
          </cell>
          <cell r="P19">
            <v>0</v>
          </cell>
          <cell r="S19">
            <v>7</v>
          </cell>
          <cell r="U19">
            <v>18</v>
          </cell>
          <cell r="V19">
            <v>17</v>
          </cell>
          <cell r="W19">
            <v>16</v>
          </cell>
          <cell r="X19">
            <v>15</v>
          </cell>
          <cell r="Y19">
            <v>14</v>
          </cell>
          <cell r="Z19">
            <v>13</v>
          </cell>
          <cell r="AA19">
            <v>12</v>
          </cell>
          <cell r="AB19">
            <v>11</v>
          </cell>
          <cell r="AC19">
            <v>10</v>
          </cell>
          <cell r="AD19">
            <v>9</v>
          </cell>
          <cell r="AE19">
            <v>8</v>
          </cell>
          <cell r="AF19">
            <v>7</v>
          </cell>
        </row>
        <row r="21">
          <cell r="B21" t="str">
            <v>CURRENT ASSETS</v>
          </cell>
        </row>
        <row r="22">
          <cell r="B22" t="str">
            <v>Stocks</v>
          </cell>
          <cell r="D22">
            <v>0</v>
          </cell>
          <cell r="F22">
            <v>0</v>
          </cell>
          <cell r="H22">
            <v>0</v>
          </cell>
          <cell r="S22">
            <v>0</v>
          </cell>
        </row>
        <row r="23">
          <cell r="B23" t="str">
            <v>Net Work in Progress</v>
          </cell>
          <cell r="D23">
            <v>0</v>
          </cell>
          <cell r="F23">
            <v>0</v>
          </cell>
          <cell r="H23">
            <v>0</v>
          </cell>
          <cell r="S23">
            <v>0</v>
          </cell>
        </row>
        <row r="24">
          <cell r="B24" t="str">
            <v>Trade Debtors</v>
          </cell>
          <cell r="D24">
            <v>33131</v>
          </cell>
          <cell r="F24">
            <v>19580</v>
          </cell>
          <cell r="H24">
            <v>22511.416320000004</v>
          </cell>
          <cell r="J24">
            <v>24182.884499200005</v>
          </cell>
          <cell r="L24">
            <v>24995.159783424006</v>
          </cell>
          <cell r="N24">
            <v>25815.548863438857</v>
          </cell>
          <cell r="P24">
            <v>26517.365014234529</v>
          </cell>
          <cell r="S24">
            <v>22511.416320000004</v>
          </cell>
          <cell r="U24">
            <v>22511.416320000004</v>
          </cell>
          <cell r="V24">
            <v>20332.892160000003</v>
          </cell>
          <cell r="W24">
            <v>22511.416320000004</v>
          </cell>
          <cell r="X24">
            <v>21785.241600000001</v>
          </cell>
          <cell r="Y24">
            <v>22511.416320000004</v>
          </cell>
          <cell r="Z24">
            <v>21785.241600000001</v>
          </cell>
          <cell r="AA24">
            <v>22511.416320000004</v>
          </cell>
          <cell r="AB24">
            <v>22511.416320000004</v>
          </cell>
          <cell r="AC24">
            <v>21785.241600000001</v>
          </cell>
          <cell r="AD24">
            <v>22511.416320000004</v>
          </cell>
          <cell r="AE24">
            <v>21785.241600000001</v>
          </cell>
          <cell r="AF24">
            <v>22511.416320000004</v>
          </cell>
        </row>
        <row r="25">
          <cell r="B25" t="str">
            <v>Intercompany Debtors - TWI</v>
          </cell>
          <cell r="D25">
            <v>0</v>
          </cell>
          <cell r="F25">
            <v>0</v>
          </cell>
          <cell r="H25">
            <v>0</v>
          </cell>
          <cell r="S25">
            <v>0</v>
          </cell>
        </row>
        <row r="26">
          <cell r="B26" t="str">
            <v>Intercompany Debtors - Other</v>
          </cell>
          <cell r="D26">
            <v>0</v>
          </cell>
          <cell r="F26">
            <v>0</v>
          </cell>
          <cell r="H26">
            <v>0</v>
          </cell>
          <cell r="S26">
            <v>0</v>
          </cell>
        </row>
        <row r="27">
          <cell r="B27" t="str">
            <v>Pre-operating expenses</v>
          </cell>
          <cell r="D27">
            <v>9279</v>
          </cell>
          <cell r="F27">
            <v>8858</v>
          </cell>
          <cell r="H27">
            <v>8438</v>
          </cell>
          <cell r="J27">
            <v>8018</v>
          </cell>
          <cell r="L27">
            <v>7598</v>
          </cell>
          <cell r="N27">
            <v>7178</v>
          </cell>
          <cell r="P27">
            <v>6758</v>
          </cell>
          <cell r="S27">
            <v>8438</v>
          </cell>
          <cell r="U27">
            <v>8823</v>
          </cell>
          <cell r="V27">
            <v>8788</v>
          </cell>
          <cell r="W27">
            <v>8753</v>
          </cell>
          <cell r="X27">
            <v>8718</v>
          </cell>
          <cell r="Y27">
            <v>8683</v>
          </cell>
          <cell r="Z27">
            <v>8648</v>
          </cell>
          <cell r="AA27">
            <v>8613</v>
          </cell>
          <cell r="AB27">
            <v>8578</v>
          </cell>
          <cell r="AC27">
            <v>8543</v>
          </cell>
          <cell r="AD27">
            <v>8508</v>
          </cell>
          <cell r="AE27">
            <v>8473</v>
          </cell>
          <cell r="AF27">
            <v>8438</v>
          </cell>
        </row>
        <row r="28">
          <cell r="B28" t="str">
            <v>Dividends receivable - Internal</v>
          </cell>
          <cell r="D28">
            <v>0</v>
          </cell>
          <cell r="F28">
            <v>0</v>
          </cell>
          <cell r="H28">
            <v>0</v>
          </cell>
          <cell r="S28">
            <v>0</v>
          </cell>
        </row>
        <row r="29">
          <cell r="B29" t="str">
            <v>Dividends receivable - External</v>
          </cell>
          <cell r="D29">
            <v>0</v>
          </cell>
          <cell r="F29">
            <v>0</v>
          </cell>
          <cell r="H29">
            <v>0</v>
          </cell>
          <cell r="S29">
            <v>0</v>
          </cell>
        </row>
        <row r="30">
          <cell r="B30" t="str">
            <v>Interest Receivable - Internal</v>
          </cell>
          <cell r="D30">
            <v>0</v>
          </cell>
          <cell r="F30">
            <v>0</v>
          </cell>
          <cell r="H30">
            <v>0</v>
          </cell>
          <cell r="S30">
            <v>0</v>
          </cell>
        </row>
        <row r="31">
          <cell r="B31" t="str">
            <v>Interest Receivable - External</v>
          </cell>
          <cell r="D31">
            <v>0</v>
          </cell>
          <cell r="F31">
            <v>0</v>
          </cell>
          <cell r="H31">
            <v>0</v>
          </cell>
          <cell r="S31">
            <v>0</v>
          </cell>
        </row>
        <row r="32">
          <cell r="D32">
            <v>42410</v>
          </cell>
          <cell r="F32">
            <v>28438</v>
          </cell>
          <cell r="H32">
            <v>30949.416320000004</v>
          </cell>
          <cell r="J32">
            <v>32200.884499200005</v>
          </cell>
          <cell r="L32">
            <v>32593.159783424006</v>
          </cell>
          <cell r="N32">
            <v>32993.54886343886</v>
          </cell>
          <cell r="P32">
            <v>33275.365014234529</v>
          </cell>
          <cell r="S32">
            <v>30949.416320000004</v>
          </cell>
          <cell r="U32">
            <v>31334.416320000004</v>
          </cell>
          <cell r="V32">
            <v>29120.892160000003</v>
          </cell>
          <cell r="W32">
            <v>31264.416320000004</v>
          </cell>
          <cell r="X32">
            <v>30503.241600000001</v>
          </cell>
          <cell r="Y32">
            <v>31194.416320000004</v>
          </cell>
          <cell r="Z32">
            <v>30433.241600000001</v>
          </cell>
          <cell r="AA32">
            <v>31124.416320000004</v>
          </cell>
          <cell r="AB32">
            <v>31089.416320000004</v>
          </cell>
          <cell r="AC32">
            <v>30328.241600000001</v>
          </cell>
          <cell r="AD32">
            <v>31019.416320000004</v>
          </cell>
          <cell r="AE32">
            <v>30258.241600000001</v>
          </cell>
          <cell r="AF32">
            <v>30949.416320000004</v>
          </cell>
        </row>
        <row r="34">
          <cell r="B34" t="str">
            <v>CURRENT LIABILITIES</v>
          </cell>
        </row>
        <row r="35">
          <cell r="B35" t="str">
            <v>Trade Creditors</v>
          </cell>
          <cell r="D35">
            <v>-37180</v>
          </cell>
          <cell r="F35">
            <v>-15810</v>
          </cell>
          <cell r="H35">
            <v>-16593.357599999999</v>
          </cell>
          <cell r="J35">
            <v>-17781.200995833333</v>
          </cell>
          <cell r="L35">
            <v>-18029.218799999999</v>
          </cell>
          <cell r="N35">
            <v>-18616.54608</v>
          </cell>
          <cell r="P35">
            <v>-19102.143599999999</v>
          </cell>
          <cell r="S35">
            <v>-16593.357599999999</v>
          </cell>
          <cell r="U35">
            <v>-16593.357599999999</v>
          </cell>
          <cell r="V35">
            <v>-14987.5488</v>
          </cell>
          <cell r="W35">
            <v>-16593.357599999999</v>
          </cell>
          <cell r="X35">
            <v>-16058.088000000002</v>
          </cell>
          <cell r="Y35">
            <v>-16593.357599999999</v>
          </cell>
          <cell r="Z35">
            <v>-16058.088000000002</v>
          </cell>
          <cell r="AA35">
            <v>-16593.357599999999</v>
          </cell>
          <cell r="AB35">
            <v>-16593.357599999999</v>
          </cell>
          <cell r="AC35">
            <v>-16058.088000000002</v>
          </cell>
          <cell r="AD35">
            <v>-16593.357599999999</v>
          </cell>
          <cell r="AE35">
            <v>-16058.088000000002</v>
          </cell>
          <cell r="AF35">
            <v>-16593.357599999999</v>
          </cell>
        </row>
        <row r="36">
          <cell r="B36" t="str">
            <v>Intercompany Creditors - TWI</v>
          </cell>
          <cell r="D36">
            <v>0</v>
          </cell>
          <cell r="F36">
            <v>0</v>
          </cell>
          <cell r="H36">
            <v>0</v>
          </cell>
          <cell r="S36">
            <v>0</v>
          </cell>
        </row>
        <row r="37">
          <cell r="B37" t="str">
            <v xml:space="preserve">Intercompany Creditors - Other </v>
          </cell>
          <cell r="D37">
            <v>0</v>
          </cell>
          <cell r="F37">
            <v>0</v>
          </cell>
          <cell r="H37">
            <v>0</v>
          </cell>
          <cell r="S37">
            <v>0</v>
          </cell>
        </row>
        <row r="38">
          <cell r="B38" t="str">
            <v>Dividends Payable - Internal</v>
          </cell>
          <cell r="D38">
            <v>0</v>
          </cell>
          <cell r="F38">
            <v>0</v>
          </cell>
          <cell r="H38">
            <v>0</v>
          </cell>
          <cell r="S38">
            <v>0</v>
          </cell>
        </row>
        <row r="39">
          <cell r="B39" t="str">
            <v>Dividends Payable - External</v>
          </cell>
          <cell r="D39">
            <v>0</v>
          </cell>
          <cell r="F39">
            <v>0</v>
          </cell>
          <cell r="H39">
            <v>0</v>
          </cell>
          <cell r="S39">
            <v>0</v>
          </cell>
        </row>
        <row r="40">
          <cell r="B40" t="str">
            <v>Interest Payable - Internal -TWI</v>
          </cell>
          <cell r="D40">
            <v>0</v>
          </cell>
          <cell r="F40">
            <v>0</v>
          </cell>
          <cell r="H40">
            <v>0</v>
          </cell>
          <cell r="S40">
            <v>0</v>
          </cell>
        </row>
        <row r="41">
          <cell r="B41" t="str">
            <v>Interest Payable - Internal -Other</v>
          </cell>
          <cell r="D41">
            <v>0</v>
          </cell>
          <cell r="H41">
            <v>0</v>
          </cell>
        </row>
        <row r="42">
          <cell r="B42" t="str">
            <v>Interest Payable - External</v>
          </cell>
          <cell r="D42">
            <v>0</v>
          </cell>
          <cell r="F42">
            <v>0</v>
          </cell>
          <cell r="H42">
            <v>0</v>
          </cell>
          <cell r="S42">
            <v>0</v>
          </cell>
        </row>
        <row r="43">
          <cell r="B43" t="str">
            <v>Other Creditors and Accruals</v>
          </cell>
          <cell r="D43">
            <v>10488</v>
          </cell>
          <cell r="F43">
            <v>-3410</v>
          </cell>
          <cell r="H43">
            <v>-64127</v>
          </cell>
          <cell r="J43">
            <v>-62091</v>
          </cell>
          <cell r="L43">
            <v>-59994</v>
          </cell>
          <cell r="N43">
            <v>-57878</v>
          </cell>
          <cell r="P43">
            <v>-55174</v>
          </cell>
          <cell r="S43">
            <v>-64127</v>
          </cell>
          <cell r="U43">
            <v>-5246</v>
          </cell>
          <cell r="V43">
            <v>-6911</v>
          </cell>
          <cell r="W43">
            <v>-8747</v>
          </cell>
          <cell r="X43">
            <v>-10526</v>
          </cell>
          <cell r="Y43">
            <v>-12362</v>
          </cell>
          <cell r="Z43">
            <v>-14141</v>
          </cell>
          <cell r="AA43">
            <v>-54977</v>
          </cell>
          <cell r="AB43">
            <v>-56813</v>
          </cell>
          <cell r="AC43">
            <v>-58592</v>
          </cell>
          <cell r="AD43">
            <v>-60428</v>
          </cell>
          <cell r="AE43">
            <v>-62207</v>
          </cell>
          <cell r="AF43">
            <v>-64127</v>
          </cell>
        </row>
        <row r="44">
          <cell r="D44">
            <v>-26692</v>
          </cell>
          <cell r="F44">
            <v>-19220</v>
          </cell>
          <cell r="H44">
            <v>-80720.357600000003</v>
          </cell>
          <cell r="J44">
            <v>-79872.200995833336</v>
          </cell>
          <cell r="L44">
            <v>-78023.218800000002</v>
          </cell>
          <cell r="N44">
            <v>-76494.54608</v>
          </cell>
          <cell r="P44">
            <v>-74276.143599999996</v>
          </cell>
          <cell r="S44">
            <v>-80720.357600000003</v>
          </cell>
          <cell r="U44">
            <v>-21839.357599999999</v>
          </cell>
          <cell r="V44">
            <v>-21898.5488</v>
          </cell>
          <cell r="W44">
            <v>-25340.357599999999</v>
          </cell>
          <cell r="X44">
            <v>-26584.088000000003</v>
          </cell>
          <cell r="Y44">
            <v>-28955.357599999999</v>
          </cell>
          <cell r="Z44">
            <v>-30199.088000000003</v>
          </cell>
          <cell r="AA44">
            <v>-71570.357600000003</v>
          </cell>
          <cell r="AB44">
            <v>-73406.357600000003</v>
          </cell>
          <cell r="AC44">
            <v>-74650.088000000003</v>
          </cell>
          <cell r="AD44">
            <v>-77021.357600000003</v>
          </cell>
          <cell r="AE44">
            <v>-78265.088000000003</v>
          </cell>
          <cell r="AF44">
            <v>-80720.357600000003</v>
          </cell>
        </row>
        <row r="46">
          <cell r="B46" t="str">
            <v>NET CURRENT ASSETS</v>
          </cell>
          <cell r="D46">
            <v>15718</v>
          </cell>
          <cell r="F46">
            <v>9218</v>
          </cell>
          <cell r="H46">
            <v>-49770.941279999999</v>
          </cell>
          <cell r="J46">
            <v>-47671.316496633328</v>
          </cell>
          <cell r="L46">
            <v>-45430.059016575993</v>
          </cell>
          <cell r="N46">
            <v>-43500.99721656114</v>
          </cell>
          <cell r="P46">
            <v>-41000.778585765467</v>
          </cell>
          <cell r="S46">
            <v>-49770.941279999999</v>
          </cell>
          <cell r="U46">
            <v>9495.0587200000045</v>
          </cell>
          <cell r="V46">
            <v>7222.3433600000026</v>
          </cell>
          <cell r="W46">
            <v>5924.0587200000045</v>
          </cell>
          <cell r="X46">
            <v>3919.1535999999978</v>
          </cell>
          <cell r="Y46">
            <v>2239.0587200000045</v>
          </cell>
          <cell r="Z46">
            <v>234.15359999999782</v>
          </cell>
          <cell r="AA46">
            <v>-40445.941279999999</v>
          </cell>
          <cell r="AB46">
            <v>-42316.941279999999</v>
          </cell>
          <cell r="AC46">
            <v>-44321.846400000002</v>
          </cell>
          <cell r="AD46">
            <v>-46001.941279999999</v>
          </cell>
          <cell r="AE46">
            <v>-48006.846400000002</v>
          </cell>
          <cell r="AF46">
            <v>-49770.941279999999</v>
          </cell>
        </row>
        <row r="48">
          <cell r="B48" t="str">
            <v>NET DEBT</v>
          </cell>
        </row>
        <row r="49">
          <cell r="B49" t="str">
            <v>Readily Convertible Cash &amp; O/drafts</v>
          </cell>
          <cell r="D49">
            <v>30784</v>
          </cell>
          <cell r="F49">
            <v>46217</v>
          </cell>
          <cell r="H49">
            <v>113749.31007999998</v>
          </cell>
          <cell r="J49">
            <v>120150.99358336664</v>
          </cell>
          <cell r="L49">
            <v>127116.93456679065</v>
          </cell>
          <cell r="N49">
            <v>134315.93735022951</v>
          </cell>
          <cell r="P49">
            <v>141731.15876446402</v>
          </cell>
          <cell r="S49">
            <v>113749.31007999998</v>
          </cell>
          <cell r="U49">
            <v>49987</v>
          </cell>
          <cell r="V49">
            <v>55905.058720000001</v>
          </cell>
          <cell r="W49">
            <v>61250.40208</v>
          </cell>
          <cell r="X49">
            <v>67168.460800000001</v>
          </cell>
          <cell r="Y49">
            <v>72895.614400000006</v>
          </cell>
          <cell r="Z49">
            <v>78813.673120000007</v>
          </cell>
          <cell r="AA49">
            <v>84540.826719999997</v>
          </cell>
          <cell r="AB49">
            <v>90458.885439999998</v>
          </cell>
          <cell r="AC49">
            <v>96376.944159999999</v>
          </cell>
          <cell r="AD49">
            <v>102104.09775999999</v>
          </cell>
          <cell r="AE49">
            <v>108022.15647999999</v>
          </cell>
          <cell r="AF49">
            <v>113749.31007999998</v>
          </cell>
        </row>
        <row r="50">
          <cell r="B50" t="str">
            <v>Current Asset Investments</v>
          </cell>
          <cell r="D50">
            <v>0</v>
          </cell>
          <cell r="F50">
            <v>0</v>
          </cell>
          <cell r="H50">
            <v>0</v>
          </cell>
          <cell r="S50">
            <v>0</v>
          </cell>
        </row>
        <row r="51">
          <cell r="B51" t="str">
            <v>Promissorry Note</v>
          </cell>
          <cell r="D51">
            <v>0</v>
          </cell>
          <cell r="F51">
            <v>0</v>
          </cell>
          <cell r="H51">
            <v>0</v>
          </cell>
          <cell r="S51">
            <v>0</v>
          </cell>
        </row>
        <row r="52">
          <cell r="B52" t="str">
            <v>Bank Loans</v>
          </cell>
          <cell r="D52">
            <v>0</v>
          </cell>
          <cell r="F52">
            <v>0</v>
          </cell>
          <cell r="H52">
            <v>0</v>
          </cell>
          <cell r="S52">
            <v>0</v>
          </cell>
        </row>
        <row r="53">
          <cell r="B53" t="str">
            <v>Other Loans</v>
          </cell>
          <cell r="D53">
            <v>0</v>
          </cell>
          <cell r="F53">
            <v>0</v>
          </cell>
          <cell r="H53">
            <v>0</v>
          </cell>
          <cell r="S53">
            <v>0</v>
          </cell>
        </row>
        <row r="54">
          <cell r="B54" t="str">
            <v>Finance Leases Creditors</v>
          </cell>
          <cell r="D54">
            <v>0</v>
          </cell>
          <cell r="F54">
            <v>0</v>
          </cell>
          <cell r="H54">
            <v>0</v>
          </cell>
          <cell r="S54">
            <v>0</v>
          </cell>
        </row>
        <row r="55">
          <cell r="B55" t="str">
            <v>Intercompany Loans - TWI</v>
          </cell>
          <cell r="D55">
            <v>0</v>
          </cell>
          <cell r="F55">
            <v>0</v>
          </cell>
          <cell r="H55">
            <v>0</v>
          </cell>
          <cell r="S55">
            <v>0</v>
          </cell>
        </row>
        <row r="56">
          <cell r="B56" t="str">
            <v xml:space="preserve">Intercompany Loans - Other </v>
          </cell>
          <cell r="D56">
            <v>0</v>
          </cell>
          <cell r="F56">
            <v>0</v>
          </cell>
          <cell r="H56">
            <v>0</v>
          </cell>
          <cell r="S56">
            <v>0</v>
          </cell>
        </row>
        <row r="58">
          <cell r="B58" t="str">
            <v>TOTAL NET DEBT</v>
          </cell>
          <cell r="D58">
            <v>30784</v>
          </cell>
          <cell r="F58">
            <v>46217</v>
          </cell>
          <cell r="H58">
            <v>113749.31007999998</v>
          </cell>
          <cell r="J58">
            <v>120150.99358336664</v>
          </cell>
          <cell r="L58">
            <v>127116.93456679065</v>
          </cell>
          <cell r="N58">
            <v>134315.93735022951</v>
          </cell>
          <cell r="P58">
            <v>141731.15876446402</v>
          </cell>
          <cell r="S58">
            <v>113749.31007999998</v>
          </cell>
          <cell r="U58">
            <v>49987</v>
          </cell>
          <cell r="V58">
            <v>55905.058720000001</v>
          </cell>
          <cell r="W58">
            <v>61250.40208</v>
          </cell>
          <cell r="X58">
            <v>67168.460800000001</v>
          </cell>
          <cell r="Y58">
            <v>72895.614400000006</v>
          </cell>
          <cell r="Z58">
            <v>78813.673120000007</v>
          </cell>
          <cell r="AA58">
            <v>84540.826719999997</v>
          </cell>
          <cell r="AB58">
            <v>90458.885439999998</v>
          </cell>
          <cell r="AC58">
            <v>96376.944159999999</v>
          </cell>
          <cell r="AD58">
            <v>102104.09775999999</v>
          </cell>
          <cell r="AE58">
            <v>108022.15647999999</v>
          </cell>
          <cell r="AF58">
            <v>113749.31007999998</v>
          </cell>
        </row>
        <row r="60">
          <cell r="B60" t="str">
            <v>Creditors &amp; Provisions &gt; 1yr</v>
          </cell>
          <cell r="D60">
            <v>0</v>
          </cell>
          <cell r="F60">
            <v>0</v>
          </cell>
          <cell r="H60">
            <v>0</v>
          </cell>
          <cell r="S60">
            <v>0</v>
          </cell>
          <cell r="U60">
            <v>0</v>
          </cell>
          <cell r="V60">
            <v>0</v>
          </cell>
          <cell r="W60">
            <v>0</v>
          </cell>
          <cell r="X60">
            <v>0</v>
          </cell>
          <cell r="Y60">
            <v>0</v>
          </cell>
          <cell r="Z60">
            <v>0</v>
          </cell>
          <cell r="AA60">
            <v>0</v>
          </cell>
          <cell r="AB60">
            <v>0</v>
          </cell>
          <cell r="AC60">
            <v>0</v>
          </cell>
          <cell r="AD60">
            <v>0</v>
          </cell>
          <cell r="AE60">
            <v>0</v>
          </cell>
          <cell r="AF60">
            <v>0</v>
          </cell>
        </row>
        <row r="62">
          <cell r="B62" t="str">
            <v>TOTAL NET ASSETS</v>
          </cell>
          <cell r="D62">
            <v>46533</v>
          </cell>
          <cell r="F62">
            <v>55454</v>
          </cell>
          <cell r="H62">
            <v>63985.368799999982</v>
          </cell>
          <cell r="J62">
            <v>72479.677086733311</v>
          </cell>
          <cell r="L62">
            <v>81686.875550214652</v>
          </cell>
          <cell r="N62">
            <v>90814.940133668366</v>
          </cell>
          <cell r="P62">
            <v>100730.38017869856</v>
          </cell>
          <cell r="S62">
            <v>63985.368799999982</v>
          </cell>
          <cell r="U62">
            <v>59500.058720000001</v>
          </cell>
          <cell r="V62">
            <v>63144.40208</v>
          </cell>
          <cell r="W62">
            <v>67190.460800000001</v>
          </cell>
          <cell r="X62">
            <v>71102.614399999991</v>
          </cell>
          <cell r="Y62">
            <v>75148.673120000007</v>
          </cell>
          <cell r="Z62">
            <v>79060.826720000012</v>
          </cell>
          <cell r="AA62">
            <v>44106.885439999998</v>
          </cell>
          <cell r="AB62">
            <v>48152.944159999999</v>
          </cell>
          <cell r="AC62">
            <v>52065.097759999997</v>
          </cell>
          <cell r="AD62">
            <v>56111.156479999991</v>
          </cell>
          <cell r="AE62">
            <v>60023.310079999988</v>
          </cell>
          <cell r="AF62">
            <v>63985.368799999982</v>
          </cell>
        </row>
        <row r="64">
          <cell r="B64" t="str">
            <v>CAPITAL AND RESERVES</v>
          </cell>
        </row>
        <row r="65">
          <cell r="B65" t="str">
            <v>Share Capital</v>
          </cell>
          <cell r="D65">
            <v>5000</v>
          </cell>
          <cell r="F65">
            <v>5000</v>
          </cell>
          <cell r="H65">
            <v>5000</v>
          </cell>
          <cell r="J65">
            <v>5000</v>
          </cell>
          <cell r="L65">
            <v>5000</v>
          </cell>
          <cell r="N65">
            <v>5000</v>
          </cell>
          <cell r="P65">
            <v>5000</v>
          </cell>
          <cell r="S65">
            <v>5000</v>
          </cell>
          <cell r="U65">
            <v>5000</v>
          </cell>
          <cell r="V65">
            <v>5000</v>
          </cell>
          <cell r="W65">
            <v>5000</v>
          </cell>
          <cell r="X65">
            <v>5000</v>
          </cell>
          <cell r="Y65">
            <v>5000</v>
          </cell>
          <cell r="Z65">
            <v>5000</v>
          </cell>
          <cell r="AA65">
            <v>5000</v>
          </cell>
          <cell r="AB65">
            <v>5000</v>
          </cell>
          <cell r="AC65">
            <v>5000</v>
          </cell>
          <cell r="AD65">
            <v>5000</v>
          </cell>
          <cell r="AE65">
            <v>5000</v>
          </cell>
          <cell r="AF65">
            <v>5000</v>
          </cell>
        </row>
        <row r="66">
          <cell r="B66" t="str">
            <v>Share Premium</v>
          </cell>
          <cell r="D66">
            <v>0</v>
          </cell>
          <cell r="F66">
            <v>0</v>
          </cell>
          <cell r="H66">
            <v>0</v>
          </cell>
          <cell r="S66">
            <v>0</v>
          </cell>
        </row>
        <row r="67">
          <cell r="B67" t="str">
            <v>Reserves</v>
          </cell>
          <cell r="D67">
            <v>0</v>
          </cell>
          <cell r="F67">
            <v>0</v>
          </cell>
          <cell r="H67">
            <v>0</v>
          </cell>
          <cell r="S67">
            <v>0</v>
          </cell>
        </row>
        <row r="68">
          <cell r="B68" t="str">
            <v>Retained Earnings</v>
          </cell>
          <cell r="D68">
            <v>41533</v>
          </cell>
          <cell r="F68">
            <v>50454</v>
          </cell>
          <cell r="H68">
            <v>58984.960008000024</v>
          </cell>
          <cell r="J68">
            <v>67479.776339720062</v>
          </cell>
          <cell r="L68">
            <v>76686.51775102492</v>
          </cell>
          <cell r="N68">
            <v>85815.305396970798</v>
          </cell>
          <cell r="P68">
            <v>95730.796469552137</v>
          </cell>
          <cell r="S68">
            <v>58984.960008000024</v>
          </cell>
          <cell r="U68">
            <v>54499.866258000002</v>
          </cell>
          <cell r="V68">
            <v>58144.831764000002</v>
          </cell>
          <cell r="W68">
            <v>62190.698022000004</v>
          </cell>
          <cell r="X68">
            <v>66102.93069600001</v>
          </cell>
          <cell r="Y68">
            <v>70148.796954000019</v>
          </cell>
          <cell r="Z68">
            <v>74061.029628000018</v>
          </cell>
          <cell r="AA68">
            <v>39106.89588600002</v>
          </cell>
          <cell r="AB68">
            <v>43152.762144000022</v>
          </cell>
          <cell r="AC68">
            <v>47064.994818000021</v>
          </cell>
          <cell r="AD68">
            <v>51110.861076000023</v>
          </cell>
          <cell r="AE68">
            <v>55023.093750000022</v>
          </cell>
          <cell r="AF68">
            <v>58984.960008000024</v>
          </cell>
        </row>
        <row r="69">
          <cell r="B69" t="str">
            <v>TOTAL SHAREHOLDERS FUNDS</v>
          </cell>
          <cell r="D69">
            <v>46533</v>
          </cell>
          <cell r="F69">
            <v>55454</v>
          </cell>
          <cell r="H69">
            <v>63984.960008000024</v>
          </cell>
          <cell r="J69">
            <v>72479.776339720062</v>
          </cell>
          <cell r="L69">
            <v>81686.51775102492</v>
          </cell>
          <cell r="N69">
            <v>90815.305396970798</v>
          </cell>
          <cell r="P69">
            <v>100730.79646955214</v>
          </cell>
          <cell r="S69">
            <v>63984.960008000024</v>
          </cell>
          <cell r="U69">
            <v>59499.866258000002</v>
          </cell>
          <cell r="V69">
            <v>63144.831764000002</v>
          </cell>
          <cell r="W69">
            <v>67190.698021999997</v>
          </cell>
          <cell r="X69">
            <v>71102.93069600001</v>
          </cell>
          <cell r="Y69">
            <v>75148.796954000019</v>
          </cell>
          <cell r="Z69">
            <v>79061.029628000018</v>
          </cell>
          <cell r="AA69">
            <v>44106.89588600002</v>
          </cell>
          <cell r="AB69">
            <v>48152.762144000022</v>
          </cell>
          <cell r="AC69">
            <v>52064.994818000021</v>
          </cell>
          <cell r="AD69">
            <v>56110.861076000023</v>
          </cell>
          <cell r="AE69">
            <v>60023.093750000022</v>
          </cell>
          <cell r="AF69">
            <v>63984.960008000024</v>
          </cell>
        </row>
        <row r="71">
          <cell r="B71" t="str">
            <v>Note:-</v>
          </cell>
          <cell r="C71" t="str">
            <v>In net assets all asset balances should be entered as positive; in shareholders funds all asset balances should be entered as negative</v>
          </cell>
        </row>
        <row r="72">
          <cell r="S72" t="str">
            <v/>
          </cell>
          <cell r="U72" t="str">
            <v/>
          </cell>
          <cell r="V72" t="str">
            <v/>
          </cell>
          <cell r="W72" t="str">
            <v/>
          </cell>
          <cell r="X72" t="str">
            <v/>
          </cell>
          <cell r="Y72" t="str">
            <v/>
          </cell>
          <cell r="Z72" t="str">
            <v/>
          </cell>
          <cell r="AA72" t="str">
            <v/>
          </cell>
          <cell r="AB72" t="str">
            <v/>
          </cell>
          <cell r="AC72" t="str">
            <v/>
          </cell>
          <cell r="AD72" t="str">
            <v/>
          </cell>
          <cell r="AE72" t="str">
            <v/>
          </cell>
          <cell r="AF72" t="str">
            <v/>
          </cell>
        </row>
        <row r="73">
          <cell r="AG73" t="str">
            <v>.</v>
          </cell>
        </row>
      </sheetData>
      <sheetData sheetId="3">
        <row r="2">
          <cell r="B2" t="str">
            <v>Company:</v>
          </cell>
        </row>
      </sheetData>
      <sheetData sheetId="4"/>
      <sheetData sheetId="5"/>
      <sheetData sheetId="6"/>
      <sheetData sheetId="7"/>
      <sheetData sheetId="8"/>
      <sheetData sheetId="9"/>
      <sheetData sheetId="10"/>
      <sheetData sheetId="11" refreshError="1"/>
      <sheetData sheetId="12">
        <row r="2">
          <cell r="B2" t="str">
            <v>Company:</v>
          </cell>
        </row>
      </sheetData>
      <sheetData sheetId="13">
        <row r="2">
          <cell r="B2" t="str">
            <v>Company:</v>
          </cell>
        </row>
      </sheetData>
      <sheetData sheetId="14">
        <row r="2">
          <cell r="B2" t="str">
            <v>Company:</v>
          </cell>
        </row>
      </sheetData>
      <sheetData sheetId="15"/>
      <sheetData sheetId="16"/>
      <sheetData sheetId="17"/>
      <sheetData sheetId="18"/>
      <sheetData sheetId="19">
        <row r="2">
          <cell r="B2" t="str">
            <v>Company:</v>
          </cell>
        </row>
      </sheetData>
      <sheetData sheetId="20">
        <row r="2">
          <cell r="B2" t="str">
            <v>Company:</v>
          </cell>
        </row>
      </sheetData>
      <sheetData sheetId="21">
        <row r="2">
          <cell r="B2" t="str">
            <v>Company:</v>
          </cell>
        </row>
      </sheetData>
      <sheetData sheetId="22"/>
      <sheetData sheetId="23"/>
      <sheetData sheetId="24"/>
      <sheetData sheetId="25"/>
      <sheetData sheetId="26">
        <row r="2">
          <cell r="B2" t="str">
            <v>Company:</v>
          </cell>
        </row>
      </sheetData>
      <sheetData sheetId="27">
        <row r="2">
          <cell r="B2" t="str">
            <v>Company:</v>
          </cell>
        </row>
      </sheetData>
      <sheetData sheetId="28">
        <row r="2">
          <cell r="B2" t="str">
            <v>Company:</v>
          </cell>
        </row>
      </sheetData>
      <sheetData sheetId="29"/>
      <sheetData sheetId="30"/>
      <sheetData sheetId="31"/>
      <sheetData sheetId="32"/>
      <sheetData sheetId="33">
        <row r="2">
          <cell r="B2" t="str">
            <v>Company:</v>
          </cell>
        </row>
      </sheetData>
      <sheetData sheetId="34">
        <row r="2">
          <cell r="B2" t="str">
            <v>Company:</v>
          </cell>
        </row>
      </sheetData>
      <sheetData sheetId="35">
        <row r="2">
          <cell r="B2" t="str">
            <v>Company:</v>
          </cell>
        </row>
      </sheetData>
      <sheetData sheetId="36"/>
      <sheetData sheetId="37"/>
      <sheetData sheetId="38"/>
      <sheetData sheetId="39"/>
      <sheetData sheetId="40" refreshError="1"/>
      <sheetData sheetId="41">
        <row r="2">
          <cell r="B2" t="str">
            <v>Company:</v>
          </cell>
        </row>
      </sheetData>
      <sheetData sheetId="42">
        <row r="2">
          <cell r="B2" t="str">
            <v>Company:</v>
          </cell>
        </row>
      </sheetData>
      <sheetData sheetId="43">
        <row r="2">
          <cell r="B2" t="str">
            <v>Company:</v>
          </cell>
        </row>
      </sheetData>
      <sheetData sheetId="44"/>
      <sheetData sheetId="45"/>
      <sheetData sheetId="46"/>
      <sheetData sheetId="47"/>
      <sheetData sheetId="48">
        <row r="2">
          <cell r="B2" t="str">
            <v>Company:</v>
          </cell>
        </row>
      </sheetData>
      <sheetData sheetId="49">
        <row r="2">
          <cell r="B2" t="str">
            <v>Company:</v>
          </cell>
        </row>
      </sheetData>
      <sheetData sheetId="50">
        <row r="2">
          <cell r="B2" t="str">
            <v>Company:</v>
          </cell>
        </row>
      </sheetData>
      <sheetData sheetId="51"/>
      <sheetData sheetId="52"/>
      <sheetData sheetId="53"/>
      <sheetData sheetId="54"/>
      <sheetData sheetId="55"/>
      <sheetData sheetId="56">
        <row r="2">
          <cell r="B2" t="str">
            <v>Company:</v>
          </cell>
        </row>
      </sheetData>
      <sheetData sheetId="57">
        <row r="2">
          <cell r="B2" t="str">
            <v>Company:</v>
          </cell>
        </row>
      </sheetData>
      <sheetData sheetId="58">
        <row r="2">
          <cell r="B2" t="str">
            <v>Company:</v>
          </cell>
        </row>
      </sheetData>
      <sheetData sheetId="59"/>
      <sheetData sheetId="60"/>
      <sheetData sheetId="61"/>
      <sheetData sheetId="62"/>
      <sheetData sheetId="63"/>
      <sheetData sheetId="64">
        <row r="2">
          <cell r="B2" t="str">
            <v>Company:</v>
          </cell>
        </row>
      </sheetData>
      <sheetData sheetId="65">
        <row r="2">
          <cell r="B2" t="str">
            <v>Company:</v>
          </cell>
        </row>
      </sheetData>
      <sheetData sheetId="66">
        <row r="2">
          <cell r="B2" t="str">
            <v>Company:</v>
          </cell>
        </row>
      </sheetData>
      <sheetData sheetId="67"/>
      <sheetData sheetId="68"/>
      <sheetData sheetId="69"/>
      <sheetData sheetId="70"/>
      <sheetData sheetId="71"/>
      <sheetData sheetId="72">
        <row r="2">
          <cell r="B2" t="str">
            <v>Company:</v>
          </cell>
        </row>
      </sheetData>
      <sheetData sheetId="73">
        <row r="2">
          <cell r="B2" t="str">
            <v>Company:</v>
          </cell>
        </row>
      </sheetData>
      <sheetData sheetId="74">
        <row r="2">
          <cell r="B2" t="str">
            <v>Company:</v>
          </cell>
        </row>
      </sheetData>
      <sheetData sheetId="75"/>
      <sheetData sheetId="76"/>
      <sheetData sheetId="77"/>
      <sheetData sheetId="78"/>
      <sheetData sheetId="79"/>
      <sheetData sheetId="80">
        <row r="2">
          <cell r="B2" t="str">
            <v>Company:</v>
          </cell>
        </row>
      </sheetData>
      <sheetData sheetId="81">
        <row r="2">
          <cell r="B2" t="str">
            <v>Company:</v>
          </cell>
        </row>
      </sheetData>
      <sheetData sheetId="82">
        <row r="2">
          <cell r="B2" t="str">
            <v>Company:</v>
          </cell>
        </row>
      </sheetData>
      <sheetData sheetId="83"/>
      <sheetData sheetId="84"/>
      <sheetData sheetId="85"/>
      <sheetData sheetId="86"/>
      <sheetData sheetId="87"/>
      <sheetData sheetId="88">
        <row r="2">
          <cell r="B2" t="str">
            <v>Company:</v>
          </cell>
        </row>
      </sheetData>
      <sheetData sheetId="89">
        <row r="2">
          <cell r="B2" t="str">
            <v>Company:</v>
          </cell>
        </row>
      </sheetData>
      <sheetData sheetId="90">
        <row r="2">
          <cell r="B2" t="str">
            <v>Company:</v>
          </cell>
        </row>
      </sheetData>
      <sheetData sheetId="91"/>
      <sheetData sheetId="92"/>
      <sheetData sheetId="93"/>
      <sheetData sheetId="94"/>
      <sheetData sheetId="95"/>
      <sheetData sheetId="96">
        <row r="2">
          <cell r="B2" t="str">
            <v>Company:</v>
          </cell>
        </row>
      </sheetData>
      <sheetData sheetId="97">
        <row r="2">
          <cell r="B2" t="str">
            <v>Company:</v>
          </cell>
        </row>
      </sheetData>
      <sheetData sheetId="98">
        <row r="2">
          <cell r="B2" t="str">
            <v>Company:</v>
          </cell>
        </row>
      </sheetData>
      <sheetData sheetId="99"/>
      <sheetData sheetId="100"/>
      <sheetData sheetId="101"/>
      <sheetData sheetId="102"/>
      <sheetData sheetId="103"/>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LA"/>
      <sheetName val="P082-Pit 18"/>
      <sheetName val="SEA"/>
      <sheetName val="P082-Pit_18"/>
      <sheetName val="BS"/>
      <sheetName val="14年3月末"/>
      <sheetName val="List for cell restrictions"/>
      <sheetName val="Payroll Pivot"/>
      <sheetName val="ASIAPACIFIC_INQUIRY_V8I"/>
      <sheetName val="PGMMNG"/>
      <sheetName val="J1"/>
      <sheetName val="Lookups"/>
      <sheetName val="OfficeMC-Master"/>
      <sheetName val="OfficeMC-Adj"/>
      <sheetName val="INFO"/>
      <sheetName val="FTE"/>
      <sheetName val="Y2007"/>
      <sheetName val="Basic information"/>
      <sheetName val="Sheet1"/>
      <sheetName val="D-02&amp;D-03"/>
      <sheetName val="Two Step Revenue Testing Master"/>
      <sheetName val="Active"/>
      <sheetName val="Masters"/>
      <sheetName val="F4301"/>
      <sheetName val="Valuation"/>
      <sheetName val="销售收入A4"/>
      <sheetName val=" Inter Company PPM (2)"/>
      <sheetName val="Headcount"/>
      <sheetName val="Case"/>
      <sheetName val="Hyperion July"/>
      <sheetName val="EST_OPERATING_ASSET"/>
      <sheetName val="สรุปรวม"/>
      <sheetName val="XXC&amp;S"/>
      <sheetName val="MENU"/>
      <sheetName val="DSC-Legal Entity (by Mth)"/>
      <sheetName val="5.PA PL"/>
      <sheetName val="Total All Run (PGB)"/>
      <sheetName val="DATA (SI Unit)"/>
      <sheetName val="MEPT FW-AP (NEW)"/>
      <sheetName val="Permanent info"/>
      <sheetName val="DW"/>
      <sheetName val="GENERAL"/>
      <sheetName val="Accrue"/>
      <sheetName val="BASIC"/>
      <sheetName val="Nominal Accounts"/>
      <sheetName val="Trial-Sub"/>
      <sheetName val="A"/>
      <sheetName val="สุทธิภาษี"/>
      <sheetName val="Venture Key Assumptions"/>
      <sheetName val="Run Sheet"/>
      <sheetName val="เงินกู้ธนชาติ"/>
      <sheetName val="เงินกู้ MGC"/>
      <sheetName val="ratio"/>
      <sheetName val="10-1 Media"/>
      <sheetName val="10-cut"/>
      <sheetName val="P082-Pit_181"/>
      <sheetName val="Two_Step_Revenue_Testing_Master"/>
      <sheetName val="Payroll_Pivot"/>
      <sheetName val="DSC-Legal_Entity_(by_Mth)"/>
      <sheetName val="5_PA_PL"/>
      <sheetName val="Total_All_Run_(PGB)"/>
      <sheetName val="DATA_(SI_Unit)"/>
      <sheetName val="List_for_cell_restrictions"/>
      <sheetName val="Permanent_info"/>
      <sheetName val="Hyperion_July"/>
      <sheetName val="Basic_information"/>
      <sheetName val="MEPT_FW-AP_(NEW)"/>
      <sheetName val="เครื่องมือ"/>
      <sheetName val="CASA-PLAN"/>
      <sheetName val="FG-ISSUED"/>
      <sheetName val="ปรับ ม.ค. 55"/>
      <sheetName val="J2"/>
      <sheetName val="MA"/>
      <sheetName val="cn by ctns"/>
      <sheetName val="Amortization Table"/>
      <sheetName val="inputs"/>
      <sheetName val="acq fin assump"/>
      <sheetName val="Trial Bal"/>
      <sheetName val="balance sheet"/>
      <sheetName val="EliminatePL"/>
    </sheetNames>
    <sheetDataSet>
      <sheetData sheetId="0">
        <row r="1">
          <cell r="L1" t="str">
            <v>12-2002</v>
          </cell>
        </row>
        <row r="2">
          <cell r="A2" t="str">
            <v xml:space="preserve"> GEGCF_334_CONS_AUD_02</v>
          </cell>
          <cell r="L2" t="str">
            <v>11-2002</v>
          </cell>
        </row>
        <row r="3">
          <cell r="A3" t="str">
            <v>334_CONSOL_AUD_01</v>
          </cell>
          <cell r="L3" t="str">
            <v>10-2002</v>
          </cell>
        </row>
        <row r="4">
          <cell r="A4" t="str">
            <v>334_PRIM_AUD_01</v>
          </cell>
          <cell r="L4" t="str">
            <v>09-2002</v>
          </cell>
        </row>
        <row r="5">
          <cell r="A5" t="str">
            <v>335_CONS_AUD_01</v>
          </cell>
          <cell r="L5" t="str">
            <v>08-2002</v>
          </cell>
        </row>
        <row r="6">
          <cell r="A6" t="str">
            <v>335_PRIM_AUD_01</v>
          </cell>
          <cell r="L6" t="str">
            <v>07-2002</v>
          </cell>
        </row>
        <row r="7">
          <cell r="A7" t="str">
            <v>720_CONS_AUD_01</v>
          </cell>
          <cell r="L7" t="str">
            <v>06-2002</v>
          </cell>
        </row>
        <row r="8">
          <cell r="A8" t="str">
            <v>AA8_PRIM_AUD_01</v>
          </cell>
          <cell r="L8" t="str">
            <v>05-2002</v>
          </cell>
        </row>
        <row r="9">
          <cell r="A9" t="str">
            <v>AA8_PRIM_NZD_01</v>
          </cell>
          <cell r="L9" t="str">
            <v>04-2002</v>
          </cell>
        </row>
        <row r="10">
          <cell r="A10" t="str">
            <v>AA8_REPO_USX_01</v>
          </cell>
          <cell r="L10" t="str">
            <v>03-2002</v>
          </cell>
        </row>
        <row r="11">
          <cell r="A11" t="str">
            <v>AC1_PRIM_CNY_01</v>
          </cell>
          <cell r="L11" t="str">
            <v>02-2002</v>
          </cell>
        </row>
        <row r="12">
          <cell r="A12" t="str">
            <v>AC1_PRIM_JPY_01</v>
          </cell>
          <cell r="L12" t="str">
            <v>01-2002</v>
          </cell>
        </row>
        <row r="13">
          <cell r="A13" t="str">
            <v>AC1_PRIM_USD_01</v>
          </cell>
          <cell r="L13" t="str">
            <v>14-2001</v>
          </cell>
        </row>
        <row r="14">
          <cell r="A14" t="str">
            <v>AC1_REPO_CNX_01</v>
          </cell>
          <cell r="L14" t="str">
            <v>13-2001</v>
          </cell>
        </row>
        <row r="15">
          <cell r="A15" t="str">
            <v>AC1_REPO_USX_01</v>
          </cell>
          <cell r="L15" t="str">
            <v>12-2001</v>
          </cell>
        </row>
        <row r="16">
          <cell r="A16" t="str">
            <v>AH1_HKMA_HKX_01</v>
          </cell>
          <cell r="L16" t="str">
            <v>11-2001</v>
          </cell>
        </row>
        <row r="17">
          <cell r="A17" t="str">
            <v>AH1_PRIM_HKD_01</v>
          </cell>
          <cell r="L17" t="str">
            <v>10-2001</v>
          </cell>
        </row>
        <row r="18">
          <cell r="A18" t="str">
            <v>AH1_PRIM_USD_01</v>
          </cell>
          <cell r="L18" t="str">
            <v>09-2001</v>
          </cell>
        </row>
        <row r="19">
          <cell r="A19" t="str">
            <v>AH1_REPO_USX_01</v>
          </cell>
          <cell r="L19" t="str">
            <v>08-2001</v>
          </cell>
        </row>
        <row r="20">
          <cell r="A20" t="str">
            <v>AI1_CONS_IDR_03</v>
          </cell>
          <cell r="L20" t="str">
            <v>07-2001</v>
          </cell>
        </row>
        <row r="21">
          <cell r="A21" t="str">
            <v>AI1_CONS_IDX_03</v>
          </cell>
          <cell r="L21" t="str">
            <v>06-2001</v>
          </cell>
        </row>
        <row r="22">
          <cell r="A22" t="str">
            <v>AI1_PRIM_IDR_01</v>
          </cell>
          <cell r="L22" t="str">
            <v>05-2001</v>
          </cell>
        </row>
        <row r="23">
          <cell r="A23" t="str">
            <v>AI1_PRIM_USD_02</v>
          </cell>
          <cell r="L23" t="str">
            <v>04-2001</v>
          </cell>
        </row>
        <row r="24">
          <cell r="A24" t="str">
            <v>AI1_REPO_USX_04</v>
          </cell>
          <cell r="L24" t="str">
            <v>03-2001</v>
          </cell>
        </row>
        <row r="25">
          <cell r="A25" t="str">
            <v>AK1_PRIM_IEP_01</v>
          </cell>
          <cell r="L25" t="str">
            <v>02-2001</v>
          </cell>
        </row>
        <row r="26">
          <cell r="A26" t="str">
            <v>AK1_PRIM_IEP_02</v>
          </cell>
          <cell r="L26" t="str">
            <v>01-2001</v>
          </cell>
        </row>
        <row r="27">
          <cell r="A27" t="str">
            <v>AK1_PRIM_KRW_01</v>
          </cell>
          <cell r="L27" t="str">
            <v>14-2000</v>
          </cell>
        </row>
        <row r="28">
          <cell r="A28" t="str">
            <v>AK1_REPO_USX_01</v>
          </cell>
          <cell r="L28" t="str">
            <v>13-2000</v>
          </cell>
        </row>
        <row r="29">
          <cell r="A29" t="str">
            <v>AM1_PRIM_MYR_01</v>
          </cell>
          <cell r="L29" t="str">
            <v>12-2000</v>
          </cell>
        </row>
        <row r="30">
          <cell r="A30" t="str">
            <v>AM1_REPO_USX_01</v>
          </cell>
          <cell r="L30" t="str">
            <v>11-2000</v>
          </cell>
        </row>
        <row r="31">
          <cell r="A31" t="str">
            <v>AP1_PRIM_PHP_01</v>
          </cell>
          <cell r="L31" t="str">
            <v>10-2000</v>
          </cell>
        </row>
        <row r="32">
          <cell r="A32" t="str">
            <v>AP1_REPO_USX_02</v>
          </cell>
          <cell r="L32" t="str">
            <v>09-2000</v>
          </cell>
        </row>
        <row r="33">
          <cell r="A33" t="str">
            <v>AR1_GECT_TWX_01</v>
          </cell>
          <cell r="L33" t="str">
            <v>08-2000</v>
          </cell>
        </row>
        <row r="34">
          <cell r="A34" t="str">
            <v>AR1_PRIM_TWD_01</v>
          </cell>
          <cell r="L34" t="str">
            <v>07-2000</v>
          </cell>
        </row>
        <row r="35">
          <cell r="A35" t="str">
            <v>AR1_REPO_USX_01</v>
          </cell>
          <cell r="L35" t="str">
            <v>06-2000</v>
          </cell>
        </row>
        <row r="36">
          <cell r="A36" t="str">
            <v>AS1_PRIM_SGD_01</v>
          </cell>
          <cell r="L36" t="str">
            <v>05-2000</v>
          </cell>
        </row>
        <row r="37">
          <cell r="A37" t="str">
            <v>AS1_REPO_USX_02</v>
          </cell>
          <cell r="L37" t="str">
            <v>04-2000</v>
          </cell>
        </row>
        <row r="38">
          <cell r="A38" t="str">
            <v>AT1_PRIM_THB_01</v>
          </cell>
          <cell r="L38" t="str">
            <v>03-2000</v>
          </cell>
        </row>
        <row r="39">
          <cell r="A39" t="str">
            <v>AT1_REPO_USX_02</v>
          </cell>
          <cell r="L39" t="str">
            <v>02-2000</v>
          </cell>
        </row>
        <row r="40">
          <cell r="A40" t="str">
            <v>D40_CONS_AUD_01</v>
          </cell>
          <cell r="L40" t="str">
            <v>01-2000</v>
          </cell>
        </row>
        <row r="41">
          <cell r="A41" t="str">
            <v>DA1_PRIM_AUD_01</v>
          </cell>
          <cell r="L41" t="str">
            <v>14-99</v>
          </cell>
        </row>
        <row r="42">
          <cell r="A42" t="str">
            <v>DA1_REPO_USX_01</v>
          </cell>
          <cell r="L42" t="str">
            <v>13-99</v>
          </cell>
        </row>
        <row r="43">
          <cell r="A43" t="str">
            <v>DA2_PRIM_AUD_01</v>
          </cell>
          <cell r="L43" t="str">
            <v>12-99</v>
          </cell>
        </row>
        <row r="44">
          <cell r="A44" t="str">
            <v>DA2_REPO_USX_01</v>
          </cell>
          <cell r="L44" t="str">
            <v>11-99</v>
          </cell>
        </row>
        <row r="45">
          <cell r="A45" t="str">
            <v>DH2_PRIM_USD_01</v>
          </cell>
          <cell r="L45" t="str">
            <v>10-99</v>
          </cell>
        </row>
        <row r="46">
          <cell r="A46" t="str">
            <v>DH2_REPO_USX_01</v>
          </cell>
          <cell r="L46" t="str">
            <v>09-99</v>
          </cell>
        </row>
        <row r="47">
          <cell r="A47" t="str">
            <v>DJ1_PRIM_JPY_01</v>
          </cell>
          <cell r="L47" t="str">
            <v>08-99</v>
          </cell>
        </row>
        <row r="48">
          <cell r="A48" t="str">
            <v>DJ1_REPO_USX_02</v>
          </cell>
          <cell r="L48" t="str">
            <v>07-99</v>
          </cell>
        </row>
        <row r="49">
          <cell r="A49" t="str">
            <v>DR1_PRIM_TWD_01</v>
          </cell>
          <cell r="L49" t="str">
            <v>06-99</v>
          </cell>
        </row>
        <row r="50">
          <cell r="A50" t="str">
            <v>DR1_REPO_USX_02</v>
          </cell>
          <cell r="L50" t="str">
            <v>05-99</v>
          </cell>
        </row>
        <row r="51">
          <cell r="A51" t="str">
            <v>DS1_PRIM_SGD_01</v>
          </cell>
          <cell r="L51" t="str">
            <v>04-99</v>
          </cell>
        </row>
        <row r="52">
          <cell r="A52" t="str">
            <v>DS1_REPO_USX_01</v>
          </cell>
          <cell r="L52" t="str">
            <v>03-99</v>
          </cell>
        </row>
        <row r="53">
          <cell r="A53" t="str">
            <v>DT1_PRIM_THB_01</v>
          </cell>
          <cell r="L53" t="str">
            <v>02-99</v>
          </cell>
        </row>
        <row r="54">
          <cell r="A54" t="str">
            <v>DT1_REPO_USX_01</v>
          </cell>
          <cell r="L54" t="str">
            <v>01-99</v>
          </cell>
        </row>
        <row r="55">
          <cell r="A55" t="str">
            <v>EA1_PRIM_AUD_01</v>
          </cell>
          <cell r="L55" t="str">
            <v>14-98</v>
          </cell>
        </row>
        <row r="56">
          <cell r="A56" t="str">
            <v>EA1_PRIM_NZD_01</v>
          </cell>
          <cell r="L56" t="str">
            <v>13-98</v>
          </cell>
        </row>
        <row r="57">
          <cell r="A57" t="str">
            <v>EA1_REPO_USX_01</v>
          </cell>
          <cell r="L57" t="str">
            <v>12-98</v>
          </cell>
        </row>
        <row r="58">
          <cell r="A58" t="str">
            <v>ET1_PRIM_THB_01</v>
          </cell>
          <cell r="L58" t="str">
            <v>11-98</v>
          </cell>
        </row>
        <row r="59">
          <cell r="A59" t="str">
            <v>FA1_PRIM_AUD_01</v>
          </cell>
          <cell r="L59" t="str">
            <v>10-98</v>
          </cell>
        </row>
        <row r="60">
          <cell r="A60" t="str">
            <v>FA1_PRIM_NZD_01</v>
          </cell>
          <cell r="L60" t="str">
            <v>09-98</v>
          </cell>
        </row>
        <row r="61">
          <cell r="A61" t="str">
            <v>FA1_REPO_USX_01</v>
          </cell>
          <cell r="L61" t="str">
            <v>08-98</v>
          </cell>
        </row>
        <row r="62">
          <cell r="A62" t="str">
            <v>GA1_PRIM_AUD_01</v>
          </cell>
          <cell r="L62" t="str">
            <v>07-98</v>
          </cell>
        </row>
        <row r="63">
          <cell r="A63" t="str">
            <v>GA1_REPO_USX_01</v>
          </cell>
          <cell r="L63" t="str">
            <v>06-98</v>
          </cell>
        </row>
        <row r="64">
          <cell r="A64" t="str">
            <v>GCF_AUD_CONSOL</v>
          </cell>
          <cell r="L64" t="str">
            <v>05-98</v>
          </cell>
        </row>
        <row r="65">
          <cell r="A65" t="str">
            <v>GECC_PRIM_AUD_01</v>
          </cell>
          <cell r="L65" t="str">
            <v>04-98</v>
          </cell>
        </row>
        <row r="66">
          <cell r="A66" t="str">
            <v>GECC_PRIM_NZD_01</v>
          </cell>
          <cell r="L66" t="str">
            <v>03-98</v>
          </cell>
        </row>
        <row r="67">
          <cell r="A67" t="str">
            <v>GECC_REPO_USX_01</v>
          </cell>
          <cell r="L67" t="str">
            <v>02-98</v>
          </cell>
        </row>
        <row r="68">
          <cell r="A68" t="str">
            <v>GEGCF_PRIM_AUD_01</v>
          </cell>
          <cell r="L68" t="str">
            <v>01-98</v>
          </cell>
        </row>
        <row r="69">
          <cell r="A69" t="str">
            <v>GEGCF_PRIM_NZD_01</v>
          </cell>
          <cell r="L69" t="str">
            <v>14-97</v>
          </cell>
        </row>
        <row r="70">
          <cell r="A70" t="str">
            <v>GEGCF_REPO_AUX_01</v>
          </cell>
          <cell r="L70" t="str">
            <v>13-97</v>
          </cell>
        </row>
        <row r="71">
          <cell r="A71" t="str">
            <v>GEGCF_REPO_USX_01</v>
          </cell>
          <cell r="L71" t="str">
            <v>12-97</v>
          </cell>
        </row>
        <row r="72">
          <cell r="A72" t="str">
            <v>GJA_PRIM_AUD_01</v>
          </cell>
          <cell r="L72" t="str">
            <v>11-97</v>
          </cell>
        </row>
        <row r="73">
          <cell r="A73" t="str">
            <v>GT1_PRIM_THB_01</v>
          </cell>
          <cell r="L73" t="str">
            <v>10-97</v>
          </cell>
        </row>
        <row r="74">
          <cell r="A74" t="str">
            <v>GT2_PRIM_THB_01</v>
          </cell>
          <cell r="L74" t="str">
            <v>09-97</v>
          </cell>
        </row>
        <row r="75">
          <cell r="A75" t="str">
            <v>HA1_PRIM_AUD_01</v>
          </cell>
          <cell r="L75" t="str">
            <v>08-97</v>
          </cell>
        </row>
        <row r="76">
          <cell r="A76" t="str">
            <v>HA1_REPO_USX_01</v>
          </cell>
          <cell r="L76" t="str">
            <v>07-97</v>
          </cell>
        </row>
        <row r="77">
          <cell r="A77" t="str">
            <v>HT3_OTHP_THB_01</v>
          </cell>
          <cell r="L77" t="str">
            <v>06-97</v>
          </cell>
        </row>
        <row r="78">
          <cell r="A78" t="str">
            <v>HT3_OTHP_THB_02</v>
          </cell>
          <cell r="L78" t="str">
            <v>05-97</v>
          </cell>
        </row>
        <row r="79">
          <cell r="A79" t="str">
            <v>KNPL_PRIM_KRW_01</v>
          </cell>
          <cell r="L79" t="str">
            <v>04-97</v>
          </cell>
        </row>
        <row r="80">
          <cell r="A80" t="str">
            <v>LT1_PRIM_THB_01</v>
          </cell>
          <cell r="L80" t="str">
            <v>03-97</v>
          </cell>
        </row>
        <row r="81">
          <cell r="A81" t="str">
            <v>LT1_REPO_USX_01</v>
          </cell>
          <cell r="L81" t="str">
            <v>02-97</v>
          </cell>
        </row>
        <row r="82">
          <cell r="A82" t="str">
            <v>MA1_PRIM_AUD_01</v>
          </cell>
          <cell r="L82" t="str">
            <v>01-97</v>
          </cell>
        </row>
        <row r="83">
          <cell r="A83" t="str">
            <v>MA1_PRIM_NZD_01</v>
          </cell>
          <cell r="L83" t="str">
            <v>14-96</v>
          </cell>
        </row>
        <row r="84">
          <cell r="A84" t="str">
            <v>MA1_REPO_USX_01</v>
          </cell>
          <cell r="L84" t="str">
            <v>13-96</v>
          </cell>
        </row>
        <row r="85">
          <cell r="A85" t="str">
            <v>RK1_PRIM_EUR_01</v>
          </cell>
          <cell r="L85" t="str">
            <v>12-96</v>
          </cell>
        </row>
        <row r="86">
          <cell r="A86" t="str">
            <v>RK1_PRIM_IEP_01</v>
          </cell>
        </row>
        <row r="87">
          <cell r="A87" t="str">
            <v>RK1_REPO_USX_01</v>
          </cell>
        </row>
        <row r="88">
          <cell r="A88" t="str">
            <v>TA1_PRIM_AUD_01</v>
          </cell>
        </row>
        <row r="89">
          <cell r="A89" t="str">
            <v>TA1_REPO_USX_01</v>
          </cell>
        </row>
        <row r="90">
          <cell r="A90" t="str">
            <v>TA1_REPO_USX_02</v>
          </cell>
        </row>
        <row r="91">
          <cell r="A91" t="str">
            <v>TA1_REPO_USX_03</v>
          </cell>
        </row>
        <row r="92">
          <cell r="A92" t="str">
            <v>TH1_PRIM_HKD_01</v>
          </cell>
        </row>
        <row r="93">
          <cell r="A93" t="str">
            <v>TI1_PRIM_IDR_01</v>
          </cell>
        </row>
        <row r="94">
          <cell r="A94" t="str">
            <v>TK1_PRIM_KRW_01</v>
          </cell>
        </row>
        <row r="95">
          <cell r="A95" t="str">
            <v>TM1_PRIM_MYR_01</v>
          </cell>
        </row>
        <row r="96">
          <cell r="A96" t="str">
            <v>TN1_PRIM_NZD_01</v>
          </cell>
        </row>
        <row r="97">
          <cell r="A97" t="str">
            <v>TN1_PRIM_NZD_02</v>
          </cell>
        </row>
        <row r="98">
          <cell r="A98" t="str">
            <v>TP1_PRIM_PHP_01</v>
          </cell>
        </row>
        <row r="99">
          <cell r="A99" t="str">
            <v>TS1_PRIM_SGD_01</v>
          </cell>
        </row>
        <row r="100">
          <cell r="A100" t="str">
            <v>TT1_PRIM_THB_01</v>
          </cell>
        </row>
        <row r="101">
          <cell r="A101" t="str">
            <v>WA1_PRIM_AUD_01</v>
          </cell>
        </row>
        <row r="102">
          <cell r="A102" t="str">
            <v>WT1_JV_THB_01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elling &amp; Admin"/>
      <sheetName val="Selling &amp; Admin_BOI"/>
      <sheetName val="#REF"/>
      <sheetName val="Tables"/>
      <sheetName val="Direct Non-Payroll"/>
    </sheetNames>
    <sheetDataSet>
      <sheetData sheetId="0"/>
      <sheetData sheetId="1"/>
      <sheetData sheetId="2"/>
      <sheetData sheetId="3" refreshError="1"/>
      <sheetData sheetId="4" refreshError="1"/>
      <sheetData sheetId="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Budget"/>
      <sheetName val="Over View"/>
      <sheetName val="PR"/>
      <sheetName val="04"/>
      <sheetName val="05"/>
      <sheetName val="06"/>
      <sheetName val="07"/>
      <sheetName val="08"/>
      <sheetName val="09"/>
      <sheetName val="GL2016-2017"/>
      <sheetName val="12000"/>
      <sheetName val="20000"/>
      <sheetName val="21000"/>
      <sheetName val="22000"/>
      <sheetName val="23000"/>
      <sheetName val="31100"/>
      <sheetName val="41100"/>
      <sheetName val="41200"/>
      <sheetName val="41300"/>
      <sheetName val="50100"/>
      <sheetName val="51100"/>
      <sheetName val="51200"/>
      <sheetName val="51300"/>
      <sheetName val="51400"/>
      <sheetName val="51500"/>
      <sheetName val="52100"/>
      <sheetName val="52200"/>
      <sheetName val="53000"/>
      <sheetName val="53100"/>
      <sheetName val="54000"/>
      <sheetName val="55000"/>
      <sheetName val="56000"/>
      <sheetName val="57100"/>
      <sheetName val="57200"/>
      <sheetName val="71000"/>
      <sheetName val="72000"/>
      <sheetName val="73000"/>
      <sheetName val="81000"/>
      <sheetName val="82000"/>
      <sheetName val="91000"/>
      <sheetName val="Over_View3"/>
      <sheetName val="Over_View2"/>
      <sheetName val="Over_View"/>
      <sheetName val="Over_View1"/>
      <sheetName val="Over_View4"/>
      <sheetName val="Over_View5"/>
      <sheetName val="1602-97"/>
      <sheetName val="MOULD"/>
      <sheetName val="2002 Tax Return Questionnaire"/>
      <sheetName val="2002_Tax_Return_Questionnaire"/>
      <sheetName val="Confirm-end period"/>
      <sheetName val="Confirm-end_period"/>
      <sheetName val="Confirm-end_period1"/>
      <sheetName val="DIV18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refreshError="1"/>
      <sheetData sheetId="76" refreshError="1"/>
      <sheetData sheetId="77"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P&amp;L Gas (Stat)"/>
      <sheetName val="Revenue_calc_for_AH"/>
      <sheetName val="Mkt_tariffs"/>
      <sheetName val="QLD_valuation"/>
      <sheetName val="Chart_data"/>
      <sheetName val="QLD_charts"/>
      <sheetName val="QLD_output"/>
      <sheetName val="Financial_Summary_-_Graphs"/>
      <sheetName val="Data_WWD"/>
      <sheetName val="P&amp;L_Gas_(Stat)"/>
      <sheetName val="เครื่องตกแต่ง"/>
      <sheetName val="อาคาร"/>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Sale"/>
      <sheetName val="ARM"/>
      <sheetName val="RATE"/>
      <sheetName val="Sheet2"/>
      <sheetName val="Sheet1"/>
      <sheetName val="Sale0307"/>
      <sheetName val="Selection"/>
      <sheetName val="อัตราค่าบรรทุก"/>
      <sheetName val="Employee"/>
      <sheetName val="JobOrder"/>
      <sheetName val="EQ4NTV"/>
      <sheetName val="CODE,NAME"/>
      <sheetName val="Fagor04-A3112e"/>
      <sheetName val="dBase"/>
      <sheetName val="General assumptions"/>
      <sheetName val="F1771-V"/>
      <sheetName val="ZENTEI2"/>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Clientes"/>
      <sheetName val="Ref"/>
      <sheetName val="ข้อมูล"/>
      <sheetName val="MENU-DOP"/>
      <sheetName val="Temp"/>
      <sheetName val="พนง.ทุกคน"/>
      <sheetName val="219902"/>
      <sheetName val="Detail_TB"/>
      <sheetName val="Prod_Data"/>
      <sheetName val="Raw Data"/>
      <sheetName val="GL CB"/>
      <sheetName val="GL M"/>
      <sheetName val="Header"/>
      <sheetName val="BPR"/>
      <sheetName val="_Lookup"/>
      <sheetName val="Stock Aging"/>
      <sheetName val="J2"/>
      <sheetName val="J1"/>
      <sheetName val="Home"/>
      <sheetName val="3월가격"/>
      <sheetName val="AFA"/>
      <sheetName val="Sale0311"/>
      <sheetName val="mcot_upc"/>
      <sheetName val="U"/>
      <sheetName val="Sheet3"/>
      <sheetName val="E"/>
      <sheetName val="B- 1"/>
      <sheetName val="tax-ss"/>
      <sheetName val="Staff List"/>
      <sheetName val="FF_2"/>
      <sheetName val="O3"/>
      <sheetName val="O4"/>
      <sheetName val="Raw_Data"/>
      <sheetName val="พนง_ทุกคน"/>
      <sheetName val="Puu Pud pong"/>
      <sheetName val="Teriyaki"/>
      <sheetName val="Statement"/>
      <sheetName val="ErrorUser"/>
      <sheetName val="ADVANCE-STAFF"/>
      <sheetName val="List"/>
      <sheetName val="เครื่องตกแต่ง"/>
      <sheetName val="M_Maincomp"/>
      <sheetName val="อาคาร"/>
      <sheetName val="Master_Data"/>
      <sheetName val="TB Worksheet"/>
      <sheetName val="Q3-46"/>
      <sheetName val="PJ List"/>
      <sheetName val="feature"/>
      <sheetName val="FF_4"/>
      <sheetName val="FORMC94"/>
      <sheetName val="計画値"/>
      <sheetName val="คชจ.ดำเนินงาน6-43"/>
      <sheetName val="Sale 0502"/>
      <sheetName val="Adj&amp;Rje(Z820) "/>
      <sheetName val="PAYROLL"/>
      <sheetName val="FF_3"/>
      <sheetName val="xSeries255"/>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AssetStatus"/>
      <sheetName val="AssetType"/>
      <sheetName val="License BOI"/>
      <sheetName val="Asset Class"/>
      <sheetName val="Depre. Key"/>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sc"/>
      <sheetName val="type"/>
      <sheetName val="BS(old format)"/>
      <sheetName val="P&amp;L"/>
      <sheetName val="事務所"/>
      <sheetName val="BUILD95"/>
      <sheetName val="Sampanny"/>
      <sheetName val="Donuts"/>
      <sheetName val="ศัพท์"/>
      <sheetName val="BS"/>
      <sheetName val="M"/>
      <sheetName val="Thai Summit PKK-HW"/>
      <sheetName val="Sale 0411"/>
      <sheetName val="LTX"/>
      <sheetName val="3 P&amp;L "/>
      <sheetName val="5 Analysis"/>
      <sheetName val="ปัจจุบัน "/>
      <sheetName val="Job List1"/>
      <sheetName val="Sale 0501"/>
      <sheetName val="Reimbursements"/>
      <sheetName val="Standing Data"/>
      <sheetName val="Financial Highlights"/>
      <sheetName val="CA Sheet"/>
      <sheetName val="FF-4"/>
      <sheetName val="U4-Recruitment"/>
      <sheetName val="gl"/>
      <sheetName val="Aging"/>
      <sheetName val="A"/>
      <sheetName val="HH"/>
      <sheetName val="UPG表"/>
      <sheetName val="個品ﾘｽﾄ"/>
      <sheetName val="QR_4.1"/>
      <sheetName val="part-import"/>
      <sheetName val="part-local"/>
      <sheetName val="Linkage Quote"/>
      <sheetName val="เงินกู้ MGC"/>
      <sheetName val="Sale 0407"/>
      <sheetName val="ตั๋วเงินรับ"/>
      <sheetName val="group"/>
      <sheetName val="GIVTR00P"/>
      <sheetName val="New Item"/>
      <sheetName val="CBO0497"/>
      <sheetName val="非固内訳"/>
      <sheetName val="FF_2 _1_"/>
      <sheetName val="FSA"/>
      <sheetName val="B"/>
      <sheetName val="Details"/>
      <sheetName val="gold แลกทอง"/>
      <sheetName val="Non-Statistical Sampling Master"/>
      <sheetName val="Two Step Revenue Testing Master"/>
      <sheetName val="Global Data"/>
      <sheetName val="M-2"/>
      <sheetName val="10-1 Media"/>
      <sheetName val="10-cut"/>
      <sheetName val="เงินกู้ธนชาติ"/>
      <sheetName val="Sale 0404"/>
      <sheetName val="Sale 0408"/>
      <sheetName val="Asset &amp; Liability"/>
      <sheetName val="Net asset value"/>
      <sheetName val="Raw Material"/>
      <sheetName val="INFO"/>
      <sheetName val="110"/>
      <sheetName val="10KR"/>
      <sheetName val="10KW"/>
      <sheetName val="10KY"/>
      <sheetName val="14KR"/>
      <sheetName val="14KW"/>
      <sheetName val="14KY"/>
      <sheetName val="18KW"/>
      <sheetName val="18KY"/>
      <sheetName val="24K"/>
      <sheetName val="8KW"/>
      <sheetName val="8KY"/>
      <sheetName val="9KW"/>
      <sheetName val="9KY"/>
      <sheetName val="Tornado 4.7 Component List"/>
      <sheetName val="N"/>
      <sheetName val="acs"/>
      <sheetName val="K4. F&amp;F"/>
      <sheetName val="note_defect"/>
      <sheetName val="Order_Oct_w40"/>
      <sheetName val="Order_Oct_w41"/>
      <sheetName val="MFA"/>
      <sheetName val="Energy(update)"/>
      <sheetName val="Report"/>
      <sheetName val="Entity Data"/>
      <sheetName val="ADJ - RATE"/>
      <sheetName val="#Lookup"/>
      <sheetName val="InventTableModule_1-1"/>
      <sheetName val="DEP12"/>
      <sheetName val="Company Info"/>
      <sheetName val="CA Comp"/>
      <sheetName val="AA-1"/>
      <sheetName val="(O3) CA Sheet"/>
      <sheetName val="SPARES"/>
      <sheetName val="BGT97STAFF"/>
      <sheetName val="cashflowcomp"/>
      <sheetName val="FF-2"/>
      <sheetName val="FF-1"/>
      <sheetName val="FF-3"/>
      <sheetName val="อุปกรณ์ a2"/>
      <sheetName val="อุปกรณ์ a1"/>
      <sheetName val="งบทดลอง - ต.ค.2547"/>
      <sheetName val="Sale 0401"/>
      <sheetName val="Vat7% ภายในเดือน_Junต้นฉบับ"/>
      <sheetName val="Sales"/>
      <sheetName val="Gain Loss Calculation"/>
      <sheetName val="APCODE"/>
      <sheetName val="F-5"/>
      <sheetName val="Puu_Pud_pong1"/>
      <sheetName val="Total_Income"/>
      <sheetName val="Cost+Wip_BOI_2"/>
      <sheetName val="Fix_Asset_Register_"/>
      <sheetName val="Stock_issuedBOI2"/>
      <sheetName val="Cost+Wip_BOI_1"/>
      <sheetName val="RM-BOI_1"/>
      <sheetName val="FG-BOI_1"/>
      <sheetName val="Stock_issuedBOI1"/>
      <sheetName val="IBASE"/>
      <sheetName val="Data"/>
      <sheetName val="RD"/>
      <sheetName val="10"/>
      <sheetName val="TMS2000"/>
      <sheetName val="Sale0402"/>
      <sheetName val="NewIndex "/>
      <sheetName val="11922"/>
      <sheetName val="FF_6"/>
      <sheetName val="Norms SP"/>
      <sheetName val="จันทร์"/>
      <sheetName val="61 HR"/>
      <sheetName val="65 FINANCE"/>
      <sheetName val="Sale0406"/>
      <sheetName val="TrialBalance Q3-2002"/>
      <sheetName val="cov-estimate"/>
      <sheetName val="Financial Summary"/>
      <sheetName val="K-5"/>
      <sheetName val="Newspaper"/>
      <sheetName val="DPLA"/>
      <sheetName val="ต้นทุนเดือน10"/>
      <sheetName val="ต้นทุนเดือน 11"/>
      <sheetName val="ต้นทุน12"/>
      <sheetName val="TOTAL"/>
      <sheetName val="SCB 1 - Current"/>
      <sheetName val="SCB 2 - Current"/>
      <sheetName val="Conso"/>
      <sheetName val="Write off"/>
      <sheetName val="HP Leasing"/>
      <sheetName val="วงเครดิต 3"/>
      <sheetName val="Actual 99 YTD"/>
      <sheetName val="END"/>
      <sheetName val="Y.REVMKT"/>
      <sheetName val="Actual_99_YTD"/>
      <sheetName val="General_assumptions3"/>
      <sheetName val="FY04_budget_vol3"/>
      <sheetName val="Copy_of_STA_0306_SALE"/>
      <sheetName val="Y_REVMKT"/>
      <sheetName val="Stock_Aging"/>
      <sheetName val="B-_1"/>
      <sheetName val="Staff_List"/>
      <sheetName val="Actual_99_YTD1"/>
      <sheetName val="General_assumptions4"/>
      <sheetName val="FY04_budget_vol4"/>
      <sheetName val="Copy_of_STA_0306_SALE1"/>
      <sheetName val="Y_REVMKT1"/>
      <sheetName val="Stock_Aging1"/>
      <sheetName val="B-_11"/>
      <sheetName val="Staff_List1"/>
      <sheetName val="q1-2003"/>
      <sheetName val="TB_Worksheet"/>
      <sheetName val="คชจ_ดำเนินงาน6-43"/>
      <sheetName val="Sale_0502"/>
      <sheetName val="Adj&amp;Rje(Z820)_"/>
      <sheetName val="Cost_FG_12-09"/>
      <sheetName val="Thai_Summit_PKK-HW"/>
      <sheetName val="Sale_0411"/>
      <sheetName val="3_P&amp;L_"/>
      <sheetName val="Sale_0501"/>
      <sheetName val="5_Analysis"/>
      <sheetName val="ปัจจุบัน_"/>
      <sheetName val="Job_List1"/>
      <sheetName val="Standing_Data"/>
      <sheetName val="Financial_Highlights"/>
      <sheetName val="License_BOI"/>
      <sheetName val="Asset_Class"/>
      <sheetName val="Depre__Key"/>
      <sheetName val="CA_Sheet"/>
      <sheetName val="QR_4_1"/>
      <sheetName val="GL_CB"/>
      <sheetName val="GL_M"/>
      <sheetName val="Linkage_Quote"/>
      <sheetName val="เงินกู้_MGC"/>
      <sheetName val="Sale_0407"/>
      <sheetName val="New_Item"/>
      <sheetName val="FF_2__1_"/>
      <sheetName val="gold_แลกทอง"/>
      <sheetName val="Non-Statistical_Sampling_Master"/>
      <sheetName val="Two_Step_Revenue_Testing_Master"/>
      <sheetName val="Global_Data"/>
      <sheetName val="10-1_Media"/>
      <sheetName val="Sale_0404"/>
      <sheetName val="Sale_0408"/>
      <sheetName val="BS(old_format)"/>
      <sheetName val="Asset_&amp;_Liability"/>
      <sheetName val="Net_asset_value"/>
      <sheetName val="Raw_Material"/>
      <sheetName val="TB_Worksheet1"/>
      <sheetName val="คชจ_ดำเนินงาน6-431"/>
      <sheetName val="Sale_05021"/>
      <sheetName val="Adj&amp;Rje(Z820)_1"/>
      <sheetName val="Puu_Pud_pong2"/>
      <sheetName val="Total_Income1"/>
      <sheetName val="Cost+Wip_BOI_21"/>
      <sheetName val="Fix_Asset_Register_1"/>
      <sheetName val="Stock_issuedBOI21"/>
      <sheetName val="Cost+Wip_BOI_11"/>
      <sheetName val="RM-BOI_11"/>
      <sheetName val="FG-BOI_11"/>
      <sheetName val="Stock_issuedBOI11"/>
      <sheetName val="Cost_FG_12-091"/>
      <sheetName val="Thai_Summit_PKK-HW1"/>
      <sheetName val="Sale_04111"/>
      <sheetName val="3_P&amp;L_1"/>
      <sheetName val="Sale_05011"/>
      <sheetName val="5_Analysis1"/>
      <sheetName val="ปัจจุบัน_1"/>
      <sheetName val="Job_List11"/>
      <sheetName val="Standing_Data1"/>
      <sheetName val="Financial_Highlights1"/>
      <sheetName val="License_BOI1"/>
      <sheetName val="Asset_Class1"/>
      <sheetName val="Depre__Key1"/>
      <sheetName val="CA_Sheet1"/>
      <sheetName val="QR_4_11"/>
      <sheetName val="GL_CB1"/>
      <sheetName val="GL_M1"/>
      <sheetName val="Linkage_Quote1"/>
      <sheetName val="เงินกู้_MGC1"/>
      <sheetName val="Sale_04071"/>
      <sheetName val="New_Item1"/>
      <sheetName val="FF_2__1_1"/>
      <sheetName val="gold_แลกทอง1"/>
      <sheetName val="Non-Statistical_Sampling_Maste1"/>
      <sheetName val="Two_Step_Revenue_Testing_Maste1"/>
      <sheetName val="Global_Data1"/>
      <sheetName val="10-1_Media1"/>
      <sheetName val="Sale_04041"/>
      <sheetName val="Sale_04081"/>
      <sheetName val="BS(old_format)1"/>
      <sheetName val="Asset_&amp;_Liability1"/>
      <sheetName val="Net_asset_value1"/>
      <sheetName val="Raw_Material1"/>
      <sheetName val="Tornado_4_7_Component_List"/>
      <sheetName val="K4__F&amp;F"/>
      <sheetName val="Entity_Data"/>
      <sheetName val="ADJ_-_RATE"/>
      <sheetName val="(O3)_CA_Sheet"/>
      <sheetName val="Company_Info"/>
      <sheetName val="CA_Comp"/>
      <sheetName val="อุปกรณ์_a2"/>
      <sheetName val="อุปกรณ์_a1"/>
      <sheetName val="งบทดลอง_-_ต_ค_2547"/>
      <sheetName val="NN_Q2"/>
      <sheetName val="KK_Q2"/>
      <sheetName val="ตารางคำนวณดอกเบี้ย_2_Q"/>
      <sheetName val="Sheet1_(2)"/>
      <sheetName val="Sheet1_(3)"/>
      <sheetName val="ตารางคำนวณดอกเบี้ยเฉพาะ_Q_2"/>
      <sheetName val="Sale_0401"/>
      <sheetName val="Vat7%_ภายในเดือน_Junต้นฉบับ"/>
      <sheetName val="Gain_Loss_Calculation"/>
      <sheetName val="NewIndex_"/>
      <sheetName val="Purchase Listing"/>
      <sheetName val="Selling and Admins (DONE)"/>
      <sheetName val="stock1020v1.3"/>
      <sheetName val="JUNE EOH-MASTER (2)"/>
      <sheetName val="BAL42"/>
      <sheetName val="B_Sheet"/>
      <sheetName val="Notes"/>
      <sheetName val="TBal"/>
      <sheetName val="Puu_Pud_pong3"/>
      <sheetName val="Total_Income2"/>
      <sheetName val="Cost+Wip_BOI_22"/>
      <sheetName val="Fix_Asset_Register_2"/>
      <sheetName val="Stock_issuedBOI22"/>
      <sheetName val="Cost+Wip_BOI_12"/>
      <sheetName val="RM-BOI_12"/>
      <sheetName val="FG-BOI_12"/>
      <sheetName val="Stock_issuedBOI12"/>
      <sheetName val="Drop Down List Data"/>
      <sheetName val="Decommissioning"/>
      <sheetName val="Sale0403"/>
      <sheetName val="Tornado 5.6 Component List"/>
      <sheetName val="ABR P&amp;L"/>
      <sheetName val="PLmth "/>
      <sheetName val="Trial Balance"/>
      <sheetName val="JAN"/>
      <sheetName val="ประมาณการ"/>
      <sheetName val="data3"/>
      <sheetName val="C2"/>
      <sheetName val="ไฟล์ผลตอบแทน"/>
      <sheetName val="ผลตอบแทนAgent ผ่านการตั้ง"/>
      <sheetName val="Bao Reward ตั้งประมาณการสิน (2)"/>
      <sheetName val="Bao Reward ผ่านการตั้งประมา (3)"/>
      <sheetName val="ผลตอบแทน Sub-Agent ผ่านการ"/>
      <sheetName val="ส่งเสริมการขายไม่ผ่านตั้ง ."/>
      <sheetName val="ค่าใช้จ่าย TT"/>
      <sheetName val="ค่าใช้จ่าย TT (2)"/>
      <sheetName val="ค่าใช้จ่าย TT เรียกเก็บ CBD"/>
      <sheetName val="ค่าใช้จ่าย TT (3)"/>
      <sheetName val="ค่าใช้จ่าย TT เรียกเก็บCBD มีVa"/>
      <sheetName val="ค่าใช้จ่าย TT เรียกเก็บCBD  (5)"/>
      <sheetName val="ค่าใช้จ่าย TT (4)"/>
      <sheetName val="ค่าใช้จ่าย TT เรียกเก็บCBD  (6)"/>
      <sheetName val="ผลตอบแทนเหล้า_ผ่านการตั้ง ปมก."/>
      <sheetName val="ค่าใช้จ่าย TT เหล้า(ยังไม่ปิร้น"/>
      <sheetName val="ค่าใช้จ่าย TT เหล้า(ยังไม่ป (2)"/>
      <sheetName val="ค่าใช้จ่าย TT เหล้า(ยังไม่ป (3)"/>
      <sheetName val="ค่าใช้จ่าย TT เรียกเก็บโรงเ (2)"/>
      <sheetName val="ตัดสูง-ต่ำ"/>
      <sheetName val="No-Vat สุราขาว"/>
      <sheetName val="ส่งเสริมการขาย ตค.60"/>
      <sheetName val="ส่งเสริมการขาย พย.60"/>
      <sheetName val="ส่งเสริมการขาย ธค.60"/>
      <sheetName val="ส่งเสริมการขาย กย.60"/>
      <sheetName val="ผลตอบแทนเอเย่นต์ Q3."/>
      <sheetName val="PL11"/>
      <sheetName val="Master"/>
      <sheetName val="งบทดลองปภพ 4-47"/>
      <sheetName val="currency"/>
      <sheetName val="Val_Ind"/>
      <sheetName val="สรุปรวม"/>
      <sheetName val="FY04_budget_vol5"/>
      <sheetName val="Copy_of_STA_0306_SALE2"/>
      <sheetName val="General_assumptions5"/>
      <sheetName val="FY04_budget_vol6"/>
      <sheetName val="Copy_of_STA_0306_SALE3"/>
      <sheetName val="General_assumptions6"/>
      <sheetName val="FY04_budget_vol7"/>
      <sheetName val="Copy_of_STA_0306_SALE4"/>
      <sheetName val="Puu_Pud_pong4"/>
      <sheetName val="General_assumptions7"/>
      <sheetName val="FY04_budget_vol8"/>
      <sheetName val="Copy_of_STA_0306_SALE5"/>
      <sheetName val="Puu_Pud_pong5"/>
      <sheetName val="General_assumptions8"/>
      <sheetName val="Graph"/>
      <sheetName val="Summary"/>
      <sheetName val="stock1020v1_3"/>
      <sheetName val="JUNE_EOH-MASTER_(2)"/>
      <sheetName val="TB"/>
      <sheetName val="Page 25"/>
      <sheetName val="name"/>
      <sheetName val="PJ00"/>
      <sheetName val="1"/>
      <sheetName val="Cover"/>
      <sheetName val="Histogram"/>
      <sheetName val="Total_Income3"/>
      <sheetName val="Cost+Wip_BOI_23"/>
      <sheetName val="Fix_Asset_Register_3"/>
      <sheetName val="Stock_issuedBOI23"/>
      <sheetName val="Cost+Wip_BOI_13"/>
      <sheetName val="RM-BOI_13"/>
      <sheetName val="FG-BOI_13"/>
      <sheetName val="Stock_issuedBOI13"/>
      <sheetName val="STRUCTURE"/>
      <sheetName val="Lead"/>
      <sheetName val="PTOI BE"/>
      <sheetName val="A3"/>
      <sheetName val="FY04_budget_vol9"/>
      <sheetName val="Copy_of_STA_0306_SALE6"/>
      <sheetName val="Puu_Pud_pong6"/>
      <sheetName val="General_assumptions9"/>
      <sheetName val="FY04_budget_vol10"/>
      <sheetName val="Copy_of_STA_0306_SALE7"/>
      <sheetName val="Puu_Pud_pong7"/>
      <sheetName val="General_assumptions10"/>
      <sheetName val="assume"/>
      <sheetName val="หน้าปกเจ้าหนี้"/>
      <sheetName val="19"/>
      <sheetName val="???"/>
      <sheetName val="マスタ"/>
      <sheetName val="Actual_99_YTD2"/>
      <sheetName val="Y_REVMKT2"/>
      <sheetName val="Stock_Aging2"/>
      <sheetName val="B-_12"/>
      <sheetName val="Staff_List2"/>
      <sheetName val="Actual_99_YTD3"/>
      <sheetName val="Y_REVMKT3"/>
      <sheetName val="Stock_Aging3"/>
      <sheetName val="B-_13"/>
      <sheetName val="Staff_List3"/>
      <sheetName val="Actual_99_YTD4"/>
      <sheetName val="Y_REVMKT4"/>
      <sheetName val="Stock_Aging4"/>
      <sheetName val="B-_14"/>
      <sheetName val="Staff_List4"/>
      <sheetName val="Actual_99_YTD5"/>
      <sheetName val="Y_REVMKT5"/>
      <sheetName val="Stock_Aging5"/>
      <sheetName val="B-_15"/>
      <sheetName val="Staff_List5"/>
      <sheetName val="stock1020v1_31"/>
      <sheetName val="JUNE_EOH-MASTER_(2)1"/>
      <sheetName val="Actual_99_YTD6"/>
      <sheetName val="Y_REVMKT6"/>
      <sheetName val="Stock_Aging6"/>
      <sheetName val="B-_16"/>
      <sheetName val="Staff_List6"/>
      <sheetName val="TB_Worksheet2"/>
      <sheetName val="Sale_05012"/>
      <sheetName val="stock1020v1_32"/>
      <sheetName val="JUNE_EOH-MASTER_(2)2"/>
      <sheetName val="MOTOR97"/>
      <sheetName val="exp"/>
      <sheetName val="P&amp;L-A2001DCCN"/>
      <sheetName val="JV_Reimburse"/>
      <sheetName val="GL_CB2"/>
      <sheetName val="GL_M2"/>
      <sheetName val="GL_CB3"/>
      <sheetName val="GL_M3"/>
      <sheetName val="GL_CB4"/>
      <sheetName val="GL_M4"/>
      <sheetName val="GL_CB5"/>
      <sheetName val="GL_M5"/>
      <sheetName val="Month"/>
      <sheetName val="G Chart"/>
      <sheetName val="TB-2001-Apr'01"/>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1">
          <cell r="A1" t="str">
            <v>Summary of Sale on June 2019</v>
          </cell>
        </row>
      </sheetData>
      <sheetData sheetId="90">
        <row r="1">
          <cell r="A1" t="str">
            <v>Summary of Sale on June 2019</v>
          </cell>
        </row>
      </sheetData>
      <sheetData sheetId="91">
        <row r="1">
          <cell r="A1" t="str">
            <v>Summary of Sale on June 2019</v>
          </cell>
        </row>
      </sheetData>
      <sheetData sheetId="92">
        <row r="1">
          <cell r="A1" t="str">
            <v>Summary of Sale on June 2019</v>
          </cell>
        </row>
      </sheetData>
      <sheetData sheetId="93">
        <row r="1">
          <cell r="A1" t="str">
            <v>Summary of Sale on June 2019</v>
          </cell>
        </row>
      </sheetData>
      <sheetData sheetId="94">
        <row r="1">
          <cell r="A1" t="str">
            <v>Summary of Sale on June 2019</v>
          </cell>
        </row>
      </sheetData>
      <sheetData sheetId="95">
        <row r="1">
          <cell r="A1" t="str">
            <v>Summary of Sale on June 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A1" t="str">
            <v>CLIENT</v>
          </cell>
        </row>
      </sheetData>
      <sheetData sheetId="106">
        <row r="1">
          <cell r="A1" t="str">
            <v>CLIENT</v>
          </cell>
        </row>
      </sheetData>
      <sheetData sheetId="107">
        <row r="1">
          <cell r="A1" t="str">
            <v>CLIENT</v>
          </cell>
        </row>
      </sheetData>
      <sheetData sheetId="108">
        <row r="1">
          <cell r="A1" t="str">
            <v>CLIENT</v>
          </cell>
        </row>
      </sheetData>
      <sheetData sheetId="109">
        <row r="1">
          <cell r="A1" t="str">
            <v>CLIENT</v>
          </cell>
        </row>
      </sheetData>
      <sheetData sheetId="110">
        <row r="1">
          <cell r="A1" t="str">
            <v>CLIENT</v>
          </cell>
        </row>
      </sheetData>
      <sheetData sheetId="111">
        <row r="1">
          <cell r="A1" t="str">
            <v>CLIENT</v>
          </cell>
        </row>
      </sheetData>
      <sheetData sheetId="112">
        <row r="1">
          <cell r="A1" t="str">
            <v>CLIENT</v>
          </cell>
        </row>
      </sheetData>
      <sheetData sheetId="113">
        <row r="1">
          <cell r="A1" t="str">
            <v>CLIENT</v>
          </cell>
        </row>
      </sheetData>
      <sheetData sheetId="114">
        <row r="1">
          <cell r="A1" t="str">
            <v>CLIENT</v>
          </cell>
        </row>
      </sheetData>
      <sheetData sheetId="115">
        <row r="1">
          <cell r="A1" t="str">
            <v>CLIENT</v>
          </cell>
        </row>
      </sheetData>
      <sheetData sheetId="116" refreshError="1"/>
      <sheetData sheetId="117" refreshError="1"/>
      <sheetData sheetId="118" refreshError="1"/>
      <sheetData sheetId="119" refreshError="1"/>
      <sheetData sheetId="120" refreshError="1"/>
      <sheetData sheetId="121" refreshError="1"/>
      <sheetData sheetId="122">
        <row r="1">
          <cell r="A1" t="str">
            <v>SAMPANNY CO., LTD.</v>
          </cell>
        </row>
      </sheetData>
      <sheetData sheetId="123">
        <row r="1">
          <cell r="A1" t="str">
            <v>SAMPANNY CO., LTD.</v>
          </cell>
        </row>
      </sheetData>
      <sheetData sheetId="124">
        <row r="1">
          <cell r="A1" t="str">
            <v>SAMPANNY CO., LTD.</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ow r="1">
          <cell r="A1" t="str">
            <v>รายการผลตอบแทนไตรมาสที่ 1-62</v>
          </cell>
        </row>
      </sheetData>
      <sheetData sheetId="269">
        <row r="1">
          <cell r="A1" t="str">
            <v>รายการผลตอบแทนไตรมาสที่ 1-62</v>
          </cell>
        </row>
      </sheetData>
      <sheetData sheetId="270">
        <row r="1">
          <cell r="A1" t="str">
            <v>รายการผลตอบแทนไตรมาสที่ 1-62</v>
          </cell>
        </row>
      </sheetData>
      <sheetData sheetId="271"/>
      <sheetData sheetId="272">
        <row r="1">
          <cell r="A1" t="str">
            <v>รายการผลตอบแทนไตรมาสที่ 1-62</v>
          </cell>
        </row>
      </sheetData>
      <sheetData sheetId="273">
        <row r="1">
          <cell r="A1" t="str">
            <v>รายการผลตอบแทนไตรมาสที่ 1-62</v>
          </cell>
        </row>
      </sheetData>
      <sheetData sheetId="274">
        <row r="1">
          <cell r="A1" t="str">
            <v>รายการผลตอบแทนไตรมาสที่ 1-62</v>
          </cell>
        </row>
      </sheetData>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row r="1">
          <cell r="A1" t="str">
            <v>Summary of Sale on June 2019</v>
          </cell>
        </row>
      </sheetData>
      <sheetData sheetId="322">
        <row r="1">
          <cell r="A1" t="str">
            <v>Summary of Sale on June 2019</v>
          </cell>
        </row>
      </sheetData>
      <sheetData sheetId="323"/>
      <sheetData sheetId="324">
        <row r="1">
          <cell r="A1" t="str">
            <v>Summary of Sale on June 2019</v>
          </cell>
        </row>
      </sheetData>
      <sheetData sheetId="325">
        <row r="1">
          <cell r="A1" t="str">
            <v>SAMPANNY CO., LTD.</v>
          </cell>
        </row>
      </sheetData>
      <sheetData sheetId="326">
        <row r="1">
          <cell r="A1" t="str">
            <v>SAMPANNY CO., LTD.</v>
          </cell>
        </row>
      </sheetData>
      <sheetData sheetId="327"/>
      <sheetData sheetId="328"/>
      <sheetData sheetId="329"/>
      <sheetData sheetId="330">
        <row r="1">
          <cell r="A1" t="str">
            <v>Summary of Sale on June 2019</v>
          </cell>
        </row>
      </sheetData>
      <sheetData sheetId="331">
        <row r="1">
          <cell r="A1" t="str">
            <v>Summary of Sale on June 2019</v>
          </cell>
        </row>
      </sheetData>
      <sheetData sheetId="332"/>
      <sheetData sheetId="333">
        <row r="1">
          <cell r="A1" t="str">
            <v>Summary of Sale on June 2019</v>
          </cell>
        </row>
      </sheetData>
      <sheetData sheetId="334">
        <row r="1">
          <cell r="A1" t="str">
            <v>รายการผลตอบแทนไตรมาสที่ 1-62</v>
          </cell>
        </row>
      </sheetData>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row r="1">
          <cell r="A1" t="str">
            <v>SAMPANNY CO., LTD.</v>
          </cell>
        </row>
      </sheetData>
      <sheetData sheetId="403">
        <row r="1">
          <cell r="A1" t="str">
            <v>SAMPANNY CO., LTD.</v>
          </cell>
        </row>
      </sheetData>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ow r="1">
          <cell r="A1" t="str">
            <v>รายการผลตอบแทนไตรมาสที่ 1-62</v>
          </cell>
        </row>
      </sheetData>
      <sheetData sheetId="416">
        <row r="1">
          <cell r="A1" t="str">
            <v>รายการผลตอบแทนไตรมาสที่ 1-62</v>
          </cell>
        </row>
      </sheetData>
      <sheetData sheetId="417">
        <row r="1">
          <cell r="A1" t="str">
            <v>รายการผลตอบแทนไตรมาสที่ 1-62</v>
          </cell>
        </row>
      </sheetData>
      <sheetData sheetId="418">
        <row r="1">
          <cell r="A1" t="str">
            <v>รายการผลตอบแทนไตรมาสที่ 1-62</v>
          </cell>
        </row>
      </sheetData>
      <sheetData sheetId="419">
        <row r="1">
          <cell r="A1" t="str">
            <v>รายการผลตอบแทนไตรมาสที่ 1-62</v>
          </cell>
        </row>
      </sheetData>
      <sheetData sheetId="420">
        <row r="1">
          <cell r="A1" t="str">
            <v>รายการผลตอบแทนไตรมาสที่ 1-62</v>
          </cell>
        </row>
      </sheetData>
      <sheetData sheetId="421">
        <row r="1">
          <cell r="A1" t="str">
            <v>รายการผลตอบแทนไตรมาสที่ 1-62</v>
          </cell>
        </row>
      </sheetData>
      <sheetData sheetId="422">
        <row r="1">
          <cell r="A1" t="str">
            <v>รายการผลตอบแทนไตรมาสที่ 1-62</v>
          </cell>
        </row>
      </sheetData>
      <sheetData sheetId="423">
        <row r="1">
          <cell r="A1" t="str">
            <v>รายการผลตอบแทนไตรมาสที่ 1-62</v>
          </cell>
        </row>
      </sheetData>
      <sheetData sheetId="424">
        <row r="1">
          <cell r="A1" t="str">
            <v>รายการผลตอบแทนไตรมาสที่ 1-62</v>
          </cell>
        </row>
      </sheetData>
      <sheetData sheetId="425">
        <row r="1">
          <cell r="A1" t="str">
            <v>รายการผลตอบแทนไตรมาสที่ 1-62</v>
          </cell>
        </row>
      </sheetData>
      <sheetData sheetId="426">
        <row r="1">
          <cell r="A1" t="str">
            <v>รายการผลตอบแทนไตรมาสที่ 1-62</v>
          </cell>
        </row>
      </sheetData>
      <sheetData sheetId="427">
        <row r="1">
          <cell r="A1" t="str">
            <v>รายการผลตอบแทนไตรมาสที่ 1-62</v>
          </cell>
        </row>
      </sheetData>
      <sheetData sheetId="428">
        <row r="1">
          <cell r="A1" t="str">
            <v>รายการผลตอบแทนไตรมาสที่ 1-62</v>
          </cell>
        </row>
      </sheetData>
      <sheetData sheetId="429">
        <row r="1">
          <cell r="A1" t="str">
            <v>รายการผลตอบแทนไตรมาสที่ 1-62</v>
          </cell>
        </row>
      </sheetData>
      <sheetData sheetId="430">
        <row r="1">
          <cell r="A1" t="str">
            <v>รายการผลตอบแทนไตรมาสที่ 1-62</v>
          </cell>
        </row>
      </sheetData>
      <sheetData sheetId="431">
        <row r="1">
          <cell r="A1" t="str">
            <v>รายการผลตอบแทนไตรมาสที่ 1-62</v>
          </cell>
        </row>
      </sheetData>
      <sheetData sheetId="432">
        <row r="1">
          <cell r="A1" t="str">
            <v>รายการผลตอบแทนไตรมาสที่ 1-62</v>
          </cell>
        </row>
      </sheetData>
      <sheetData sheetId="433">
        <row r="1">
          <cell r="A1" t="str">
            <v>รายการผลตอบแทนไตรมาสที่ 1-62</v>
          </cell>
        </row>
      </sheetData>
      <sheetData sheetId="434">
        <row r="1">
          <cell r="A1" t="str">
            <v>รายการผลตอบแทนไตรมาสที่ 1-62</v>
          </cell>
        </row>
      </sheetData>
      <sheetData sheetId="435">
        <row r="1">
          <cell r="A1" t="str">
            <v>รายการผลตอบแทนไตรมาสที่ 1-62</v>
          </cell>
        </row>
      </sheetData>
      <sheetData sheetId="436">
        <row r="1">
          <cell r="A1" t="str">
            <v>รายการผลตอบแทนไตรมาสที่ 1-62</v>
          </cell>
        </row>
      </sheetData>
      <sheetData sheetId="437">
        <row r="1">
          <cell r="A1" t="str">
            <v>รายการผลตอบแทนไตรมาสที่ 1-62</v>
          </cell>
        </row>
      </sheetData>
      <sheetData sheetId="438">
        <row r="1">
          <cell r="A1" t="str">
            <v>รายการผลตอบแทนไตรมาสที่ 1-62</v>
          </cell>
        </row>
      </sheetData>
      <sheetData sheetId="439">
        <row r="1">
          <cell r="A1" t="str">
            <v>รายการผลตอบแทนไตรมาสที่ 1-62</v>
          </cell>
        </row>
      </sheetData>
      <sheetData sheetId="440">
        <row r="1">
          <cell r="A1" t="str">
            <v>รายการผลตอบแทนไตรมาสที่ 1-62</v>
          </cell>
        </row>
      </sheetData>
      <sheetData sheetId="441" refreshError="1"/>
      <sheetData sheetId="442" refreshError="1"/>
      <sheetData sheetId="443" refreshError="1"/>
      <sheetData sheetId="444" refreshError="1"/>
      <sheetData sheetId="445" refreshError="1"/>
      <sheetData sheetId="446" refreshError="1"/>
      <sheetData sheetId="447"/>
      <sheetData sheetId="448"/>
      <sheetData sheetId="449"/>
      <sheetData sheetId="450"/>
      <sheetData sheetId="451"/>
      <sheetData sheetId="452"/>
      <sheetData sheetId="453"/>
      <sheetData sheetId="454"/>
      <sheetData sheetId="455">
        <row r="1">
          <cell r="A1" t="str">
            <v>รายการผลตอบแทนไตรมาสที่ 1-62</v>
          </cell>
        </row>
      </sheetData>
      <sheetData sheetId="456"/>
      <sheetData sheetId="457"/>
      <sheetData sheetId="458"/>
      <sheetData sheetId="459"/>
      <sheetData sheetId="460"/>
      <sheetData sheetId="461" refreshError="1"/>
      <sheetData sheetId="462" refreshError="1"/>
      <sheetData sheetId="463"/>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ow r="1">
          <cell r="A1" t="str">
            <v>รายการผลตอบแทนไตรมาสที่ 1-62</v>
          </cell>
        </row>
      </sheetData>
      <sheetData sheetId="473">
        <row r="1">
          <cell r="A1" t="str">
            <v>รายการผลตอบแทนไตรมาสที่ 1-62</v>
          </cell>
        </row>
      </sheetData>
      <sheetData sheetId="474">
        <row r="1">
          <cell r="A1" t="str">
            <v>รายการผลตอบแทนไตรมาสที่ 1-62</v>
          </cell>
        </row>
      </sheetData>
      <sheetData sheetId="475">
        <row r="1">
          <cell r="A1" t="str">
            <v>รายการผลตอบแทนไตรมาสที่ 1-62</v>
          </cell>
        </row>
      </sheetData>
      <sheetData sheetId="476"/>
      <sheetData sheetId="477">
        <row r="1">
          <cell r="A1" t="str">
            <v>รายการผลตอบแทนไตรมาสที่ 1-62</v>
          </cell>
        </row>
      </sheetData>
      <sheetData sheetId="478"/>
      <sheetData sheetId="479"/>
      <sheetData sheetId="480" refreshError="1"/>
      <sheetData sheetId="481" refreshError="1"/>
      <sheetData sheetId="482" refreshError="1"/>
      <sheetData sheetId="483" refreshError="1"/>
      <sheetData sheetId="484"/>
      <sheetData sheetId="485"/>
      <sheetData sheetId="486"/>
      <sheetData sheetId="487"/>
      <sheetData sheetId="488"/>
      <sheetData sheetId="489"/>
      <sheetData sheetId="490"/>
      <sheetData sheetId="491"/>
      <sheetData sheetId="492" refreshError="1"/>
      <sheetData sheetId="493" refreshError="1"/>
      <sheetData sheetId="494" refreshError="1"/>
      <sheetData sheetId="495"/>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refreshError="1"/>
      <sheetData sheetId="541" refreshError="1"/>
      <sheetData sheetId="54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
      <sheetName val="Asset"/>
      <sheetName val="data "/>
      <sheetName val="ครุภัณฑ์"/>
      <sheetName val="Total"/>
      <sheetName val="Cost center Plan"/>
      <sheetName val="CostElementList"/>
      <sheetName val="PL-ส่วนได้เสีย "/>
      <sheetName val="BS-ส่วนได้เสีย"/>
      <sheetName val="PL-ส่วนได้เสีย (vs)"/>
      <sheetName val="cf-ส่วนได้เสีย"/>
      <sheetName val="PL-ทุน"/>
      <sheetName val="BS-ทุน"/>
      <sheetName val="cf-ทุน"/>
      <sheetName val="BS-ส่วนได้เสีย (VS)"/>
      <sheetName val="cf-ส่วนได้เสีย (VS)"/>
      <sheetName val="PL-ทุน (vs)"/>
      <sheetName val="BS-ทุน (VS)"/>
      <sheetName val="cf-ทุน (VS)"/>
      <sheetName val="PL-ส่วนได้เสีย(Q)"/>
      <sheetName val="BS-ส่วนได้เสีย (Q)"/>
      <sheetName val="cf-ส่วนได้เสีย (Q)"/>
      <sheetName val="PL-ทุน(Q)"/>
      <sheetName val="BS-ทุน (Q)"/>
      <sheetName val="cf-ทุน (Q)"/>
      <sheetName val="data"/>
      <sheetName val="รายได้"/>
      <sheetName val="คชจ."/>
      <sheetName val="data_"/>
      <sheetName val="Cost_center_Plan"/>
      <sheetName val="PL-ส่วนได้เสีย_"/>
      <sheetName val="PL-ส่วนได้เสีย_(vs)"/>
      <sheetName val="BS-ส่วนได้เสีย_(VS)"/>
      <sheetName val="cf-ส่วนได้เสีย_(VS)"/>
      <sheetName val="PL-ทุน_(vs)"/>
      <sheetName val="BS-ทุน_(VS)"/>
      <sheetName val="cf-ทุน_(VS)"/>
      <sheetName val="BS-ส่วนได้เสีย_(Q)"/>
      <sheetName val="cf-ส่วนได้เสีย_(Q)"/>
      <sheetName val="BS-ทุน_(Q)"/>
      <sheetName val="cf-ทุน_(Q)"/>
      <sheetName val="คชจ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posal"/>
      <sheetName val="Report_5 CE Budget (Conso)"/>
    </sheetNames>
    <sheetDataSet>
      <sheetData sheetId="0" refreshError="1"/>
      <sheetData sheetId="1"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2549"/>
      <sheetName val="อัตราค่าบรรทุก"/>
      <sheetName val="กระทบ_CESS1"/>
      <sheetName val="CESS_ก_ย_1"/>
      <sheetName val="Dtl_Adv_03091"/>
      <sheetName val="Dtl_Adv_03081"/>
      <sheetName val="Sale0311"/>
      <sheetName val="Header"/>
      <sheetName val="DEP12"/>
      <sheetName val="HH"/>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Lead"/>
      <sheetName val="ตั๋วเงินรับ"/>
      <sheetName val="กระทบ_CESS5"/>
      <sheetName val="CESS_ก_ย_5"/>
      <sheetName val="Dtl_Adv_03095"/>
      <sheetName val="Dtl_Adv_03085"/>
      <sheetName val="STA HQ CESS 0309"/>
      <sheetName val="5 months (Interim)"/>
      <sheetName val="Safire AOP"/>
      <sheetName val="rm_list2"/>
      <sheetName val="S2日本語"/>
      <sheetName val="219902"/>
      <sheetName val="S33"/>
      <sheetName val="L to 20"/>
      <sheetName val="TrialBalance Q3-2002"/>
      <sheetName val="Sale 0401"/>
      <sheetName val="Vat7% ภายในเดือน_Junต้นฉบับ"/>
      <sheetName val="cashflowcomp"/>
      <sheetName val="feature"/>
      <sheetName val="BPR"/>
      <sheetName val="U"/>
      <sheetName val="AFA"/>
      <sheetName val="Standing Data"/>
      <sheetName val="Financial Highlights"/>
      <sheetName val="Sale0403"/>
      <sheetName val="Adj&amp;Rje(Z820) "/>
      <sheetName val="10"/>
      <sheetName val="FSA"/>
      <sheetName val="TB Worksheet"/>
      <sheetName val="Home"/>
      <sheetName val="3 P&amp;L "/>
      <sheetName val="Thai Summit PKK-HW"/>
      <sheetName val="Sheet3"/>
      <sheetName val="LTX"/>
      <sheetName val="List"/>
      <sheetName val="กระทบ_CESS6"/>
      <sheetName val="CESS_ก_ย_6"/>
      <sheetName val="Dtl_Adv_03096"/>
      <sheetName val="Dtl_Adv_03086"/>
      <sheetName val="rm_list3"/>
      <sheetName val="L_to_20"/>
      <sheetName val="S201"/>
      <sheetName val="Selection Criteria"/>
      <sheetName val="Input1"/>
      <sheetName val="Parameter"/>
      <sheetName val="Sheet2"/>
      <sheetName val="FORMC94"/>
      <sheetName val="10-1 Media"/>
      <sheetName val="10-cut"/>
      <sheetName val="FF_4"/>
      <sheetName val="FF-4"/>
      <sheetName val="Selection_Criteria"/>
      <sheetName val="Purchases"/>
      <sheetName val="Assumptions"/>
      <sheetName val="Selection_Criteria1"/>
      <sheetName val="P001 Lead"/>
      <sheetName val="Inputs_PPP13"/>
      <sheetName val="Variables"/>
      <sheetName val="Q3-46"/>
      <sheetName val="tra-vat-lieu"/>
      <sheetName val="200-110"/>
      <sheetName val="M"/>
      <sheetName val="BS"/>
      <sheetName val="GL CB"/>
      <sheetName val="GL M"/>
      <sheetName val="dBase"/>
      <sheetName val="p&amp;L"/>
      <sheetName val="PAYROLL"/>
      <sheetName val="Reimbursements"/>
      <sheetName val="งบทดลองปภพ 4-47"/>
      <sheetName val="Sale0402"/>
      <sheetName val="PS-1995"/>
      <sheetName val="FF_2"/>
      <sheetName val="D"/>
      <sheetName val="5) Parameters"/>
      <sheetName val="MCMD95"/>
      <sheetName val="M_Maincomp"/>
      <sheetName val="GIVTR00P"/>
      <sheetName val="_2__xls__2__xls_COV"/>
      <sheetName val="K4. F&amp;F"/>
      <sheetName val="งบทดลอง - ต.ค.2547"/>
      <sheetName val="非固内訳"/>
      <sheetName val="StandingData"/>
      <sheetName val="CA Sheet"/>
      <sheetName val="J2"/>
      <sheetName val="J1"/>
      <sheetName val="FF_3"/>
      <sheetName val="6A CA"/>
      <sheetName val="FF_2 _1_"/>
      <sheetName val="B"/>
      <sheetName val="gold แลกทอง"/>
      <sheetName val="Tornado 4.7 Component List"/>
      <sheetName val="Sheet1"/>
      <sheetName val="ปัจจุบัน "/>
      <sheetName val="ภาคการขายโฆษณาNBT_All"/>
      <sheetName val="ภาคการขายวิศวกรรม_Weekly"/>
      <sheetName val="ภาคการขายโฆษณาNBT_Weekly"/>
      <sheetName val="BSI"/>
      <sheetName val="criteria"/>
      <sheetName val="group"/>
      <sheetName val="New Item"/>
      <sheetName val="Sale 0501"/>
      <sheetName val="(O3) CA Sheet"/>
      <sheetName val="tax-ss"/>
      <sheetName val="10KR"/>
      <sheetName val="10KW"/>
      <sheetName val="10KY"/>
      <sheetName val="14KR"/>
      <sheetName val="14KW"/>
      <sheetName val="14KY"/>
      <sheetName val="18KW"/>
      <sheetName val="18KY"/>
      <sheetName val="24K"/>
      <sheetName val="8KW"/>
      <sheetName val="8KY"/>
      <sheetName val="9KW"/>
      <sheetName val="9KY"/>
      <sheetName val="U4-Recruitment"/>
      <sheetName val="part-import"/>
      <sheetName val="part-local"/>
      <sheetName val="Staff List"/>
      <sheetName val="FF_6"/>
      <sheetName val="gl"/>
      <sheetName val="Entity Data"/>
      <sheetName val="acs"/>
      <sheetName val="Stock Aging"/>
      <sheetName val="SAME"/>
      <sheetName val="เงินกู้ธนชาติ"/>
      <sheetName val="เงินกู้ MGC"/>
      <sheetName val="อุปกรณ์ a2"/>
      <sheetName val="อุปกรณ์ a1"/>
      <sheetName val="TB"/>
      <sheetName val="DPLA"/>
      <sheetName val="TB04-Final"/>
      <sheetName val="Asset3years"/>
      <sheetName val="Sale 0408"/>
      <sheetName val="11922"/>
      <sheetName val="FF-1"/>
      <sheetName val="Co info"/>
      <sheetName val="FF-2"/>
      <sheetName val="xSeries255"/>
      <sheetName val="INFO"/>
      <sheetName val="AP-FAsb"/>
      <sheetName val="_Lookup"/>
      <sheetName val="Sale 0407"/>
      <sheetName val="Details"/>
      <sheetName val="สำนักงาน"/>
      <sheetName val="Expense Summary"/>
      <sheetName val="K2"/>
      <sheetName val="Linkage Quote"/>
      <sheetName val="NewIndex "/>
      <sheetName val="Conso"/>
      <sheetName val="Write off"/>
      <sheetName val="รายงานสถานะใบสั่งซื้อใบจัดจ้าง"/>
      <sheetName val="อุปกรณ์ a2.1704.5"/>
      <sheetName val="1704.1-อุปกรณ์ a1"/>
      <sheetName val="GLTRIAL_D09M05Y15"/>
      <sheetName val="description"/>
      <sheetName val="addl cost"/>
      <sheetName val="accumdeprn"/>
      <sheetName val="Code1"/>
      <sheetName val="1120"/>
      <sheetName val="saralee"/>
      <sheetName val="Aoiwaree"/>
      <sheetName val="Vasu"/>
      <sheetName val="Kairawee"/>
      <sheetName val="Rawee"/>
      <sheetName val="amazon"/>
      <sheetName val="Port 679917"/>
      <sheetName val="Port 317430"/>
      <sheetName val="E001 Lead"/>
      <sheetName val="E100 Subledger with GL"/>
      <sheetName val="CA"/>
      <sheetName val="ABR P&amp;L"/>
      <sheetName val="SPARES"/>
      <sheetName val="FF-21(a)"/>
      <sheetName val="แจกแจง _งบดุล_"/>
      <sheetName val="SSW_loan_OD"/>
      <sheetName val="計画値"/>
      <sheetName val="Links"/>
      <sheetName val="3월가격"/>
      <sheetName val="Sale 0404"/>
      <sheetName val="dir-ca"/>
      <sheetName val="#Lookup"/>
      <sheetName val="Machine2,3'04"/>
      <sheetName val="Cum.91-93"/>
      <sheetName val="Dec 94"/>
      <sheetName val="Cost centre expenditure"/>
      <sheetName val="Deferred Charge"/>
      <sheetName val="TB_55(6M)"/>
      <sheetName val="Order_Oct_w40"/>
      <sheetName val="Order_Oct_w41"/>
      <sheetName val="mcot_upc"/>
      <sheetName val="Val_Ind"/>
      <sheetName val="E"/>
      <sheetName val="B- 1"/>
      <sheetName val="O3"/>
      <sheetName val="O4"/>
      <sheetName val="Trial Balance"/>
      <sheetName val="UPG表"/>
      <sheetName val="คชจ.ดำเนินงาน6-43"/>
      <sheetName val="Rates"/>
      <sheetName val="CBO0497"/>
      <sheetName val="N"/>
      <sheetName val="Cash Flow"/>
      <sheetName val="Financial Summary"/>
      <sheetName val="B131 "/>
      <sheetName val="Master"/>
      <sheetName val="Menu"/>
      <sheetName val="Actual-ＹＴＤ"/>
      <sheetName val="Budget-Monthly"/>
      <sheetName val="Budget-YTD"/>
      <sheetName val="Job List1"/>
      <sheetName val="Non-Statistical Sampling Master"/>
      <sheetName val="Two Step Revenue Testing Master"/>
      <sheetName val="Global Data"/>
      <sheetName val="note_defect"/>
      <sheetName val="Sale_0401"/>
      <sheetName val="Vat7%_ภายในเดือน_Junต้นฉบับ"/>
      <sheetName val="Standing_Data"/>
      <sheetName val="Financial_Highlights"/>
      <sheetName val="Adj&amp;Rje(Z820)_"/>
      <sheetName val="TB_Worksheet"/>
      <sheetName val="Thai_Summit_PKK-HW"/>
      <sheetName val="3_P&amp;L_"/>
      <sheetName val="10-1_Media"/>
      <sheetName val="GL_CB"/>
      <sheetName val="GL_M"/>
      <sheetName val="STA_HQ_CESS_0309"/>
      <sheetName val="5_months_(Interim)"/>
      <sheetName val="Safire_AOP"/>
      <sheetName val="5)_Parameters"/>
      <sheetName val="งบทดลองปภพ_4-47"/>
      <sheetName val="K4__F&amp;F"/>
      <sheetName val="งบทดลอง_-_ต_ค_2547"/>
      <sheetName val="CA_Sheet"/>
      <sheetName val="6A_CA"/>
      <sheetName val="FF_2__1_"/>
      <sheetName val="gold_แลกทอง"/>
      <sheetName val="Tornado_4_7_Component_List"/>
      <sheetName val="ปัจจุบัน_"/>
      <sheetName val="New_Item"/>
      <sheetName val="Sale_0501"/>
      <sheetName val="(O3)_CA_Sheet"/>
      <sheetName val="Staff_List"/>
      <sheetName val="Entity_Data"/>
      <sheetName val="Stock_Aging"/>
      <sheetName val="เงินกู้_MGC"/>
      <sheetName val="อุปกรณ์_a2"/>
      <sheetName val="อุปกรณ์_a1"/>
      <sheetName val="กระทบ_CESS7"/>
      <sheetName val="CESS_ก_ย_7"/>
      <sheetName val="Dtl_Adv_03097"/>
      <sheetName val="Dtl_Adv_03087"/>
      <sheetName val="rm_list4"/>
      <sheetName val="Sale_04011"/>
      <sheetName val="Vat7%_ภายในเดือน_Junต้นฉบับ1"/>
      <sheetName val="Standing_Data1"/>
      <sheetName val="Financial_Highlights1"/>
      <sheetName val="Adj&amp;Rje(Z820)_1"/>
      <sheetName val="TB_Worksheet1"/>
      <sheetName val="Thai_Summit_PKK-HW1"/>
      <sheetName val="3_P&amp;L_1"/>
      <sheetName val="10-1_Media1"/>
      <sheetName val="GL_CB1"/>
      <sheetName val="GL_M1"/>
      <sheetName val="STA_HQ_CESS_03091"/>
      <sheetName val="5_months_(Interim)1"/>
      <sheetName val="Safire_AOP1"/>
      <sheetName val="Selection_Criteria2"/>
      <sheetName val="5)_Parameters1"/>
      <sheetName val="งบทดลองปภพ_4-471"/>
      <sheetName val="K4__F&amp;F1"/>
      <sheetName val="งบทดลอง_-_ต_ค_25471"/>
      <sheetName val="CA_Sheet1"/>
      <sheetName val="6A_CA1"/>
      <sheetName val="FF_2__1_1"/>
      <sheetName val="gold_แลกทอง1"/>
      <sheetName val="Tornado_4_7_Component_List1"/>
      <sheetName val="ปัจจุบัน_1"/>
      <sheetName val="New_Item1"/>
      <sheetName val="Sale_05011"/>
      <sheetName val="(O3)_CA_Sheet1"/>
      <sheetName val="Staff_List1"/>
      <sheetName val="Entity_Data1"/>
      <sheetName val="Stock_Aging1"/>
      <sheetName val="เงินกู้_MGC1"/>
      <sheetName val="อุปกรณ์_a21"/>
      <sheetName val="อุปกรณ์_a11"/>
      <sheetName val="Sale_0408"/>
      <sheetName val="Co_info"/>
      <sheetName val="Sale_0407"/>
      <sheetName val="Write_off"/>
      <sheetName val="Expense_Summary"/>
      <sheetName val="NewIndex_"/>
      <sheetName val="Linkage_Quote"/>
      <sheetName val="อุปกรณ์_a2_1704_5"/>
      <sheetName val="1704_1-อุปกรณ์_a1"/>
      <sheetName val="addl_cost"/>
      <sheetName val="Port_679917"/>
      <sheetName val="Port_317430"/>
      <sheetName val="P001_Lead"/>
      <sheetName val="E001_Lead"/>
      <sheetName val="E100_Subledger_with_GL"/>
      <sheetName val="TrialBalance_Q3-2002"/>
      <sheetName val="F6 TO F6.9"/>
      <sheetName val="Elimination"/>
      <sheetName val="A.4.3"/>
      <sheetName val="A.4.2"/>
      <sheetName val="VariableII  period"/>
      <sheetName val="61 HR"/>
      <sheetName val="65 FINANCE"/>
      <sheetName val="name"/>
      <sheetName val="ADJ - RATE"/>
      <sheetName val="all"/>
      <sheetName val="PortSTDSave"/>
      <sheetName val="NewIndex_ห้ามลบ "/>
      <sheetName val="個品ﾘｽﾄ"/>
      <sheetName val="9110"/>
      <sheetName val="A-Report"/>
      <sheetName val="Company"/>
      <sheetName val="Newspaper"/>
      <sheetName val="เขตการค้าย่อย"/>
      <sheetName val="STart"/>
      <sheetName val="M-2"/>
      <sheetName val="Sampling"/>
      <sheetName val="A"/>
      <sheetName val="กระทบ_CESS8"/>
      <sheetName val="CESS_ก_ย_8"/>
      <sheetName val="Dtl_Adv_03098"/>
      <sheetName val="Dtl_Adv_03088"/>
      <sheetName val="TrialBalance_Q3-20022"/>
      <sheetName val="TrialBalance_Q3-20021"/>
      <sheetName val="กระทบ_CESS9"/>
      <sheetName val="CESS_ก_ย_9"/>
      <sheetName val="Dtl_Adv_03099"/>
      <sheetName val="Dtl_Adv_03089"/>
      <sheetName val="TrialBalance_Q3-20023"/>
      <sheetName val="rm_list5"/>
      <sheetName val="Selection_Criteria3"/>
      <sheetName val="กระทบ_CESS10"/>
      <sheetName val="CESS_ก_ย_10"/>
      <sheetName val="Dtl_Adv_030910"/>
      <sheetName val="Dtl_Adv_030810"/>
      <sheetName val="TrialBalance_Q3-20024"/>
      <sheetName val="rm_list6"/>
      <sheetName val="Selection_Criteria4"/>
      <sheetName val="กระทบ_CESS11"/>
      <sheetName val="CESS_ก_ย_11"/>
      <sheetName val="Dtl_Adv_030911"/>
      <sheetName val="Dtl_Adv_030811"/>
      <sheetName val="TrialBalance_Q3-20025"/>
      <sheetName val="rm_list7"/>
      <sheetName val="Selection_Criteria5"/>
      <sheetName val="PJ List"/>
      <sheetName val="Basic_Information"/>
      <sheetName val="TH00_12080000"/>
      <sheetName val="Sale 0411"/>
      <sheetName val="Sale 0502"/>
      <sheetName val="Bill No. 2 - Carpark"/>
      <sheetName val="type"/>
      <sheetName val="AssetType"/>
      <sheetName val="License BOI"/>
      <sheetName val="Asset Class"/>
      <sheetName val="Depre. Key"/>
      <sheetName val="Employee"/>
      <sheetName val="กระทบ_CESS12"/>
      <sheetName val="CESS_ก_ย_12"/>
      <sheetName val="Dtl_Adv_030912"/>
      <sheetName val="Dtl_Adv_030812"/>
      <sheetName val="TrialBalance_Q3-20026"/>
      <sheetName val="rm_list8"/>
      <sheetName val="Selection_Criteria6"/>
      <sheetName val="กระทบ_CESS13"/>
      <sheetName val="CESS_ก_ย_13"/>
      <sheetName val="Dtl_Adv_030913"/>
      <sheetName val="Dtl_Adv_030813"/>
      <sheetName val="TrialBalance_Q3-20027"/>
      <sheetName val="rm_list9"/>
      <sheetName val="Selection_Criteria7"/>
      <sheetName val="INC"/>
      <sheetName val="ST02"/>
      <sheetName val="ST05"/>
      <sheetName val="ST04"/>
      <sheetName val="ST01"/>
      <sheetName val="ST03"/>
      <sheetName val="FAF11MAS"/>
      <sheetName val="งบดุล"/>
      <sheetName val="ops tb"/>
      <sheetName val="วงเครดิต 3"/>
      <sheetName val="4003-1 lead"/>
      <sheetName val="Summary 1"/>
      <sheetName val="Disposal"/>
      <sheetName val="MAIN"/>
      <sheetName val="TBPL"/>
      <sheetName val="Prod_Data"/>
      <sheetName val="Raw Data"/>
      <sheetName val="เครื่องตกแต่ง"/>
      <sheetName val="อาคาร"/>
      <sheetName val="JV_Reimburse"/>
      <sheetName val="Histogram"/>
      <sheetName val="STA_HQ_CESS_03092"/>
      <sheetName val="STA_HQ_CESS_03093"/>
      <sheetName val="STA_HQ_CESS_03094"/>
      <sheetName val="STA_HQ_CESS_03095"/>
      <sheetName val="Input"/>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row r="1">
          <cell r="A1" t="str">
            <v>THB Amount (IN)</v>
          </cell>
        </row>
      </sheetData>
      <sheetData sheetId="19">
        <row r="1">
          <cell r="A1" t="str">
            <v>THB Amount (IN)</v>
          </cell>
        </row>
      </sheetData>
      <sheetData sheetId="20"/>
      <sheetData sheetId="21" refreshError="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Stock_Aging"/>
      <sheetName val="ALL_UNITS"/>
      <sheetName val="RATE"/>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5 months (Interim)"/>
      <sheetName val="5_months_(Interim)"/>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CODE,NAME"/>
      <sheetName val="S33"/>
      <sheetName val="เขตการค้าย่อย"/>
      <sheetName val="Bill No. 2 - Carpark"/>
      <sheetName val="PIPE-HOT"/>
      <sheetName val="Machine2,3'04"/>
      <sheetName val="Input1"/>
      <sheetName val="Stock_Aging3"/>
      <sheetName val="หูใหม่"/>
      <sheetName val="CASE1"/>
      <sheetName val="Sale0402"/>
      <sheetName val="TB Worksheet"/>
      <sheetName val="feature"/>
      <sheetName val="FSA"/>
      <sheetName val="GIVTR00P"/>
      <sheetName val="_2__xls__2__xls_COV"/>
      <sheetName val="CA Sheet"/>
      <sheetName val="AFA"/>
      <sheetName val="Sale 0404"/>
      <sheetName val="Standing Data"/>
      <sheetName val="BPR"/>
      <sheetName val="Financial Highlights"/>
      <sheetName val="11922"/>
      <sheetName val="U"/>
      <sheetName val="HH"/>
      <sheetName val="FF-4"/>
      <sheetName val="Header"/>
      <sheetName val="Sheet3"/>
      <sheetName val="_Lookup"/>
      <sheetName val="Home"/>
      <sheetName val="FF-1"/>
      <sheetName val="10-1 Media"/>
      <sheetName val="10-cut"/>
      <sheetName val="FF_4"/>
      <sheetName val="Sale 0401"/>
      <sheetName val="FORMC94"/>
      <sheetName val="งบทดลอง - ต.ค.2547"/>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CJEs"/>
      <sheetName val="Staff List"/>
      <sheetName val="List"/>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STA HQ CESS 0311"/>
      <sheetName val="ตั๋วเงินรับ"/>
      <sheetName val="กระทบ_CESS6"/>
      <sheetName val="CESS_03116"/>
      <sheetName val="Dtl_Adv_03116"/>
      <sheetName val="Dtl_Adv_03106"/>
      <sheetName val="Stock_Aging4"/>
      <sheetName val="Bill_No__2_-_Carpark"/>
      <sheetName val="2549"/>
      <sheetName val="Sheet2"/>
      <sheetName val="BG-RM SUM BY TYPE"/>
      <sheetName val="Chart_of_Acc__"/>
      <sheetName val="Cover_PC_Report"/>
      <sheetName val="Project P&amp;L"/>
      <sheetName val="P001 Lead"/>
      <sheetName val="PJ List"/>
      <sheetName val="C2"/>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dBase"/>
      <sheetName val="Sale 0502"/>
      <sheetName val="Order_Oct_w40"/>
      <sheetName val="Order_Oct_w41"/>
      <sheetName val="part-import"/>
      <sheetName val="part-local"/>
      <sheetName val="gold แลกทอง"/>
      <sheetName val="U4-Recruitment"/>
      <sheetName val="FF_2 _1_"/>
      <sheetName val="B"/>
      <sheetName val="Sale 0411"/>
      <sheetName val="BS"/>
      <sheetName val="Q3-46"/>
      <sheetName val="計画値"/>
      <sheetName val="PAYROLL"/>
      <sheetName val="Reimbursements"/>
      <sheetName val="acs"/>
      <sheetName val="FF_2"/>
      <sheetName val="Tornado 4.7 Component List"/>
      <sheetName val="เงินกู้ MGC"/>
      <sheetName val="SUM_EMC"/>
      <sheetName val="BQ (1)"/>
      <sheetName val="M-2"/>
      <sheetName val="FF_3"/>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2"/>
      <sheetName val="L"/>
      <sheetName val="M MM"/>
      <sheetName val="30a"/>
      <sheetName val="30-Note"/>
      <sheetName val="U-2"/>
      <sheetName val="PC3100"/>
      <sheetName val="ADJ - RATE"/>
      <sheetName val="F-3"/>
      <sheetName val="Financial Summary"/>
      <sheetName val="addl cost"/>
      <sheetName val="accumdeprn"/>
      <sheetName val="1120"/>
      <sheetName val="DEP12"/>
      <sheetName val="PS-1995"/>
      <sheetName val="Non-Statistical Sampling Master"/>
      <sheetName val="Two Step Revenue Testing Master"/>
      <sheetName val="Global Data"/>
      <sheetName val="p&amp;L"/>
      <sheetName val="description"/>
      <sheetName val="#Lookup"/>
      <sheetName val="InventTableModule_1-1"/>
      <sheetName val="Sale 0408"/>
      <sheetName val="Sale 0407"/>
      <sheetName val="6A CA"/>
      <sheetName val="Detail รายบุคคลปี 58"/>
      <sheetName val="Energy(update)"/>
      <sheetName val="Newspaper"/>
      <sheetName val="ภาคการขายวิศวกรรม_Weekly"/>
      <sheetName val="ภาคการขายโฆษณาNBT_Weekly"/>
      <sheetName val="Adj&amp;Rje(Z820) "/>
      <sheetName val="Customize Your Loan Manager"/>
      <sheetName val="Loan Amortization Table"/>
      <sheetName val="Weights"/>
      <sheetName val="Lead"/>
      <sheetName val="New Item"/>
      <sheetName val="Norms SP"/>
      <sheetName val="Backup"/>
      <sheetName val="จันทร์"/>
      <sheetName val="DPLA"/>
      <sheetName val="all"/>
      <sheetName val="FF-21(a)"/>
      <sheetName val="ดอกเบี้ยรับ"/>
      <sheetName val="SSW"/>
      <sheetName val="RAMP Fin"/>
      <sheetName val="NewIndex_ห้ามลบ "/>
      <sheetName val="Entity Data"/>
      <sheetName val="Links"/>
      <sheetName val="Sale0406"/>
      <sheetName val="Trial Balance"/>
      <sheetName val="J2"/>
      <sheetName val="J1"/>
      <sheetName val="B_Sheet"/>
      <sheetName val="Notes"/>
      <sheetName val="TBal"/>
      <sheetName val="E"/>
      <sheetName val="B- 1"/>
      <sheetName val="note_defect"/>
      <sheetName val="O3"/>
      <sheetName val="O4"/>
      <sheetName val="C"/>
      <sheetName val="110"/>
      <sheetName val="ภาคการขายวิศวกรรม"/>
      <sheetName val="Aging"/>
      <sheetName val="PortSTDSave"/>
      <sheetName val="Sampling"/>
      <sheetName val="Vat7% ภายในเดือน_Junต้นฉบับ"/>
      <sheetName val="5 Analysis"/>
      <sheetName val="FF-3"/>
      <sheetName val="AA-1"/>
      <sheetName val="DATA"/>
      <sheetName val="Age311299TESP"/>
      <sheetName val="P4DDBFTESP"/>
      <sheetName val="IntDec00TespM&amp;B"/>
      <sheetName val="Cash Flow"/>
      <sheetName val="ALL_UNITS3"/>
      <sheetName val="5_months_(Interim)3"/>
      <sheetName val="TB_Worksheet"/>
      <sheetName val="CA_Sheet"/>
      <sheetName val="Sale_0404"/>
      <sheetName val="Standing_Data"/>
      <sheetName val="Financial_Highlights"/>
      <sheetName val="กระทบ_CESS7"/>
      <sheetName val="CESS_03117"/>
      <sheetName val="Dtl_Adv_03117"/>
      <sheetName val="Dtl_Adv_03107"/>
      <sheetName val="ALL_UNITS4"/>
      <sheetName val="5_months_(Interim)4"/>
      <sheetName val="TB_Worksheet1"/>
      <sheetName val="CA_Sheet1"/>
      <sheetName val="Sale_04041"/>
      <sheetName val="Standing_Data1"/>
      <sheetName val="Financial_Highlights1"/>
      <sheetName val="NewIndex "/>
      <sheetName val="200-110"/>
      <sheetName val="10-1_Media"/>
      <sheetName val="Sale_0401"/>
      <sheetName val="งบทดลอง_-_ต_ค_2547"/>
      <sheetName val="Staff_List"/>
      <sheetName val="GL_CB"/>
      <sheetName val="GL_M"/>
      <sheetName val="Thai_Summit_PKK-HW"/>
      <sheetName val="Linkage_Quote"/>
      <sheetName val="(O3)_CA_Sheet"/>
      <sheetName val="3_P&amp;L_"/>
      <sheetName val="License_BOI"/>
      <sheetName val="Asset_Class"/>
      <sheetName val="Depre__Key"/>
      <sheetName val="K4__F&amp;F"/>
      <sheetName val="Sale_0502"/>
      <sheetName val="gold_แลกทอง"/>
      <sheetName val="FF_2__1_"/>
      <sheetName val="Sale_0411"/>
      <sheetName val="Tornado_4_7_Component_List"/>
      <sheetName val="STA_HQ_CESS_0311"/>
      <sheetName val="เงินกู้_MGC"/>
      <sheetName val="BQ_(1)"/>
      <sheetName val="อุปกรณ์_a2"/>
      <sheetName val="อุปกรณ์_a1"/>
      <sheetName val="M_MM"/>
      <sheetName val="Stock_Aging5"/>
      <sheetName val="10-1_Media1"/>
      <sheetName val="Sale_04011"/>
      <sheetName val="งบทดลอง_-_ต_ค_25471"/>
      <sheetName val="Staff_List1"/>
      <sheetName val="GL_CB1"/>
      <sheetName val="GL_M1"/>
      <sheetName val="Chart_of_Acc__1"/>
      <sheetName val="Cover_PC_Report1"/>
      <sheetName val="Thai_Summit_PKK-HW1"/>
      <sheetName val="Linkage_Quote1"/>
      <sheetName val="(O3)_CA_Sheet1"/>
      <sheetName val="3_P&amp;L_1"/>
      <sheetName val="License_BOI1"/>
      <sheetName val="Asset_Class1"/>
      <sheetName val="Depre__Key1"/>
      <sheetName val="K4__F&amp;F1"/>
      <sheetName val="Sale_05021"/>
      <sheetName val="gold_แลกทอง1"/>
      <sheetName val="FF_2__1_1"/>
      <sheetName val="Sale_04111"/>
      <sheetName val="Tornado_4_7_Component_List1"/>
      <sheetName val="STA_HQ_CESS_03111"/>
      <sheetName val="เงินกู้_MGC1"/>
      <sheetName val="BQ_(1)1"/>
      <sheetName val="อุปกรณ์_a21"/>
      <sheetName val="อุปกรณ์_a11"/>
      <sheetName val="M_MM1"/>
      <sheetName val="ADJ_-_RATE"/>
      <sheetName val="Financial_Summary"/>
      <sheetName val="addl_cost"/>
      <sheetName val="Non-Statistical_Sampling_Master"/>
      <sheetName val="Two_Step_Revenue_Testing_Master"/>
      <sheetName val="Global_Data"/>
      <sheetName val="Sale_0408"/>
      <sheetName val="Detail_รายบุคคลปี_58"/>
      <sheetName val="Sale_0407"/>
      <sheetName val="6A_CA"/>
      <sheetName val="TrialBalance_Q3-2002"/>
      <sheetName val="NN_Q2"/>
      <sheetName val="KK_Q2"/>
      <sheetName val="ตารางคำนวณดอกเบี้ย_2_Q"/>
      <sheetName val="Sheet1_(2)"/>
      <sheetName val="Sheet1_(3)"/>
      <sheetName val="ตารางคำนวณดอกเบี้ยเฉพาะ_Q_2"/>
      <sheetName val="Adj&amp;Rje(Z820)_"/>
      <sheetName val="Customize_Your_Loan_Manager"/>
      <sheetName val="Loan_Amortization_Table"/>
      <sheetName val="Project_P&amp;L"/>
      <sheetName val="P001_Lead"/>
      <sheetName val="New_Item"/>
      <sheetName val="Norms_SP"/>
      <sheetName val="佐賀"/>
      <sheetName val="栃木"/>
      <sheetName val="tb09.30.04"/>
      <sheetName val="tax-ss"/>
      <sheetName val="61 HR"/>
      <sheetName val="65 FINANCE"/>
      <sheetName val="10KR"/>
      <sheetName val="10KW"/>
      <sheetName val="10KY"/>
      <sheetName val="14KR"/>
      <sheetName val="14KW"/>
      <sheetName val="14KY"/>
      <sheetName val="18KW"/>
      <sheetName val="18KY"/>
      <sheetName val="24K"/>
      <sheetName val="8KW"/>
      <sheetName val="8KY"/>
      <sheetName val="9KW"/>
      <sheetName val="9KY"/>
      <sheetName val="SAME"/>
      <sheetName val="กระทบ_CESS8"/>
      <sheetName val="CESS_03118"/>
      <sheetName val="Dtl_Adv_03118"/>
      <sheetName val="Dtl_Adv_03108"/>
      <sheetName val="Stock_Aging6"/>
      <sheetName val="Chart_of_Acc__2"/>
      <sheetName val="Cover_PC_Report2"/>
      <sheetName val="Val_Ind"/>
      <sheetName val="currency"/>
      <sheetName val="CBO0497"/>
      <sheetName val="งบทดลองปภพ 4-47"/>
      <sheetName val="HP Leasing"/>
      <sheetName val="Loan Calculator"/>
      <sheetName val="Menu"/>
      <sheetName val="A-Report"/>
      <sheetName val="Company"/>
      <sheetName val="E001 Lead"/>
      <sheetName val="E100 Subledger with GL"/>
      <sheetName val="name"/>
      <sheetName val="A"/>
      <sheetName val="U-2.1"/>
      <sheetName val="ALL_UNITS5"/>
      <sheetName val="5_months_(Interim)5"/>
      <sheetName val="STA_HQ_CESS_03112"/>
      <sheetName val="กระทบ_CESS9"/>
      <sheetName val="CESS_03119"/>
      <sheetName val="Dtl_Adv_03119"/>
      <sheetName val="Dtl_Adv_03109"/>
      <sheetName val="Stock_Aging7"/>
      <sheetName val="ALL_UNITS6"/>
      <sheetName val="5_months_(Interim)6"/>
      <sheetName val="STA_HQ_CESS_03113"/>
      <sheetName val="กระทบ_CESS10"/>
      <sheetName val="CESS_031110"/>
      <sheetName val="Dtl_Adv_031110"/>
      <sheetName val="Dtl_Adv_031010"/>
      <sheetName val="Stock_Aging8"/>
      <sheetName val="ALL_UNITS7"/>
      <sheetName val="5_months_(Interim)7"/>
      <sheetName val="STA_HQ_CESS_03114"/>
      <sheetName val="กระทบ_CESS11"/>
      <sheetName val="CESS_031111"/>
      <sheetName val="Dtl_Adv_031111"/>
      <sheetName val="Dtl_Adv_031011"/>
      <sheetName val="Stock_Aging9"/>
      <sheetName val="ALL_UNITS8"/>
      <sheetName val="5_months_(Interim)8"/>
      <sheetName val="STA_HQ_CESS_03115"/>
      <sheetName val="Item cross6-Apr-05"/>
      <sheetName val="Lead Time (2)"/>
      <sheetName val="AP-FAsb"/>
      <sheetName val="Sale 0501"/>
      <sheetName val="Chart_of_Acc__3"/>
      <sheetName val="Cover_PC_Report3"/>
      <sheetName val="กระทบ_CESS12"/>
      <sheetName val="CESS_031112"/>
      <sheetName val="Dtl_Adv_031112"/>
      <sheetName val="Dtl_Adv_031012"/>
      <sheetName val="Stock_Aging10"/>
      <sheetName val="ALL_UNITS9"/>
      <sheetName val="5_months_(Interim)9"/>
      <sheetName val="STA_HQ_CESS_03116"/>
      <sheetName val="กระทบ_CESS13"/>
      <sheetName val="CESS_031113"/>
      <sheetName val="Dtl_Adv_031113"/>
      <sheetName val="Dtl_Adv_031013"/>
      <sheetName val="Stock_Aging11"/>
      <sheetName val="ALL_UNITS10"/>
      <sheetName val="5_months_(Interim)10"/>
      <sheetName val="STA_HQ_CESS_03117"/>
      <sheetName val="MA"/>
      <sheetName val="conso46"/>
      <sheetName val="AP"/>
      <sheetName val="M-7"/>
      <sheetName val="sheetNO"/>
      <sheetName val="สำนักงาน"/>
      <sheetName val="Project_P&amp;L1"/>
      <sheetName val="BG-RM_SUM_BY_TYPE1"/>
      <sheetName val="PJ_List1"/>
      <sheetName val="TrialBalance_Q3-20021"/>
      <sheetName val="NN_Q21"/>
      <sheetName val="KK_Q21"/>
      <sheetName val="ตารางคำนวณดอกเบี้ย_2_Q1"/>
      <sheetName val="Sheet1_(2)1"/>
      <sheetName val="Sheet1_(3)1"/>
      <sheetName val="ตารางคำนวณดอกเบี้ยเฉพาะ_Q_21"/>
      <sheetName val="Bill_No__2_-_Carpark1"/>
      <sheetName val="BG-RM_SUM_BY_TYPE"/>
      <sheetName val="PJ_List"/>
      <sheetName val="Revenue"/>
      <sheetName val="Summary 1"/>
      <sheetName val="Disposal"/>
      <sheetName val="usdxau before"/>
      <sheetName val="workdone#1"/>
      <sheetName val="TB_Worksheet2"/>
      <sheetName val="CA_Sheet2"/>
      <sheetName val="Sale_04042"/>
      <sheetName val="Standing_Data2"/>
      <sheetName val="Financial_Highlights2"/>
      <sheetName val="TB_Worksheet3"/>
      <sheetName val="CA_Sheet3"/>
      <sheetName val="Sale_04043"/>
      <sheetName val="Standing_Data3"/>
      <sheetName val="Financial_Highlights3"/>
      <sheetName val="TB_Worksheet4"/>
      <sheetName val="CA_Sheet4"/>
      <sheetName val="Sale_04044"/>
      <sheetName val="Standing_Data4"/>
      <sheetName val="Financial_Highlights4"/>
      <sheetName val="TB_Worksheet5"/>
      <sheetName val="CA_Sheet5"/>
      <sheetName val="Sale_04045"/>
      <sheetName val="Standing_Data5"/>
      <sheetName val="Financial_Highlights5"/>
      <sheetName val="TB_Worksheet6"/>
      <sheetName val="CA_Sheet6"/>
      <sheetName val="Sale_04046"/>
      <sheetName val="Standing_Data6"/>
      <sheetName val="Financial_Highlights6"/>
      <sheetName val="Project_P&amp;L2"/>
      <sheetName val="N"/>
      <sheetName val="TBPL"/>
      <sheetName val="Histogram"/>
      <sheetName val="JV_Reimburse"/>
      <sheetName val="ทะเบียนสญ.2017"/>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efreshError="1"/>
      <sheetData sheetId="15" refreshError="1"/>
      <sheetData sheetId="16">
        <row r="1">
          <cell r="A1" t="str">
            <v>ใบสำคัญจ่าย</v>
          </cell>
        </row>
      </sheetData>
      <sheetData sheetId="17">
        <row r="1">
          <cell r="A1" t="str">
            <v>INVOICE</v>
          </cell>
        </row>
      </sheetData>
      <sheetData sheetId="18">
        <row r="1">
          <cell r="A1" t="str">
            <v>ใบสำคัญจ่าย</v>
          </cell>
        </row>
      </sheetData>
      <sheetData sheetId="19">
        <row r="1">
          <cell r="A1" t="str">
            <v>INVOICE</v>
          </cell>
        </row>
      </sheetData>
      <sheetData sheetId="20">
        <row r="1">
          <cell r="A1" t="str">
            <v>INVOICE</v>
          </cell>
        </row>
      </sheetData>
      <sheetData sheetId="21">
        <row r="1">
          <cell r="A1" t="str">
            <v>ใบสำคัญจ่าย</v>
          </cell>
        </row>
      </sheetData>
      <sheetData sheetId="22" refreshError="1"/>
      <sheetData sheetId="23">
        <row r="1">
          <cell r="A1" t="str">
            <v>INVOICE</v>
          </cell>
        </row>
      </sheetData>
      <sheetData sheetId="24">
        <row r="1">
          <cell r="A1" t="str">
            <v>INVOICE</v>
          </cell>
        </row>
      </sheetData>
      <sheetData sheetId="25">
        <row r="1">
          <cell r="A1" t="str">
            <v>ใบสำคัญจ่าย</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efreshError="1"/>
      <sheetData sheetId="37">
        <row r="1">
          <cell r="A1" t="str">
            <v>ใบสำคัญจ่าย</v>
          </cell>
        </row>
      </sheetData>
      <sheetData sheetId="38">
        <row r="1">
          <cell r="A1" t="str">
            <v>INVOICE</v>
          </cell>
        </row>
      </sheetData>
      <sheetData sheetId="39">
        <row r="1">
          <cell r="A1" t="str">
            <v>ใบสำคัญจ่าย</v>
          </cell>
        </row>
      </sheetData>
      <sheetData sheetId="40">
        <row r="1">
          <cell r="A1" t="str">
            <v>ใบสำคัญจ่าย</v>
          </cell>
        </row>
      </sheetData>
      <sheetData sheetId="41">
        <row r="1">
          <cell r="A1" t="str">
            <v>ใบสำคัญจ่าย</v>
          </cell>
        </row>
      </sheetData>
      <sheetData sheetId="42">
        <row r="1">
          <cell r="A1" t="str">
            <v>ใบสำคัญจ่าย</v>
          </cell>
        </row>
      </sheetData>
      <sheetData sheetId="43">
        <row r="1">
          <cell r="A1" t="str">
            <v>ใบสำคัญจ่าย</v>
          </cell>
        </row>
      </sheetData>
      <sheetData sheetId="44">
        <row r="1">
          <cell r="A1" t="str">
            <v>ใบสำคัญจ่าย</v>
          </cell>
        </row>
      </sheetData>
      <sheetData sheetId="45">
        <row r="1">
          <cell r="A1" t="str">
            <v>INVOICE</v>
          </cell>
        </row>
      </sheetData>
      <sheetData sheetId="46">
        <row r="1">
          <cell r="A1" t="str">
            <v>ใบสำคัญจ่าย</v>
          </cell>
        </row>
      </sheetData>
      <sheetData sheetId="47">
        <row r="1">
          <cell r="A1" t="str">
            <v>ใบสำคัญจ่าย</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ใบสำคัญจ่าย</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ใบสำคัญจ่าย</v>
          </cell>
        </row>
      </sheetData>
      <sheetData sheetId="86" refreshError="1"/>
      <sheetData sheetId="87" refreshError="1"/>
      <sheetData sheetId="88" refreshError="1"/>
      <sheetData sheetId="89" refreshError="1"/>
      <sheetData sheetId="90" refreshError="1"/>
      <sheetData sheetId="91" refreshError="1"/>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ow r="1">
          <cell r="A1" t="str">
            <v>ใบสำคัญจ่าย</v>
          </cell>
        </row>
      </sheetData>
      <sheetData sheetId="99">
        <row r="1">
          <cell r="A1" t="str">
            <v>ใบสำคัญจ่าย</v>
          </cell>
        </row>
      </sheetData>
      <sheetData sheetId="100">
        <row r="1">
          <cell r="A1" t="str">
            <v>ใบสำคัญจ่าย</v>
          </cell>
        </row>
      </sheetData>
      <sheetData sheetId="101">
        <row r="1">
          <cell r="A1" t="str">
            <v>ใบสำคัญจ่าย</v>
          </cell>
        </row>
      </sheetData>
      <sheetData sheetId="102">
        <row r="1">
          <cell r="A1" t="str">
            <v>ใบสำคัญจ่าย</v>
          </cell>
        </row>
      </sheetData>
      <sheetData sheetId="103">
        <row r="1">
          <cell r="A1" t="str">
            <v>ใบสำคัญจ่าย</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refreshError="1"/>
      <sheetData sheetId="147" refreshError="1"/>
      <sheetData sheetId="148" refreshError="1"/>
      <sheetData sheetId="149"/>
      <sheetData sheetId="150"/>
      <sheetData sheetId="151" refreshError="1"/>
      <sheetData sheetId="152" refreshError="1"/>
      <sheetData sheetId="153" refreshError="1"/>
      <sheetData sheetId="154" refreshError="1"/>
      <sheetData sheetId="155" refreshError="1"/>
      <sheetData sheetId="156">
        <row r="1">
          <cell r="A1" t="str">
            <v>CLIENT</v>
          </cell>
        </row>
      </sheetData>
      <sheetData sheetId="157">
        <row r="1">
          <cell r="A1" t="str">
            <v>CLIENT</v>
          </cell>
        </row>
      </sheetData>
      <sheetData sheetId="158">
        <row r="1">
          <cell r="A1" t="str">
            <v>CLIENT</v>
          </cell>
        </row>
      </sheetData>
      <sheetData sheetId="159">
        <row r="1">
          <cell r="A1" t="str">
            <v>CLIENT</v>
          </cell>
        </row>
      </sheetData>
      <sheetData sheetId="160">
        <row r="1">
          <cell r="A1" t="str">
            <v>CLIENT</v>
          </cell>
        </row>
      </sheetData>
      <sheetData sheetId="161">
        <row r="1">
          <cell r="A1" t="str">
            <v>CLIENT</v>
          </cell>
        </row>
      </sheetData>
      <sheetData sheetId="162">
        <row r="1">
          <cell r="A1" t="str">
            <v>CLIENT</v>
          </cell>
        </row>
      </sheetData>
      <sheetData sheetId="163">
        <row r="1">
          <cell r="A1" t="str">
            <v>CLIENT</v>
          </cell>
        </row>
      </sheetData>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refreshError="1"/>
      <sheetData sheetId="475" refreshError="1"/>
      <sheetData sheetId="476" refreshError="1"/>
      <sheetData sheetId="477" refreshError="1"/>
      <sheetData sheetId="478" refreshError="1"/>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Sale0307"/>
      <sheetName val="Stock Aging"/>
      <sheetName val="Stock_Aging"/>
      <sheetName val="Stock_Aging1"/>
      <sheetName val="กระทบ_CESS5"/>
      <sheetName val="Sale_04015"/>
      <sheetName val="CESS_04015"/>
      <sheetName val="Dtl_Adv_04015"/>
      <sheetName val="Dtl_Adv_03125"/>
      <sheetName val="Stock_Aging2"/>
      <sheetName val="งบการเงิน"/>
      <sheetName val="Bill No. 2 - Carpark"/>
      <sheetName val="BS"/>
      <sheetName val="emp111 Query"/>
      <sheetName val="Sale0403"/>
      <sheetName val="Header"/>
      <sheetName val="FSA"/>
      <sheetName val="Order_Oct_w40"/>
      <sheetName val="Order_Oct_w41"/>
      <sheetName val="AFA"/>
      <sheetName val="Sale0406"/>
      <sheetName val="Standing Data"/>
      <sheetName val="BPR"/>
      <sheetName val="FF_3"/>
      <sheetName val="Thai Summit PKK-HW"/>
      <sheetName val="feature"/>
      <sheetName val="M"/>
      <sheetName val="TB Worksheet"/>
      <sheetName val="TrialBalance Q3-2002"/>
      <sheetName val="Details"/>
      <sheetName val="FORMC94"/>
      <sheetName val="3월가격"/>
      <sheetName val="Sale 0502"/>
      <sheetName val="FF_4"/>
      <sheetName val="Sale0402"/>
      <sheetName val="UPG表"/>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Q3-46"/>
      <sheetName val="Home"/>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6A CA"/>
      <sheetName val="dBase"/>
      <sheetName val="B"/>
      <sheetName val="FF-4"/>
      <sheetName val="ต้นทุนเดือน10"/>
      <sheetName val="ต้นทุนเดือน 11"/>
      <sheetName val="ต้นทุน12"/>
      <sheetName val="Financial Highlights"/>
      <sheetName val="part-import"/>
      <sheetName val="part-local"/>
      <sheetName val="TB"/>
      <sheetName val="_2__xls__2__xls_COV"/>
      <sheetName val="10-1 Media"/>
      <sheetName val="10-cut"/>
      <sheetName val="gl"/>
      <sheetName val="FF_2"/>
      <sheetName val="CA Sheet"/>
      <sheetName val="Sale 0411"/>
      <sheetName val="Data 2"/>
      <sheetName val="2549"/>
      <sheetName val="M_Maincomp"/>
      <sheetName val="Threshold Calculation-Salary"/>
      <sheetName val="กระทบ_CESS6"/>
      <sheetName val="Sale_04016"/>
      <sheetName val="CESS_04016"/>
      <sheetName val="Dtl_Adv_04016"/>
      <sheetName val="Dtl_Adv_03126"/>
      <sheetName val="Bill_No__2_-_Carpark"/>
      <sheetName val="emp111_Query"/>
      <sheetName val="List"/>
      <sheetName val="D200-30.2"/>
      <sheetName val="ELEC45-01"/>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usdxau before"/>
      <sheetName val="workdone#1"/>
      <sheetName val="all"/>
      <sheetName val="เงินกู้ MGC"/>
      <sheetName val="Deferred Charge"/>
      <sheetName val="U"/>
      <sheetName val="ตั๋วเงินรับ"/>
      <sheetName val="K-5"/>
      <sheetName val="CODE,NAME"/>
      <sheetName val="Staff List"/>
      <sheetName val="งบทดลองปภพ 4-47"/>
      <sheetName val="acs"/>
      <sheetName val="O3"/>
      <sheetName val="O4"/>
      <sheetName val="NewIndex "/>
      <sheetName val="PAYROLL"/>
      <sheetName val="HH"/>
      <sheetName val="110"/>
      <sheetName val="APCODE"/>
      <sheetName val="FF-1"/>
      <sheetName val="SAME"/>
      <sheetName val="FF_2 _1_"/>
      <sheetName val="test 2"/>
      <sheetName val="งบทดลอง - ต.ค.2547"/>
      <sheetName val="Seagate _share_in_units"/>
      <sheetName val="INFO"/>
      <sheetName val="Sale 0501"/>
      <sheetName val="61 HR"/>
      <sheetName val="65 FINANCE"/>
      <sheetName val="New Item"/>
      <sheetName val="GIVTR00P"/>
      <sheetName val="個品ﾘｽﾄ"/>
      <sheetName val="D"/>
      <sheetName val="10KR"/>
      <sheetName val="10KW"/>
      <sheetName val="10KY"/>
      <sheetName val="14KR"/>
      <sheetName val="14KW"/>
      <sheetName val="14KY"/>
      <sheetName val="18KW"/>
      <sheetName val="18KY"/>
      <sheetName val="24K"/>
      <sheetName val="8KW"/>
      <sheetName val="8KY"/>
      <sheetName val="9KW"/>
      <sheetName val="9KY"/>
      <sheetName val="Insurance"/>
      <sheetName val="C2"/>
      <sheetName val="STA HQ CESS 0401"/>
      <sheetName val="Sampling"/>
      <sheetName val="Reimbursements"/>
      <sheetName val="#Lookup"/>
      <sheetName val="IFS"/>
      <sheetName val="UF"/>
      <sheetName val="Invoice"/>
      <sheetName val="BGT97STAFF"/>
      <sheetName val="p&amp;L"/>
      <sheetName val="J2"/>
      <sheetName val="J1"/>
      <sheetName val="gold แลกทอง"/>
      <sheetName val="Tornado 4.7 Component List"/>
      <sheetName val="Rates"/>
      <sheetName val="LTX"/>
      <sheetName val="tax-ss"/>
      <sheetName val="Cost centre expenditure"/>
      <sheetName val="สำนักงาน"/>
      <sheetName val="description"/>
      <sheetName val="K4. F&amp;F"/>
      <sheetName val="Entity Data"/>
      <sheetName val="11922"/>
      <sheetName val="U-2.1"/>
      <sheetName val="ดอกเบี้ยรับ"/>
      <sheetName val="SSW"/>
      <sheetName val="Links"/>
      <sheetName val="Lead"/>
      <sheetName val="เงินกู้ธนชาติ"/>
      <sheetName val="3 P&amp;L "/>
      <sheetName val="Customize Your Loan Manager"/>
      <sheetName val="Loan Amortization Table"/>
      <sheetName val="Detail รายบุคคลปี 58"/>
      <sheetName val="Cum.91-93"/>
      <sheetName val="Dec 94"/>
      <sheetName val="FF-21(a)"/>
      <sheetName val="GL CB"/>
      <sheetName val="GL M"/>
      <sheetName val="CBO0497"/>
      <sheetName val="M-2"/>
      <sheetName val="note_defect"/>
      <sheetName val="A"/>
      <sheetName val="2006_1_"/>
      <sheetName val="2006_2_"/>
      <sheetName val="July2007"/>
      <sheetName val="InventTableModule_1-1"/>
      <sheetName val="addl cost"/>
      <sheetName val="Conso"/>
      <sheetName val="Write off"/>
      <sheetName val="accumdeprn"/>
      <sheetName val="計画値"/>
      <sheetName val="Job List1"/>
      <sheetName val="Newspaper"/>
      <sheetName val="FF-3"/>
      <sheetName val="ผ้าสำเร็จ"/>
      <sheetName val="#REF"/>
      <sheetName val="Raw Material"/>
      <sheetName val="Age311299TAS"/>
      <sheetName val="TASintDec00"/>
      <sheetName val="P4DDBFTAS"/>
      <sheetName val="Wht cur"/>
      <sheetName val="Stock_Aging3"/>
      <sheetName val="Standing_Data"/>
      <sheetName val="Thai_Summit_PKK-HW"/>
      <sheetName val="TB_Worksheet"/>
      <sheetName val="TrialBalance_Q3-2002"/>
      <sheetName val="กระทบ_CESS7"/>
      <sheetName val="Sale_04017"/>
      <sheetName val="CESS_04017"/>
      <sheetName val="Dtl_Adv_04017"/>
      <sheetName val="Dtl_Adv_03127"/>
      <sheetName val="Stock_Aging4"/>
      <sheetName val="Standing_Data1"/>
      <sheetName val="Thai_Summit_PKK-HW1"/>
      <sheetName val="TB_Worksheet1"/>
      <sheetName val="TrialBalance_Q3-20021"/>
      <sheetName val="非固内訳"/>
      <sheetName val="Sale_0502"/>
      <sheetName val="Daiwa_STD_Price"/>
      <sheetName val="KF501-H_"/>
      <sheetName val="KF501NEW_PRICE"/>
      <sheetName val="YCKT_Indonesia_price"/>
      <sheetName val="2019_01　New_price_YC101H"/>
      <sheetName val="2019_01_New_price_YC101"/>
      <sheetName val="2019_01_New_price_YC201"/>
      <sheetName val="Item_use_for_Account"/>
      <sheetName val="NA301_Price"/>
      <sheetName val="NA303_Price"/>
      <sheetName val="YCK101_Price"/>
      <sheetName val="KF501_Price"/>
      <sheetName val="401_Price"/>
      <sheetName val="YCK101H_Price"/>
      <sheetName val="Forcast_KF501"/>
      <sheetName val="EXCHANGE_2019"/>
      <sheetName val="Sale_plan_2019"/>
      <sheetName val="Drilling_2018"/>
      <sheetName val="Production_2018"/>
      <sheetName val="export_stock_Dec-28"/>
      <sheetName val="Sale_0404"/>
      <sheetName val="Sale_0408"/>
      <sheetName val="B-_1"/>
      <sheetName val="Linkage_Quote"/>
      <sheetName val="ต้นทุนเดือน_11"/>
      <sheetName val="Financial_Highlights"/>
      <sheetName val="6A_CA"/>
      <sheetName val="10-1_Media"/>
      <sheetName val="CA_Sheet"/>
      <sheetName val="Sale_0411"/>
      <sheetName val="Data_2"/>
      <sheetName val="เงินกู้_MGC"/>
      <sheetName val="Deferred_Charge"/>
      <sheetName val="Staff_List"/>
      <sheetName val="งบทดลองปภพ_4-47"/>
      <sheetName val="NewIndex_"/>
      <sheetName val="FF_2__1_"/>
      <sheetName val="usdxau_before"/>
      <sheetName val="test_2"/>
      <sheetName val="งบทดลอง_-_ต_ค_2547"/>
      <sheetName val="Seagate__share_in_units"/>
      <sheetName val="Sale_05021"/>
      <sheetName val="Daiwa_STD_Price1"/>
      <sheetName val="KF501-H_1"/>
      <sheetName val="KF501NEW_PRICE1"/>
      <sheetName val="YCKT_Indonesia_price1"/>
      <sheetName val="2019_01　New_price_YC101H1"/>
      <sheetName val="2019_01_New_price_YC1011"/>
      <sheetName val="2019_01_New_price_YC2011"/>
      <sheetName val="Item_use_for_Account1"/>
      <sheetName val="NA301_Price1"/>
      <sheetName val="NA303_Price1"/>
      <sheetName val="YCK101_Price1"/>
      <sheetName val="KF501_Price1"/>
      <sheetName val="401_Price1"/>
      <sheetName val="YCK101H_Price1"/>
      <sheetName val="Forcast_KF5011"/>
      <sheetName val="EXCHANGE_20191"/>
      <sheetName val="Sale_plan_20191"/>
      <sheetName val="Drilling_20181"/>
      <sheetName val="Production_20181"/>
      <sheetName val="export_stock_Dec-281"/>
      <sheetName val="Sale_04041"/>
      <sheetName val="Sale_04081"/>
      <sheetName val="B-_11"/>
      <sheetName val="Linkage_Quote1"/>
      <sheetName val="ต้นทุนเดือน_111"/>
      <sheetName val="Financial_Highlights1"/>
      <sheetName val="6A_CA1"/>
      <sheetName val="10-1_Media1"/>
      <sheetName val="CA_Sheet1"/>
      <sheetName val="Sale_04111"/>
      <sheetName val="Data_21"/>
      <sheetName val="เงินกู้_MGC1"/>
      <sheetName val="Deferred_Charge1"/>
      <sheetName val="Staff_List1"/>
      <sheetName val="งบทดลองปภพ_4-471"/>
      <sheetName val="NewIndex_1"/>
      <sheetName val="FF_2__1_1"/>
      <sheetName val="usdxau_before1"/>
      <sheetName val="test_21"/>
      <sheetName val="งบทดลอง_-_ต_ค_25471"/>
      <sheetName val="Seagate__share_in_units1"/>
      <sheetName val="Sale_0501"/>
      <sheetName val="61_HR"/>
      <sheetName val="65_FINANCE"/>
      <sheetName val="New_Item"/>
      <sheetName val="STA_HQ_CESS_0401"/>
      <sheetName val="gold_แลกทอง"/>
      <sheetName val="Tornado_4_7_Component_List"/>
      <sheetName val="NN_Q2"/>
      <sheetName val="KK_Q2"/>
      <sheetName val="ตารางคำนวณดอกเบี้ย_2_Q"/>
      <sheetName val="Sheet1_(2)"/>
      <sheetName val="Sheet1_(3)"/>
      <sheetName val="ตารางคำนวณดอกเบี้ยเฉพาะ_Q_2"/>
      <sheetName val="Cost_centre_expenditure"/>
      <sheetName val="K4__F&amp;F"/>
      <sheetName val="D200-30_2"/>
      <sheetName val="Threshold_Calculation-Salary"/>
      <sheetName val="Entity_Data"/>
      <sheetName val="Adj&amp;Rje(Z820) "/>
      <sheetName val="PL"/>
      <sheetName val="tb09.30.04"/>
      <sheetName val="Val_Ind"/>
      <sheetName val="U4-Recruitment"/>
      <sheetName val="กระทบ_CESS8"/>
      <sheetName val="Sale_04018"/>
      <sheetName val="CESS_04018"/>
      <sheetName val="Dtl_Adv_04018"/>
      <sheetName val="Dtl_Adv_03128"/>
      <sheetName val="export_stock_Dec-282"/>
      <sheetName val="Daiwa_STD_Price2"/>
      <sheetName val="KF501-H_2"/>
      <sheetName val="KF501NEW_PRICE2"/>
      <sheetName val="YCKT_Indonesia_price2"/>
      <sheetName val="2019_01　New_price_YC101H2"/>
      <sheetName val="2019_01_New_price_YC1012"/>
      <sheetName val="2019_01_New_price_YC2012"/>
      <sheetName val="Item_use_for_Account2"/>
      <sheetName val="NA301_Price2"/>
      <sheetName val="NA303_Price2"/>
      <sheetName val="YCK101_Price2"/>
      <sheetName val="KF501_Price2"/>
      <sheetName val="401_Price2"/>
      <sheetName val="YCK101H_Price2"/>
      <sheetName val="Forcast_KF5012"/>
      <sheetName val="EXCHANGE_20192"/>
      <sheetName val="Sale_plan_20192"/>
      <sheetName val="Drilling_20182"/>
      <sheetName val="Production_20182"/>
      <sheetName val="รายงานสถานะใบสั่งซื้อใบจัดจ้าง"/>
      <sheetName val="currency"/>
      <sheetName val="HP Leasing"/>
      <sheetName val="RAMP Fin"/>
      <sheetName val="Menu"/>
      <sheetName val="งบกำไรฯ_48(1)"/>
      <sheetName val="21220070"/>
      <sheetName val="Check Diff Pivot"/>
      <sheetName val="Pivot"/>
      <sheetName val="SAP"/>
      <sheetName val="Detail_BT"/>
      <sheetName val="รายการตู้กินเงิน"/>
      <sheetName val="เขตการค้าย่อย"/>
      <sheetName val="Mtl Summary"/>
      <sheetName val="Ass(SDMar-Apr)"/>
      <sheetName val="สรุปรวม"/>
      <sheetName val="Stock_Aging5"/>
      <sheetName val="กระทบ_CESS9"/>
      <sheetName val="Sale_04019"/>
      <sheetName val="CESS_04019"/>
      <sheetName val="Dtl_Adv_04019"/>
      <sheetName val="Dtl_Adv_03129"/>
      <sheetName val="Stock_Aging6"/>
      <sheetName val="กระทบ_CESS10"/>
      <sheetName val="Sale_040110"/>
      <sheetName val="CESS_040110"/>
      <sheetName val="Dtl_Adv_040110"/>
      <sheetName val="Dtl_Adv_031210"/>
      <sheetName val="Stock_Aging7"/>
      <sheetName val="กระทบ_CESS11"/>
      <sheetName val="Sale_040111"/>
      <sheetName val="CESS_040111"/>
      <sheetName val="Dtl_Adv_040111"/>
      <sheetName val="Dtl_Adv_031211"/>
      <sheetName val="Stock_Aging8"/>
      <sheetName val="PJ List"/>
      <sheetName val="Co-Products"/>
      <sheetName val="Customer"/>
      <sheetName val="Products"/>
      <sheetName val="31.12.04"/>
      <sheetName val="PM-TE"/>
      <sheetName val="export_stock_Dec-283"/>
      <sheetName val="Daiwa_STD_Price3"/>
      <sheetName val="KF501-H_3"/>
      <sheetName val="KF501NEW_PRICE3"/>
      <sheetName val="YCKT_Indonesia_price3"/>
      <sheetName val="2019_01　New_price_YC101H3"/>
      <sheetName val="2019_01_New_price_YC1013"/>
      <sheetName val="2019_01_New_price_YC2013"/>
      <sheetName val="Item_use_for_Account3"/>
      <sheetName val="NA301_Price3"/>
      <sheetName val="NA303_Price3"/>
      <sheetName val="YCK101_Price3"/>
      <sheetName val="KF501_Price3"/>
      <sheetName val="401_Price3"/>
      <sheetName val="YCK101H_Price3"/>
      <sheetName val="Forcast_KF5013"/>
      <sheetName val="EXCHANGE_20193"/>
      <sheetName val="Sale_plan_20193"/>
      <sheetName val="Drilling_20183"/>
      <sheetName val="Production_20183"/>
      <sheetName val="BMCT2003"/>
      <sheetName val="QUANTITY COMPARISON"/>
      <sheetName val="กระทบ_CESS12"/>
      <sheetName val="Sale_040112"/>
      <sheetName val="CESS_040112"/>
      <sheetName val="Dtl_Adv_040112"/>
      <sheetName val="Dtl_Adv_031212"/>
      <sheetName val="Stock_Aging9"/>
      <sheetName val="กระทบ_CESS13"/>
      <sheetName val="Sale_040113"/>
      <sheetName val="CESS_040113"/>
      <sheetName val="Dtl_Adv_040113"/>
      <sheetName val="Dtl_Adv_031213"/>
      <sheetName val="Stock_Aging10"/>
      <sheetName val="L to 20"/>
      <sheetName val="exp"/>
      <sheetName val="Cash Flow"/>
      <sheetName val="Account"/>
      <sheetName val="คำนวณ WIP&amp;FG1-54"/>
      <sheetName val="M-7"/>
      <sheetName val="D200-30_21"/>
      <sheetName val="NN_Q21"/>
      <sheetName val="KK_Q21"/>
      <sheetName val="ตารางคำนวณดอกเบี้ย_2_Q1"/>
      <sheetName val="Sheet1_(2)1"/>
      <sheetName val="Sheet1_(3)1"/>
      <sheetName val="ตารางคำนวณดอกเบี้ยเฉพาะ_Q_21"/>
      <sheetName val="ADJ_-_RATE1"/>
      <sheetName val="ADJ_-_RATE"/>
      <sheetName val="dir-ca"/>
      <sheetName val="แผนงานหลัก"/>
      <sheetName val="Revenue"/>
      <sheetName val="Summary 1"/>
      <sheetName val="Standing_Data2"/>
      <sheetName val="Thai_Summit_PKK-HW2"/>
      <sheetName val="TB_Worksheet2"/>
      <sheetName val="TrialBalance_Q3-20022"/>
      <sheetName val="Standing_Data3"/>
      <sheetName val="Thai_Summit_PKK-HW3"/>
      <sheetName val="TB_Worksheet3"/>
      <sheetName val="TrialBalance_Q3-20023"/>
      <sheetName val="Standing_Data4"/>
      <sheetName val="Thai_Summit_PKK-HW4"/>
      <sheetName val="TB_Worksheet4"/>
      <sheetName val="TrialBalance_Q3-20024"/>
      <sheetName val="usdxau_before2"/>
      <sheetName val="Standing_Data5"/>
      <sheetName val="Thai_Summit_PKK-HW5"/>
      <sheetName val="TB_Worksheet5"/>
      <sheetName val="TrialBalance_Q3-20025"/>
      <sheetName val="usdxau_before3"/>
      <sheetName val="Standing_Data6"/>
      <sheetName val="Thai_Summit_PKK-HW6"/>
      <sheetName val="TB_Worksheet6"/>
      <sheetName val="TrialBalance_Q3-20026"/>
      <sheetName val="usdxau_before4"/>
      <sheetName val="D200-30_22"/>
      <sheetName val="JV_Reimburse"/>
      <sheetName val="Histogram"/>
      <sheetName val="Threshold_Calculation-Salary1"/>
      <sheetName val="Threshold_Calculation-Salary2"/>
      <sheetName val="Threshold_Calculation-Salary3"/>
      <sheetName val="Threshold_Calculation-Salary4"/>
      <sheetName val="usdxau_before5"/>
      <sheetName val="Threshold_Calculation-Salary5"/>
      <sheetName val="เครื่องตกแต่ง"/>
      <sheetName val="อาคาร"/>
      <sheetName val="Data"/>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efreshError="1"/>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efreshError="1"/>
      <sheetData sheetId="36" refreshError="1"/>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INVOICE</v>
          </cell>
        </row>
      </sheetData>
      <sheetData sheetId="72">
        <row r="1">
          <cell r="A1" t="str">
            <v>INVOICE</v>
          </cell>
        </row>
      </sheetData>
      <sheetData sheetId="73">
        <row r="1">
          <cell r="A1" t="str">
            <v>INVOICE</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efreshError="1"/>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ow r="1">
          <cell r="A1" t="str">
            <v>INVOICE</v>
          </cell>
        </row>
      </sheetData>
      <sheetData sheetId="107" refreshError="1"/>
      <sheetData sheetId="108" refreshError="1"/>
      <sheetData sheetId="109" refreshError="1"/>
      <sheetData sheetId="110">
        <row r="1">
          <cell r="A1" t="str">
            <v>INVOICE</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ow r="1">
          <cell r="A1" t="str">
            <v>INVOICE</v>
          </cell>
        </row>
      </sheetData>
      <sheetData sheetId="148">
        <row r="1">
          <cell r="A1" t="str">
            <v>INVOICE</v>
          </cell>
        </row>
      </sheetData>
      <sheetData sheetId="149">
        <row r="1">
          <cell r="A1" t="str">
            <v>INVOICE</v>
          </cell>
        </row>
      </sheetData>
      <sheetData sheetId="150">
        <row r="1">
          <cell r="A1" t="str">
            <v>INVOICE</v>
          </cell>
        </row>
      </sheetData>
      <sheetData sheetId="151">
        <row r="1">
          <cell r="A1" t="str">
            <v>INVOICE</v>
          </cell>
        </row>
      </sheetData>
      <sheetData sheetId="152"/>
      <sheetData sheetId="153"/>
      <sheetData sheetId="154" refreshError="1"/>
      <sheetData sheetId="155" refreshError="1"/>
      <sheetData sheetId="156" refreshError="1"/>
      <sheetData sheetId="157" refreshError="1"/>
      <sheetData sheetId="158">
        <row r="1">
          <cell r="A1" t="str">
            <v>CLIENT</v>
          </cell>
        </row>
      </sheetData>
      <sheetData sheetId="159">
        <row r="1">
          <cell r="A1" t="str">
            <v>CLIENT</v>
          </cell>
        </row>
      </sheetData>
      <sheetData sheetId="160">
        <row r="1">
          <cell r="A1" t="str">
            <v>CLIENT</v>
          </cell>
        </row>
      </sheetData>
      <sheetData sheetId="161">
        <row r="1">
          <cell r="A1" t="str">
            <v>CLIENT</v>
          </cell>
        </row>
      </sheetData>
      <sheetData sheetId="162">
        <row r="1">
          <cell r="A1" t="str">
            <v>CLIENT</v>
          </cell>
        </row>
      </sheetData>
      <sheetData sheetId="163">
        <row r="1">
          <cell r="A1" t="str">
            <v>CLIENT</v>
          </cell>
        </row>
      </sheetData>
      <sheetData sheetId="164">
        <row r="1">
          <cell r="A1" t="str">
            <v>CLIENT</v>
          </cell>
        </row>
      </sheetData>
      <sheetData sheetId="165">
        <row r="1">
          <cell r="A1" t="str">
            <v>INVOICE</v>
          </cell>
        </row>
      </sheetData>
      <sheetData sheetId="166">
        <row r="1">
          <cell r="A1">
            <v>1</v>
          </cell>
        </row>
      </sheetData>
      <sheetData sheetId="167">
        <row r="1">
          <cell r="A1" t="str">
            <v>INVOICE</v>
          </cell>
        </row>
      </sheetData>
      <sheetData sheetId="168">
        <row r="1">
          <cell r="A1" t="str">
            <v>INVOICE</v>
          </cell>
        </row>
      </sheetData>
      <sheetData sheetId="169">
        <row r="1">
          <cell r="A1" t="str">
            <v>INVOICE</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ow r="1">
          <cell r="A1">
            <v>1</v>
          </cell>
        </row>
      </sheetData>
      <sheetData sheetId="281">
        <row r="1">
          <cell r="A1">
            <v>1</v>
          </cell>
        </row>
      </sheetData>
      <sheetData sheetId="282">
        <row r="1">
          <cell r="A1" t="str">
            <v>บริษัท ซี.เจ. เอ็กซ์เพรส กรุ๊ป จำกัด</v>
          </cell>
        </row>
      </sheetData>
      <sheetData sheetId="283">
        <row r="1">
          <cell r="A1">
            <v>1</v>
          </cell>
        </row>
      </sheetData>
      <sheetData sheetId="284">
        <row r="1">
          <cell r="A1" t="str">
            <v>INVOICE</v>
          </cell>
        </row>
      </sheetData>
      <sheetData sheetId="285">
        <row r="1">
          <cell r="A1" t="str">
            <v>INVOICE</v>
          </cell>
        </row>
      </sheetData>
      <sheetData sheetId="286">
        <row r="1">
          <cell r="A1" t="str">
            <v>INVOICE</v>
          </cell>
        </row>
      </sheetData>
      <sheetData sheetId="287">
        <row r="1">
          <cell r="A1">
            <v>1</v>
          </cell>
        </row>
      </sheetData>
      <sheetData sheetId="288">
        <row r="1">
          <cell r="A1" t="str">
            <v>INVOICE</v>
          </cell>
        </row>
      </sheetData>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ow r="1">
          <cell r="A1" t="str">
            <v>INVOICE</v>
          </cell>
        </row>
      </sheetData>
      <sheetData sheetId="304">
        <row r="1">
          <cell r="A1" t="str">
            <v>INVOICE</v>
          </cell>
        </row>
      </sheetData>
      <sheetData sheetId="305">
        <row r="1">
          <cell r="A1" t="str">
            <v>INVOICE</v>
          </cell>
        </row>
      </sheetData>
      <sheetData sheetId="306">
        <row r="1">
          <cell r="A1" t="str">
            <v>INVOICE</v>
          </cell>
        </row>
      </sheetData>
      <sheetData sheetId="307">
        <row r="1">
          <cell r="A1" t="str">
            <v>INVOICE</v>
          </cell>
        </row>
      </sheetData>
      <sheetData sheetId="308">
        <row r="1">
          <cell r="A1" t="str">
            <v>INVOICE</v>
          </cell>
        </row>
      </sheetData>
      <sheetData sheetId="309">
        <row r="1">
          <cell r="A1" t="str">
            <v>INVOICE</v>
          </cell>
        </row>
      </sheetData>
      <sheetData sheetId="310">
        <row r="1">
          <cell r="A1" t="str">
            <v>INVOICE</v>
          </cell>
        </row>
      </sheetData>
      <sheetData sheetId="311">
        <row r="1">
          <cell r="A1" t="str">
            <v>INVOICE</v>
          </cell>
        </row>
      </sheetData>
      <sheetData sheetId="312">
        <row r="1">
          <cell r="A1" t="str">
            <v>INVOICE</v>
          </cell>
        </row>
      </sheetData>
      <sheetData sheetId="313">
        <row r="1">
          <cell r="A1" t="str">
            <v>INVOICE</v>
          </cell>
        </row>
      </sheetData>
      <sheetData sheetId="314">
        <row r="1">
          <cell r="A1" t="str">
            <v>INVOICE</v>
          </cell>
        </row>
      </sheetData>
      <sheetData sheetId="315">
        <row r="1">
          <cell r="A1" t="str">
            <v>INVOICE</v>
          </cell>
        </row>
      </sheetData>
      <sheetData sheetId="316">
        <row r="1">
          <cell r="A1" t="str">
            <v>INVOICE</v>
          </cell>
        </row>
      </sheetData>
      <sheetData sheetId="317"/>
      <sheetData sheetId="318"/>
      <sheetData sheetId="319"/>
      <sheetData sheetId="320"/>
      <sheetData sheetId="321">
        <row r="1">
          <cell r="A1" t="str">
            <v>INVOICE</v>
          </cell>
        </row>
      </sheetData>
      <sheetData sheetId="322">
        <row r="1">
          <cell r="A1" t="str">
            <v>INVOICE</v>
          </cell>
        </row>
      </sheetData>
      <sheetData sheetId="323">
        <row r="1">
          <cell r="A1" t="str">
            <v>INVOICE</v>
          </cell>
        </row>
      </sheetData>
      <sheetData sheetId="324">
        <row r="1">
          <cell r="A1" t="str">
            <v>INVOICE</v>
          </cell>
        </row>
      </sheetData>
      <sheetData sheetId="325">
        <row r="1">
          <cell r="A1" t="str">
            <v>INVOICE</v>
          </cell>
        </row>
      </sheetData>
      <sheetData sheetId="326">
        <row r="1">
          <cell r="A1" t="str">
            <v>INVOICE</v>
          </cell>
        </row>
      </sheetData>
      <sheetData sheetId="327">
        <row r="1">
          <cell r="A1" t="str">
            <v>INVOICE</v>
          </cell>
        </row>
      </sheetData>
      <sheetData sheetId="328">
        <row r="1">
          <cell r="A1" t="str">
            <v>INVOICE</v>
          </cell>
        </row>
      </sheetData>
      <sheetData sheetId="329">
        <row r="1">
          <cell r="A1" t="str">
            <v>INVOICE</v>
          </cell>
        </row>
      </sheetData>
      <sheetData sheetId="330">
        <row r="1">
          <cell r="A1" t="str">
            <v>INVOICE</v>
          </cell>
        </row>
      </sheetData>
      <sheetData sheetId="331">
        <row r="1">
          <cell r="A1" t="str">
            <v>INVOICE</v>
          </cell>
        </row>
      </sheetData>
      <sheetData sheetId="332">
        <row r="1">
          <cell r="A1" t="str">
            <v>INVOICE</v>
          </cell>
        </row>
      </sheetData>
      <sheetData sheetId="333">
        <row r="1">
          <cell r="A1" t="str">
            <v>INVOICE</v>
          </cell>
        </row>
      </sheetData>
      <sheetData sheetId="334">
        <row r="1">
          <cell r="A1" t="str">
            <v>INVOICE</v>
          </cell>
        </row>
      </sheetData>
      <sheetData sheetId="335"/>
      <sheetData sheetId="336"/>
      <sheetData sheetId="337"/>
      <sheetData sheetId="338">
        <row r="1">
          <cell r="A1" t="str">
            <v>INVOICE</v>
          </cell>
        </row>
      </sheetData>
      <sheetData sheetId="339">
        <row r="1">
          <cell r="A1">
            <v>1</v>
          </cell>
        </row>
      </sheetData>
      <sheetData sheetId="340">
        <row r="1">
          <cell r="A1" t="str">
            <v>INVOICE</v>
          </cell>
        </row>
      </sheetData>
      <sheetData sheetId="341">
        <row r="1">
          <cell r="A1" t="str">
            <v>INVOICE</v>
          </cell>
        </row>
      </sheetData>
      <sheetData sheetId="342">
        <row r="1">
          <cell r="A1" t="str">
            <v>INVOICE</v>
          </cell>
        </row>
      </sheetData>
      <sheetData sheetId="343">
        <row r="1">
          <cell r="A1" t="str">
            <v>INVOICE</v>
          </cell>
        </row>
      </sheetData>
      <sheetData sheetId="344">
        <row r="1">
          <cell r="A1" t="str">
            <v>INVOICE</v>
          </cell>
        </row>
      </sheetData>
      <sheetData sheetId="345">
        <row r="1">
          <cell r="A1" t="str">
            <v>INVOICE</v>
          </cell>
        </row>
      </sheetData>
      <sheetData sheetId="346">
        <row r="1">
          <cell r="A1" t="str">
            <v>INVOICE</v>
          </cell>
        </row>
      </sheetData>
      <sheetData sheetId="347">
        <row r="1">
          <cell r="A1" t="str">
            <v>INVOICE</v>
          </cell>
        </row>
      </sheetData>
      <sheetData sheetId="348">
        <row r="1">
          <cell r="A1" t="str">
            <v>INVOICE</v>
          </cell>
        </row>
      </sheetData>
      <sheetData sheetId="349">
        <row r="1">
          <cell r="A1" t="str">
            <v>INVOICE</v>
          </cell>
        </row>
      </sheetData>
      <sheetData sheetId="350">
        <row r="1">
          <cell r="A1" t="str">
            <v>INVOICE</v>
          </cell>
        </row>
      </sheetData>
      <sheetData sheetId="351">
        <row r="1">
          <cell r="A1" t="str">
            <v>INVOICE</v>
          </cell>
        </row>
      </sheetData>
      <sheetData sheetId="352">
        <row r="1">
          <cell r="A1" t="str">
            <v>INVOICE</v>
          </cell>
        </row>
      </sheetData>
      <sheetData sheetId="353">
        <row r="1">
          <cell r="A1" t="str">
            <v>INVOICE</v>
          </cell>
        </row>
      </sheetData>
      <sheetData sheetId="354">
        <row r="1">
          <cell r="A1" t="str">
            <v>INVOICE</v>
          </cell>
        </row>
      </sheetData>
      <sheetData sheetId="355">
        <row r="1">
          <cell r="A1" t="str">
            <v>INVOICE</v>
          </cell>
        </row>
      </sheetData>
      <sheetData sheetId="356">
        <row r="1">
          <cell r="A1" t="str">
            <v>INVOICE</v>
          </cell>
        </row>
      </sheetData>
      <sheetData sheetId="357">
        <row r="1">
          <cell r="A1" t="str">
            <v>INVOICE</v>
          </cell>
        </row>
      </sheetData>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ow r="1">
          <cell r="A1" t="str">
            <v>INVOICE</v>
          </cell>
        </row>
      </sheetData>
      <sheetData sheetId="403">
        <row r="1">
          <cell r="A1" t="str">
            <v>INVOICE</v>
          </cell>
        </row>
      </sheetData>
      <sheetData sheetId="404">
        <row r="1">
          <cell r="A1" t="str">
            <v>INVOICE</v>
          </cell>
        </row>
      </sheetData>
      <sheetData sheetId="405">
        <row r="1">
          <cell r="A1">
            <v>1</v>
          </cell>
        </row>
      </sheetData>
      <sheetData sheetId="406">
        <row r="1">
          <cell r="A1" t="str">
            <v>INVOICE</v>
          </cell>
        </row>
      </sheetData>
      <sheetData sheetId="407">
        <row r="1">
          <cell r="A1">
            <v>1</v>
          </cell>
        </row>
      </sheetData>
      <sheetData sheetId="408">
        <row r="1">
          <cell r="A1" t="str">
            <v>INVOICE</v>
          </cell>
        </row>
      </sheetData>
      <sheetData sheetId="409">
        <row r="1">
          <cell r="A1">
            <v>1</v>
          </cell>
        </row>
      </sheetData>
      <sheetData sheetId="410">
        <row r="1">
          <cell r="A1" t="str">
            <v>Siam Cee-Bee Chemical Co.,Ltd</v>
          </cell>
        </row>
      </sheetData>
      <sheetData sheetId="411">
        <row r="1">
          <cell r="A1" t="str">
            <v>Siam Cee-Bee Chemical Co.,Ltd</v>
          </cell>
        </row>
      </sheetData>
      <sheetData sheetId="412">
        <row r="1">
          <cell r="A1" t="str">
            <v>INVOICE</v>
          </cell>
        </row>
      </sheetData>
      <sheetData sheetId="413">
        <row r="1">
          <cell r="A1" t="str">
            <v>INVOICE</v>
          </cell>
        </row>
      </sheetData>
      <sheetData sheetId="414">
        <row r="1">
          <cell r="A1" t="str">
            <v>INVOICE</v>
          </cell>
        </row>
      </sheetData>
      <sheetData sheetId="415">
        <row r="1">
          <cell r="A1" t="str">
            <v>INVOICE</v>
          </cell>
        </row>
      </sheetData>
      <sheetData sheetId="416">
        <row r="1">
          <cell r="A1" t="str">
            <v>INVOICE</v>
          </cell>
        </row>
      </sheetData>
      <sheetData sheetId="417">
        <row r="1">
          <cell r="A1" t="str">
            <v>INVOICE</v>
          </cell>
        </row>
      </sheetData>
      <sheetData sheetId="418">
        <row r="1">
          <cell r="A1" t="str">
            <v>INVOICE</v>
          </cell>
        </row>
      </sheetData>
      <sheetData sheetId="419">
        <row r="1">
          <cell r="A1" t="str">
            <v>INVOICE</v>
          </cell>
        </row>
      </sheetData>
      <sheetData sheetId="420">
        <row r="1">
          <cell r="A1" t="str">
            <v>INVOICE</v>
          </cell>
        </row>
      </sheetData>
      <sheetData sheetId="421" refreshError="1"/>
      <sheetData sheetId="422">
        <row r="1">
          <cell r="A1" t="str">
            <v>INVOICE</v>
          </cell>
        </row>
      </sheetData>
      <sheetData sheetId="423" refreshError="1"/>
      <sheetData sheetId="424">
        <row r="1">
          <cell r="A1" t="str">
            <v>INVOICE</v>
          </cell>
        </row>
      </sheetData>
      <sheetData sheetId="425" refreshError="1"/>
      <sheetData sheetId="426">
        <row r="1">
          <cell r="A1" t="str">
            <v>Siam Cee-Bee Chemical Co.,Ltd</v>
          </cell>
        </row>
      </sheetData>
      <sheetData sheetId="427" refreshError="1"/>
      <sheetData sheetId="428" refreshError="1"/>
      <sheetData sheetId="429" refreshError="1"/>
      <sheetData sheetId="430" refreshError="1"/>
      <sheetData sheetId="431" refreshError="1"/>
      <sheetData sheetId="432" refreshError="1"/>
      <sheetData sheetId="433">
        <row r="1">
          <cell r="A1" t="str">
            <v>บริษัท ซี.เจ. เอ็กซ์เพรส กรุ๊ป จำกัด</v>
          </cell>
        </row>
      </sheetData>
      <sheetData sheetId="434">
        <row r="1">
          <cell r="A1">
            <v>1</v>
          </cell>
        </row>
      </sheetData>
      <sheetData sheetId="435">
        <row r="1">
          <cell r="A1">
            <v>1</v>
          </cell>
        </row>
      </sheetData>
      <sheetData sheetId="436">
        <row r="1">
          <cell r="A1">
            <v>1</v>
          </cell>
        </row>
      </sheetData>
      <sheetData sheetId="437">
        <row r="1">
          <cell r="A1">
            <v>1</v>
          </cell>
        </row>
      </sheetData>
      <sheetData sheetId="438">
        <row r="1">
          <cell r="A1">
            <v>1</v>
          </cell>
        </row>
      </sheetData>
      <sheetData sheetId="439" refreshError="1"/>
      <sheetData sheetId="440" refreshError="1"/>
      <sheetData sheetId="441" refreshError="1"/>
      <sheetData sheetId="442" refreshError="1"/>
      <sheetData sheetId="443"/>
      <sheetData sheetId="444">
        <row r="1">
          <cell r="A1">
            <v>1</v>
          </cell>
        </row>
      </sheetData>
      <sheetData sheetId="445">
        <row r="1">
          <cell r="A1" t="str">
            <v>INVOICE</v>
          </cell>
        </row>
      </sheetData>
      <sheetData sheetId="446"/>
      <sheetData sheetId="447"/>
      <sheetData sheetId="448"/>
      <sheetData sheetId="449"/>
      <sheetData sheetId="450"/>
      <sheetData sheetId="451">
        <row r="1">
          <cell r="A1" t="str">
            <v>INVOICE</v>
          </cell>
        </row>
      </sheetData>
      <sheetData sheetId="452"/>
      <sheetData sheetId="453"/>
      <sheetData sheetId="454"/>
      <sheetData sheetId="455"/>
      <sheetData sheetId="456"/>
      <sheetData sheetId="457">
        <row r="1">
          <cell r="A1" t="str">
            <v>INVOICE</v>
          </cell>
        </row>
      </sheetData>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sheetData sheetId="469">
        <row r="1">
          <cell r="A1" t="str">
            <v>INVOICE</v>
          </cell>
        </row>
      </sheetData>
      <sheetData sheetId="470">
        <row r="1">
          <cell r="A1" t="str">
            <v>INVOICE</v>
          </cell>
        </row>
      </sheetData>
      <sheetData sheetId="471">
        <row r="1">
          <cell r="A1" t="str">
            <v>INVOICE</v>
          </cell>
        </row>
      </sheetData>
      <sheetData sheetId="472">
        <row r="1">
          <cell r="A1" t="str">
            <v>INVOICE</v>
          </cell>
        </row>
      </sheetData>
      <sheetData sheetId="473">
        <row r="1">
          <cell r="A1" t="str">
            <v>INVOICE</v>
          </cell>
        </row>
      </sheetData>
      <sheetData sheetId="474">
        <row r="1">
          <cell r="A1" t="str">
            <v>INVOICE</v>
          </cell>
        </row>
      </sheetData>
      <sheetData sheetId="475">
        <row r="1">
          <cell r="A1" t="str">
            <v>INVOICE</v>
          </cell>
        </row>
      </sheetData>
      <sheetData sheetId="476">
        <row r="1">
          <cell r="A1" t="str">
            <v>INVOICE</v>
          </cell>
        </row>
      </sheetData>
      <sheetData sheetId="477">
        <row r="1">
          <cell r="A1" t="str">
            <v>INVOICE</v>
          </cell>
        </row>
      </sheetData>
      <sheetData sheetId="478">
        <row r="1">
          <cell r="A1" t="str">
            <v>INVOICE</v>
          </cell>
        </row>
      </sheetData>
      <sheetData sheetId="479">
        <row r="1">
          <cell r="A1" t="str">
            <v>INVOICE</v>
          </cell>
        </row>
      </sheetData>
      <sheetData sheetId="480">
        <row r="1">
          <cell r="A1" t="str">
            <v>INVOICE</v>
          </cell>
        </row>
      </sheetData>
      <sheetData sheetId="481">
        <row r="1">
          <cell r="A1" t="str">
            <v>INVOICE</v>
          </cell>
        </row>
      </sheetData>
      <sheetData sheetId="482">
        <row r="1">
          <cell r="A1" t="str">
            <v>INVOICE</v>
          </cell>
        </row>
      </sheetData>
      <sheetData sheetId="483">
        <row r="1">
          <cell r="A1" t="str">
            <v>INVOICE</v>
          </cell>
        </row>
      </sheetData>
      <sheetData sheetId="484">
        <row r="1">
          <cell r="A1" t="str">
            <v>INVOICE</v>
          </cell>
        </row>
      </sheetData>
      <sheetData sheetId="485">
        <row r="1">
          <cell r="A1" t="str">
            <v>INVOICE</v>
          </cell>
        </row>
      </sheetData>
      <sheetData sheetId="486">
        <row r="1">
          <cell r="A1" t="str">
            <v>INVOICE</v>
          </cell>
        </row>
      </sheetData>
      <sheetData sheetId="487">
        <row r="1">
          <cell r="A1" t="str">
            <v>INVOICE</v>
          </cell>
        </row>
      </sheetData>
      <sheetData sheetId="488" refreshError="1"/>
      <sheetData sheetId="489" refreshError="1"/>
      <sheetData sheetId="490"/>
      <sheetData sheetId="491">
        <row r="1">
          <cell r="A1" t="str">
            <v>INVOICE</v>
          </cell>
        </row>
      </sheetData>
      <sheetData sheetId="492"/>
      <sheetData sheetId="493"/>
      <sheetData sheetId="494"/>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sheetData sheetId="548"/>
      <sheetData sheetId="549"/>
      <sheetData sheetId="550"/>
      <sheetData sheetId="551"/>
      <sheetData sheetId="552"/>
      <sheetData sheetId="553" refreshError="1"/>
      <sheetData sheetId="554" refreshError="1"/>
      <sheetData sheetId="55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Sale0309"/>
      <sheetName val="SPCSheet"/>
      <sheetName val="กระทบ_CESS5"/>
      <sheetName val="CESS_04025"/>
      <sheetName val="Dtl_Adv_04025"/>
      <sheetName val="Dtl_Adv_04015"/>
      <sheetName val="Sale_04015"/>
      <sheetName val="Sale 0404"/>
      <sheetName val="FF_6"/>
      <sheetName val="Linkage Quote"/>
      <sheetName val="FSA"/>
      <sheetName val="U"/>
      <sheetName val="TB Worksheet"/>
      <sheetName val="BPR"/>
      <sheetName val="Sale 0407"/>
      <sheetName val="AFA"/>
      <sheetName val="FF_3"/>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Assumptions"/>
      <sheetName val="TB-M"/>
      <sheetName val="Energy Rpt"/>
      <sheetName val="Entry"/>
      <sheetName val="非固内訳"/>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61 HR"/>
      <sheetName val="65 FINANCE"/>
      <sheetName val="Thai Summit PKK-HW"/>
      <sheetName val="List"/>
      <sheetName val="CA"/>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2549"/>
      <sheetName val="กระทบ_CESS6"/>
      <sheetName val="CESS_04026"/>
      <sheetName val="Dtl_Adv_04026"/>
      <sheetName val="Dtl_Adv_04016"/>
      <sheetName val="Sale_04016"/>
      <sheetName val="Energy_Rpt"/>
      <sheetName val="Sale0307"/>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PS-1995"/>
      <sheetName val="New Item"/>
      <sheetName val="dBase"/>
      <sheetName val="CODE,NAME"/>
      <sheetName val="Variabl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FF-1"/>
      <sheetName val="group"/>
      <sheetName val="tax-ss"/>
      <sheetName val="STA HQ CESS 0402"/>
      <sheetName val="M"/>
      <sheetName val="Job List1"/>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ging"/>
      <sheetName val="test 2"/>
      <sheetName val="LOOSECHKLIST"/>
      <sheetName val="p&amp;L"/>
      <sheetName val="C2"/>
      <sheetName val="รายงานสถานะใบสั่งซื้อใบจัดจ้าง"/>
      <sheetName val="Sale 0502"/>
      <sheetName val="M_Maincomp"/>
      <sheetName val="Loan Calculator"/>
      <sheetName val="ภาคการขายวิศวกรรม_Weekly"/>
      <sheetName val="ภาคการขายโฆษณาNBT_Weekly"/>
      <sheetName val="INFO"/>
      <sheetName val="_Lookup"/>
      <sheetName val="C"/>
      <sheetName val="ดอกเบี้ยรับ"/>
      <sheetName val="SSW"/>
      <sheetName val="Norms SP"/>
      <sheetName val="จันทร์"/>
      <sheetName val="BGT97STAFF"/>
      <sheetName val="Interim --&gt; Top"/>
      <sheetName val="Energy(update)"/>
      <sheetName val="MCMD95"/>
      <sheetName val="Sale 0501"/>
      <sheetName val="Entity Data"/>
      <sheetName val="STATEMENT"/>
      <sheetName val="อัตรามรณะ"/>
      <sheetName val="#Lookup"/>
      <sheetName val="InventTableModule_1-1"/>
      <sheetName val="STart"/>
      <sheetName val="Home"/>
      <sheetName val="DEP12"/>
      <sheetName val="Order_Oct_w40"/>
      <sheetName val="Order_Oct_w41"/>
      <sheetName val="TrialBalance Q3-2002"/>
      <sheetName val="LE1(act3mth)"/>
      <sheetName val="Company Info"/>
      <sheetName val="CA Comp"/>
      <sheetName val="BS"/>
      <sheetName val="F-3"/>
      <sheetName val="ADJ - RATE"/>
      <sheetName val="(O3) CA Sheet"/>
      <sheetName val="FF-4"/>
      <sheetName val="Data"/>
      <sheetName val="BSI"/>
      <sheetName val="Sale 0411"/>
      <sheetName val="1 LeadSchedule"/>
      <sheetName val="Data 2"/>
      <sheetName val="E"/>
      <sheetName val="B- 1"/>
      <sheetName val="Sale 0408"/>
      <sheetName val="Details"/>
      <sheetName val="name"/>
      <sheetName val="BPR-Bloom"/>
      <sheetName val="Ass(SDMar-Apr)"/>
      <sheetName val="GL CB"/>
      <sheetName val="GL M"/>
      <sheetName val="IBA &lt;O3&gt;"/>
      <sheetName val="Customize Your Loan Manager"/>
      <sheetName val="Loan Amortization Table"/>
      <sheetName val="ปัจจุบัน "/>
      <sheetName val="ภาคการขายโฆษณาNBT_All"/>
      <sheetName val="Actual-Monthly"/>
      <sheetName val="Actual-ＹＴＤ"/>
      <sheetName val="Budget-Monthly"/>
      <sheetName val="Budget-YTD"/>
      <sheetName val="200-110"/>
      <sheetName val="FF_2 _1_"/>
      <sheetName val="Val_Ind"/>
      <sheetName val="Links"/>
      <sheetName val="Lead"/>
      <sheetName val="FF-3"/>
      <sheetName val="NewIndex "/>
      <sheetName val="CUS_DATA"/>
      <sheetName val="สรุปรวม"/>
      <sheetName val="TMS2000"/>
      <sheetName val="U4-Recruitment"/>
      <sheetName val="9110"/>
      <sheetName val="Sale_0404"/>
      <sheetName val="Linkage_Quote"/>
      <sheetName val="TB_Worksheet"/>
      <sheetName val="Sale_0407"/>
      <sheetName val="CA_Sheet"/>
      <sheetName val="Standing_Data"/>
      <sheetName val="Financial_Highlights"/>
      <sheetName val="Vat7%_ภายในเดือน_Junต้นฉบับ"/>
      <sheetName val="กระทบ_CESS7"/>
      <sheetName val="CESS_04027"/>
      <sheetName val="Dtl_Adv_04027"/>
      <sheetName val="Dtl_Adv_04017"/>
      <sheetName val="Sale_04017"/>
      <sheetName val="Sale_04041"/>
      <sheetName val="Linkage_Quote1"/>
      <sheetName val="TB_Worksheet1"/>
      <sheetName val="Sale_04071"/>
      <sheetName val="CA_Sheet1"/>
      <sheetName val="Standing_Data1"/>
      <sheetName val="Financial_Highlights1"/>
      <sheetName val="Vat7%_ภายในเดือน_Junต้นฉบับ1"/>
      <sheetName val="ADR Occ % Trend"/>
      <sheetName val="Shenyang Lido "/>
      <sheetName val="Chengdu Lido"/>
      <sheetName val="Beijing Lido"/>
      <sheetName val="Galaxy Cash Position"/>
      <sheetName val="QR_4.1"/>
      <sheetName val="งบทดลองปภพ_4-47"/>
      <sheetName val="เงินกู้_MGC"/>
      <sheetName val="Daiwa_STD_Price"/>
      <sheetName val="KF501-H_"/>
      <sheetName val="KF501NEW_PRICE"/>
      <sheetName val="YCKT_Indonesia_price"/>
      <sheetName val="2019_01　New_price_YC101H"/>
      <sheetName val="2019_01_New_price_YC101"/>
      <sheetName val="2019_01_New_price_YC201"/>
      <sheetName val="Item_use_for_Account"/>
      <sheetName val="NA301_Price"/>
      <sheetName val="NA303_Price"/>
      <sheetName val="YCK101_Price"/>
      <sheetName val="KF501_Price"/>
      <sheetName val="401_Price"/>
      <sheetName val="YCK101H_Price"/>
      <sheetName val="Forcast_KF501"/>
      <sheetName val="EXCHANGE_2019"/>
      <sheetName val="Sale_plan_2019"/>
      <sheetName val="Drilling_2018"/>
      <sheetName val="Production_2018"/>
      <sheetName val="คชจ_ดำเนินงาน6-43"/>
      <sheetName val="Stock_Aging"/>
      <sheetName val="10-1_Media"/>
      <sheetName val="Staff_List"/>
      <sheetName val="61_HR"/>
      <sheetName val="65_FINANCE"/>
      <sheetName val="Thai_Summit_PKK-HW"/>
      <sheetName val="gold_แลกทอง"/>
      <sheetName val="Tornado_4_7_Component_List"/>
      <sheetName val="addl_cost"/>
      <sheetName val="License_BOI"/>
      <sheetName val="Asset_Class"/>
      <sheetName val="Depre__Key"/>
      <sheetName val="New_Item"/>
      <sheetName val="3_P&amp;L_"/>
      <sheetName val="STA_HQ_CESS_0402"/>
      <sheetName val="Job_List1"/>
      <sheetName val="Seagate__share_in_units"/>
      <sheetName val="M_MM"/>
      <sheetName val="test_2"/>
      <sheetName val="งบทดลองปภพ_4-471"/>
      <sheetName val="เงินกู้_MGC1"/>
      <sheetName val="Daiwa_STD_Price1"/>
      <sheetName val="KF501-H_1"/>
      <sheetName val="KF501NEW_PRICE1"/>
      <sheetName val="YCKT_Indonesia_price1"/>
      <sheetName val="2019_01　New_price_YC101H1"/>
      <sheetName val="2019_01_New_price_YC1011"/>
      <sheetName val="2019_01_New_price_YC2011"/>
      <sheetName val="Item_use_for_Account1"/>
      <sheetName val="NA301_Price1"/>
      <sheetName val="NA303_Price1"/>
      <sheetName val="YCK101_Price1"/>
      <sheetName val="KF501_Price1"/>
      <sheetName val="401_Price1"/>
      <sheetName val="YCK101H_Price1"/>
      <sheetName val="Forcast_KF5011"/>
      <sheetName val="EXCHANGE_20191"/>
      <sheetName val="Sale_plan_20191"/>
      <sheetName val="Drilling_20181"/>
      <sheetName val="Production_20181"/>
      <sheetName val="คชจ_ดำเนินงาน6-431"/>
      <sheetName val="Stock_Aging1"/>
      <sheetName val="10-1_Media1"/>
      <sheetName val="Staff_List1"/>
      <sheetName val="61_HR1"/>
      <sheetName val="65_FINANCE1"/>
      <sheetName val="Thai_Summit_PKK-HW1"/>
      <sheetName val="gold_แลกทอง1"/>
      <sheetName val="Tornado_4_7_Component_List1"/>
      <sheetName val="addl_cost1"/>
      <sheetName val="License_BOI1"/>
      <sheetName val="Asset_Class1"/>
      <sheetName val="Depre__Key1"/>
      <sheetName val="New_Item1"/>
      <sheetName val="3_P&amp;L_1"/>
      <sheetName val="STA_HQ_CESS_04021"/>
      <sheetName val="Job_List11"/>
      <sheetName val="Seagate__share_in_units1"/>
      <sheetName val="M_MM1"/>
      <sheetName val="test_21"/>
      <sheetName val="Sale_0502"/>
      <sheetName val="Loan_Calculator"/>
      <sheetName val="Norms_SP"/>
      <sheetName val="Interim_--&gt;_Top"/>
      <sheetName val="Sale_0501"/>
      <sheetName val="Entity_Data"/>
      <sheetName val="TrialBalance_Q3-2002"/>
      <sheetName val="NN_Q2"/>
      <sheetName val="KK_Q2"/>
      <sheetName val="ตารางคำนวณดอกเบี้ย_2_Q"/>
      <sheetName val="Sheet1_(2)"/>
      <sheetName val="Sheet1_(3)"/>
      <sheetName val="ตารางคำนวณดอกเบี้ยเฉพาะ_Q_2"/>
      <sheetName val="Company_Info"/>
      <sheetName val="CA_Comp"/>
      <sheetName val="ADJ_-_RATE"/>
      <sheetName val="(O3)_CA_Sheet"/>
      <sheetName val="Sale_0411"/>
      <sheetName val="PL"/>
      <sheetName val="tb09_30_04"/>
      <sheetName val="LTX"/>
      <sheetName val="สำนักงาน"/>
      <sheetName val="Menu"/>
      <sheetName val="กระทบ_CESS8"/>
      <sheetName val="CESS_04028"/>
      <sheetName val="Dtl_Adv_04028"/>
      <sheetName val="Dtl_Adv_04018"/>
      <sheetName val="Sale_04018"/>
      <sheetName val="Daiwa_STD_Price2"/>
      <sheetName val="KF501-H_2"/>
      <sheetName val="KF501NEW_PRICE2"/>
      <sheetName val="YCKT_Indonesia_price2"/>
      <sheetName val="2019_01　New_price_YC101H2"/>
      <sheetName val="2019_01_New_price_YC1012"/>
      <sheetName val="2019_01_New_price_YC2012"/>
      <sheetName val="Item_use_for_Account2"/>
      <sheetName val="NA301_Price2"/>
      <sheetName val="NA303_Price2"/>
      <sheetName val="YCK101_Price2"/>
      <sheetName val="KF501_Price2"/>
      <sheetName val="401_Price2"/>
      <sheetName val="YCK101H_Price2"/>
      <sheetName val="Forcast_KF5012"/>
      <sheetName val="EXCHANGE_20192"/>
      <sheetName val="Sale_plan_20192"/>
      <sheetName val="Drilling_20182"/>
      <sheetName val="Production_20182"/>
      <sheetName val="11922"/>
      <sheetName val="Newspaper"/>
      <sheetName val="StandingData"/>
      <sheetName val="note_defect"/>
      <sheetName val="Parameter"/>
      <sheetName val="D"/>
      <sheetName val="UPG表"/>
      <sheetName val="U-2.1"/>
      <sheetName val="LedgerBudget"/>
      <sheetName val="Adj&amp;Rje(Z820) "/>
      <sheetName val="กระทบ_CESS9"/>
      <sheetName val="CESS_04029"/>
      <sheetName val="Dtl_Adv_04029"/>
      <sheetName val="Dtl_Adv_04019"/>
      <sheetName val="Sale_04019"/>
      <sheetName val="กระทบ_CESS10"/>
      <sheetName val="CESS_040210"/>
      <sheetName val="Dtl_Adv_040210"/>
      <sheetName val="Dtl_Adv_040110"/>
      <sheetName val="Sale_040110"/>
      <sheetName val="กระทบ_CESS11"/>
      <sheetName val="CESS_040211"/>
      <sheetName val="Dtl_Adv_040211"/>
      <sheetName val="Dtl_Adv_040111"/>
      <sheetName val="Sale_040111"/>
      <sheetName val="D164"/>
      <sheetName val="D161"/>
      <sheetName val="cost0405"/>
      <sheetName val="DATABASE -sumifTB"/>
      <sheetName val="Admin"/>
      <sheetName val="s-code"/>
      <sheetName val="分類"/>
      <sheetName val="国ｺｰﾄﾞ"/>
      <sheetName val="Daiwa_STD_Price3"/>
      <sheetName val="KF501-H_3"/>
      <sheetName val="KF501NEW_PRICE3"/>
      <sheetName val="YCKT_Indonesia_price3"/>
      <sheetName val="2019_01　New_price_YC101H3"/>
      <sheetName val="2019_01_New_price_YC1013"/>
      <sheetName val="2019_01_New_price_YC2013"/>
      <sheetName val="Item_use_for_Account3"/>
      <sheetName val="NA301_Price3"/>
      <sheetName val="NA303_Price3"/>
      <sheetName val="YCK101_Price3"/>
      <sheetName val="KF501_Price3"/>
      <sheetName val="401_Price3"/>
      <sheetName val="YCK101H_Price3"/>
      <sheetName val="Forcast_KF5013"/>
      <sheetName val="EXCHANGE_20193"/>
      <sheetName val="Sale_plan_20193"/>
      <sheetName val="Drilling_20183"/>
      <sheetName val="Production_20183"/>
      <sheetName val="ต้นทุนนวัตกรรม"/>
      <sheetName val="Int. SanRam"/>
      <sheetName val="กระทบ_CESS12"/>
      <sheetName val="CESS_040212"/>
      <sheetName val="Dtl_Adv_040212"/>
      <sheetName val="Dtl_Adv_040112"/>
      <sheetName val="Sale_040112"/>
      <sheetName val="กระทบ_CESS13"/>
      <sheetName val="CESS_040213"/>
      <sheetName val="Dtl_Adv_040213"/>
      <sheetName val="Dtl_Adv_040113"/>
      <sheetName val="Sale_040113"/>
      <sheetName val="MA"/>
      <sheetName val="Account Code_E"/>
      <sheetName val="Input1"/>
      <sheetName val="NN_Q21"/>
      <sheetName val="KK_Q21"/>
      <sheetName val="ตารางคำนวณดอกเบี้ย_2_Q1"/>
      <sheetName val="Sheet1_(2)1"/>
      <sheetName val="Sheet1_(3)1"/>
      <sheetName val="ตารางคำนวณดอกเบี้ยเฉพาะ_Q_21"/>
      <sheetName val="dir-ca"/>
      <sheetName val="aa-1"/>
      <sheetName val="แผนงานหลัก"/>
      <sheetName val="Revenue"/>
      <sheetName val="Sale_04042"/>
      <sheetName val="Linkage_Quote2"/>
      <sheetName val="TB_Worksheet2"/>
      <sheetName val="Sale_04072"/>
      <sheetName val="CA_Sheet2"/>
      <sheetName val="Standing_Data2"/>
      <sheetName val="Financial_Highlights2"/>
      <sheetName val="Vat7%_ภายในเดือน_Junต้นฉบับ2"/>
      <sheetName val="Sale_04043"/>
      <sheetName val="Linkage_Quote3"/>
      <sheetName val="TB_Worksheet3"/>
      <sheetName val="Sale_04073"/>
      <sheetName val="CA_Sheet3"/>
      <sheetName val="Standing_Data3"/>
      <sheetName val="Financial_Highlights3"/>
      <sheetName val="Vat7%_ภายในเดือน_Junต้นฉบับ3"/>
      <sheetName val="Sale_04044"/>
      <sheetName val="Linkage_Quote4"/>
      <sheetName val="TB_Worksheet4"/>
      <sheetName val="Sale_04074"/>
      <sheetName val="CA_Sheet4"/>
      <sheetName val="Standing_Data4"/>
      <sheetName val="Financial_Highlights4"/>
      <sheetName val="Vat7%_ภายในเดือน_Junต้นฉบับ4"/>
      <sheetName val="Sale_04045"/>
      <sheetName val="Linkage_Quote5"/>
      <sheetName val="TB_Worksheet5"/>
      <sheetName val="Sale_04075"/>
      <sheetName val="CA_Sheet5"/>
      <sheetName val="Standing_Data5"/>
      <sheetName val="Financial_Highlights5"/>
      <sheetName val="Vat7%_ภายในเดือน_Junต้นฉบับ5"/>
      <sheetName val="Sale_04046"/>
      <sheetName val="Linkage_Quote6"/>
      <sheetName val="TB_Worksheet6"/>
      <sheetName val="Sale_04076"/>
      <sheetName val="CA_Sheet6"/>
      <sheetName val="Standing_Data6"/>
      <sheetName val="Financial_Highlights6"/>
      <sheetName val="Vat7%_ภายในเดือน_Junต้นฉบับ6"/>
      <sheetName val="JV_Reimburse"/>
      <sheetName val="Stock_Aging2"/>
      <sheetName val="Stock_Aging3"/>
      <sheetName val="Stock_Aging4"/>
      <sheetName val="Stock_Aging5"/>
      <sheetName val="B.O.Q"/>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D2">
            <v>0</v>
          </cell>
          <cell r="E2" t="str">
            <v>LTX</v>
          </cell>
          <cell r="F2">
            <v>149.1</v>
          </cell>
          <cell r="G2">
            <v>0</v>
          </cell>
        </row>
        <row r="3">
          <cell r="A3" t="str">
            <v>L040062</v>
          </cell>
          <cell r="B3" t="str">
            <v>LOCAL</v>
          </cell>
          <cell r="C3">
            <v>38019</v>
          </cell>
          <cell r="D3">
            <v>0</v>
          </cell>
          <cell r="E3" t="str">
            <v>LTX</v>
          </cell>
          <cell r="F3">
            <v>170.6</v>
          </cell>
          <cell r="G3" t="str">
            <v>　　▽　　　円＝円周溝1本品　２円＝円周溝2本品</v>
          </cell>
        </row>
        <row r="4">
          <cell r="A4" t="str">
            <v>L040063</v>
          </cell>
          <cell r="B4" t="str">
            <v>LOCAL</v>
          </cell>
          <cell r="C4">
            <v>38020</v>
          </cell>
          <cell r="D4" t="str">
            <v>O.D.</v>
          </cell>
          <cell r="E4" t="str">
            <v>LTX</v>
          </cell>
          <cell r="F4">
            <v>147.6</v>
          </cell>
          <cell r="G4" t="str">
            <v>#of
grooves</v>
          </cell>
        </row>
        <row r="5">
          <cell r="A5" t="str">
            <v>L040064</v>
          </cell>
          <cell r="B5" t="str">
            <v>LOCAL</v>
          </cell>
          <cell r="C5">
            <v>38021</v>
          </cell>
          <cell r="D5">
            <v>150</v>
          </cell>
          <cell r="E5" t="str">
            <v>LTX</v>
          </cell>
          <cell r="F5">
            <v>159.80000000000001</v>
          </cell>
          <cell r="G5">
            <v>18</v>
          </cell>
        </row>
        <row r="6">
          <cell r="A6" t="str">
            <v>L040065</v>
          </cell>
          <cell r="B6" t="str">
            <v>LOCAL</v>
          </cell>
          <cell r="C6">
            <v>38022</v>
          </cell>
          <cell r="D6">
            <v>158.80000000000001</v>
          </cell>
          <cell r="E6" t="str">
            <v>LTX</v>
          </cell>
          <cell r="F6">
            <v>156.4</v>
          </cell>
          <cell r="G6">
            <v>16</v>
          </cell>
        </row>
        <row r="7">
          <cell r="A7" t="str">
            <v>L040066</v>
          </cell>
          <cell r="B7" t="str">
            <v>LOCAL</v>
          </cell>
          <cell r="C7">
            <v>38023</v>
          </cell>
          <cell r="D7">
            <v>160</v>
          </cell>
          <cell r="E7" t="str">
            <v>LTX</v>
          </cell>
          <cell r="F7">
            <v>167.3</v>
          </cell>
          <cell r="G7">
            <v>18</v>
          </cell>
        </row>
        <row r="8">
          <cell r="A8" t="str">
            <v>L040067</v>
          </cell>
          <cell r="B8" t="str">
            <v>LOCAL</v>
          </cell>
          <cell r="C8">
            <v>38024</v>
          </cell>
          <cell r="D8">
            <v>160</v>
          </cell>
          <cell r="E8" t="str">
            <v>LTX</v>
          </cell>
          <cell r="F8">
            <v>152.1</v>
          </cell>
          <cell r="G8">
            <v>24</v>
          </cell>
        </row>
        <row r="9">
          <cell r="A9" t="str">
            <v>L040068</v>
          </cell>
          <cell r="B9" t="str">
            <v>LOCAL</v>
          </cell>
          <cell r="C9">
            <v>38025</v>
          </cell>
          <cell r="D9">
            <v>160</v>
          </cell>
          <cell r="E9" t="str">
            <v>LTX</v>
          </cell>
          <cell r="F9">
            <v>152.69999999999999</v>
          </cell>
          <cell r="G9">
            <v>18</v>
          </cell>
        </row>
        <row r="10">
          <cell r="A10" t="str">
            <v>L040069</v>
          </cell>
          <cell r="B10" t="str">
            <v>LOCAL</v>
          </cell>
          <cell r="C10">
            <v>38026</v>
          </cell>
          <cell r="D10">
            <v>160</v>
          </cell>
          <cell r="E10" t="str">
            <v>LTX</v>
          </cell>
          <cell r="F10">
            <v>152.6</v>
          </cell>
          <cell r="G10">
            <v>18</v>
          </cell>
        </row>
        <row r="11">
          <cell r="A11" t="str">
            <v>L040070</v>
          </cell>
          <cell r="B11" t="str">
            <v>LOCAL</v>
          </cell>
          <cell r="C11">
            <v>38027</v>
          </cell>
          <cell r="D11">
            <v>164</v>
          </cell>
          <cell r="E11" t="str">
            <v>LTX</v>
          </cell>
          <cell r="F11">
            <v>158.9</v>
          </cell>
          <cell r="G11">
            <v>16</v>
          </cell>
        </row>
        <row r="12">
          <cell r="A12" t="str">
            <v>L040071</v>
          </cell>
          <cell r="B12" t="str">
            <v>LOCAL</v>
          </cell>
          <cell r="C12">
            <v>38028</v>
          </cell>
          <cell r="D12">
            <v>165</v>
          </cell>
          <cell r="E12" t="str">
            <v>LTX</v>
          </cell>
          <cell r="F12">
            <v>146.5</v>
          </cell>
          <cell r="G12">
            <v>18</v>
          </cell>
        </row>
        <row r="13">
          <cell r="A13" t="str">
            <v>L040072</v>
          </cell>
          <cell r="B13" t="str">
            <v>LOCAL</v>
          </cell>
          <cell r="C13">
            <v>38029</v>
          </cell>
          <cell r="D13">
            <v>165</v>
          </cell>
          <cell r="E13" t="str">
            <v>LTX</v>
          </cell>
          <cell r="F13">
            <v>159.4</v>
          </cell>
          <cell r="G13">
            <v>18</v>
          </cell>
        </row>
        <row r="14">
          <cell r="A14" t="str">
            <v>L040074</v>
          </cell>
          <cell r="B14" t="str">
            <v>LOCAL</v>
          </cell>
          <cell r="C14">
            <v>38030</v>
          </cell>
          <cell r="D14">
            <v>165</v>
          </cell>
          <cell r="E14" t="str">
            <v>LTX</v>
          </cell>
          <cell r="F14">
            <v>165</v>
          </cell>
          <cell r="G14">
            <v>18</v>
          </cell>
        </row>
        <row r="15">
          <cell r="A15" t="str">
            <v>L040075</v>
          </cell>
          <cell r="B15" t="str">
            <v>LOCAL</v>
          </cell>
          <cell r="C15">
            <v>38031</v>
          </cell>
          <cell r="D15">
            <v>165.1</v>
          </cell>
          <cell r="E15" t="str">
            <v>LTX</v>
          </cell>
          <cell r="F15">
            <v>157.5</v>
          </cell>
          <cell r="G15">
            <v>16</v>
          </cell>
        </row>
        <row r="16">
          <cell r="A16" t="str">
            <v>L040076</v>
          </cell>
          <cell r="B16" t="str">
            <v>LOCAL</v>
          </cell>
          <cell r="C16">
            <v>38032</v>
          </cell>
          <cell r="D16">
            <v>170</v>
          </cell>
          <cell r="E16" t="str">
            <v>LTX</v>
          </cell>
          <cell r="F16">
            <v>136.5</v>
          </cell>
          <cell r="G16">
            <v>0</v>
          </cell>
        </row>
        <row r="17">
          <cell r="A17" t="str">
            <v>L040077</v>
          </cell>
          <cell r="B17" t="str">
            <v>LOCAL</v>
          </cell>
          <cell r="C17">
            <v>38033</v>
          </cell>
          <cell r="D17">
            <v>170</v>
          </cell>
          <cell r="E17" t="str">
            <v>LTX</v>
          </cell>
          <cell r="F17">
            <v>166.4</v>
          </cell>
          <cell r="G17">
            <v>16</v>
          </cell>
        </row>
        <row r="18">
          <cell r="A18" t="str">
            <v>L040078</v>
          </cell>
          <cell r="B18" t="str">
            <v>LOCAL</v>
          </cell>
          <cell r="C18">
            <v>38034</v>
          </cell>
          <cell r="D18">
            <v>170</v>
          </cell>
          <cell r="E18" t="str">
            <v>LTX</v>
          </cell>
          <cell r="F18">
            <v>60.4</v>
          </cell>
          <cell r="G18">
            <v>18</v>
          </cell>
        </row>
        <row r="19">
          <cell r="A19" t="str">
            <v>L040079</v>
          </cell>
          <cell r="B19" t="str">
            <v>LOCAL</v>
          </cell>
          <cell r="C19">
            <v>38034</v>
          </cell>
          <cell r="D19">
            <v>170</v>
          </cell>
          <cell r="E19" t="str">
            <v>LTX</v>
          </cell>
          <cell r="F19">
            <v>97.1</v>
          </cell>
          <cell r="G19">
            <v>18</v>
          </cell>
        </row>
        <row r="20">
          <cell r="A20" t="str">
            <v>L040080</v>
          </cell>
          <cell r="B20" t="str">
            <v>LOCAL</v>
          </cell>
          <cell r="C20">
            <v>38035</v>
          </cell>
          <cell r="D20">
            <v>170</v>
          </cell>
          <cell r="E20" t="str">
            <v>LTX</v>
          </cell>
          <cell r="F20">
            <v>137.5</v>
          </cell>
          <cell r="G20">
            <v>18</v>
          </cell>
        </row>
        <row r="21">
          <cell r="A21" t="str">
            <v>L040082</v>
          </cell>
          <cell r="B21" t="str">
            <v>LOCAL</v>
          </cell>
          <cell r="C21">
            <v>38036</v>
          </cell>
          <cell r="D21">
            <v>170</v>
          </cell>
          <cell r="E21" t="str">
            <v>LTX</v>
          </cell>
          <cell r="F21">
            <v>157.5</v>
          </cell>
          <cell r="G21">
            <v>24</v>
          </cell>
        </row>
        <row r="22">
          <cell r="A22" t="str">
            <v>L040083</v>
          </cell>
          <cell r="B22" t="str">
            <v>LOCAL</v>
          </cell>
          <cell r="C22">
            <v>38037</v>
          </cell>
          <cell r="D22">
            <v>170</v>
          </cell>
          <cell r="E22" t="str">
            <v>LTX</v>
          </cell>
          <cell r="F22">
            <v>154.4</v>
          </cell>
          <cell r="G22">
            <v>18</v>
          </cell>
        </row>
        <row r="23">
          <cell r="A23" t="str">
            <v>L040084</v>
          </cell>
          <cell r="B23" t="str">
            <v>LOCAL</v>
          </cell>
          <cell r="C23">
            <v>38038</v>
          </cell>
          <cell r="D23">
            <v>180</v>
          </cell>
          <cell r="E23" t="str">
            <v>LTX</v>
          </cell>
          <cell r="F23">
            <v>157.5</v>
          </cell>
          <cell r="G23">
            <v>24</v>
          </cell>
        </row>
        <row r="24">
          <cell r="A24" t="str">
            <v>L040085</v>
          </cell>
          <cell r="B24" t="str">
            <v>LOCAL</v>
          </cell>
          <cell r="C24">
            <v>38039</v>
          </cell>
          <cell r="D24">
            <v>180</v>
          </cell>
          <cell r="E24" t="str">
            <v>LTX</v>
          </cell>
          <cell r="F24">
            <v>157.9</v>
          </cell>
          <cell r="G24">
            <v>24</v>
          </cell>
        </row>
        <row r="25">
          <cell r="A25" t="str">
            <v>L040086</v>
          </cell>
          <cell r="B25" t="str">
            <v>LOCAL</v>
          </cell>
          <cell r="C25">
            <v>38040</v>
          </cell>
          <cell r="D25">
            <v>180</v>
          </cell>
          <cell r="E25" t="str">
            <v>LTX</v>
          </cell>
          <cell r="F25">
            <v>157.5</v>
          </cell>
          <cell r="G25">
            <v>16</v>
          </cell>
        </row>
        <row r="26">
          <cell r="A26" t="str">
            <v>L040089</v>
          </cell>
          <cell r="B26" t="str">
            <v>LOCAL</v>
          </cell>
          <cell r="C26">
            <v>38041</v>
          </cell>
          <cell r="D26">
            <v>180</v>
          </cell>
          <cell r="E26" t="str">
            <v>LTX</v>
          </cell>
          <cell r="F26">
            <v>89.1</v>
          </cell>
          <cell r="G26">
            <v>18</v>
          </cell>
        </row>
        <row r="27">
          <cell r="A27" t="str">
            <v>L040090</v>
          </cell>
          <cell r="B27" t="str">
            <v>LOCAL</v>
          </cell>
          <cell r="C27">
            <v>38041</v>
          </cell>
          <cell r="D27">
            <v>180</v>
          </cell>
          <cell r="E27" t="str">
            <v>LTX</v>
          </cell>
          <cell r="F27">
            <v>75.900000000000006</v>
          </cell>
          <cell r="G27">
            <v>24</v>
          </cell>
        </row>
        <row r="28">
          <cell r="A28" t="str">
            <v>L040091</v>
          </cell>
          <cell r="B28" t="str">
            <v>LOCAL</v>
          </cell>
          <cell r="C28">
            <v>38042</v>
          </cell>
          <cell r="D28">
            <v>180</v>
          </cell>
          <cell r="E28" t="str">
            <v>LTX</v>
          </cell>
          <cell r="F28">
            <v>23.2</v>
          </cell>
          <cell r="G28">
            <v>16</v>
          </cell>
        </row>
        <row r="29">
          <cell r="A29" t="str">
            <v>L040092</v>
          </cell>
          <cell r="B29" t="str">
            <v>LOCAL</v>
          </cell>
          <cell r="C29">
            <v>38042</v>
          </cell>
          <cell r="D29">
            <v>180</v>
          </cell>
          <cell r="E29" t="str">
            <v>LTX</v>
          </cell>
          <cell r="F29">
            <v>126.2</v>
          </cell>
          <cell r="G29">
            <v>16</v>
          </cell>
        </row>
        <row r="30">
          <cell r="A30" t="str">
            <v>L040093</v>
          </cell>
          <cell r="B30" t="str">
            <v>LOCAL</v>
          </cell>
          <cell r="C30">
            <v>38043</v>
          </cell>
          <cell r="D30">
            <v>180</v>
          </cell>
          <cell r="E30" t="str">
            <v>LTX</v>
          </cell>
          <cell r="F30">
            <v>156.5</v>
          </cell>
          <cell r="G30">
            <v>18</v>
          </cell>
        </row>
        <row r="31">
          <cell r="A31" t="str">
            <v>L040094</v>
          </cell>
          <cell r="B31" t="str">
            <v>LOCAL</v>
          </cell>
          <cell r="C31">
            <v>38044</v>
          </cell>
          <cell r="D31">
            <v>180</v>
          </cell>
          <cell r="E31" t="str">
            <v>LTX</v>
          </cell>
          <cell r="F31">
            <v>165</v>
          </cell>
          <cell r="G31">
            <v>18</v>
          </cell>
        </row>
        <row r="32">
          <cell r="A32" t="str">
            <v>L040095</v>
          </cell>
          <cell r="B32" t="str">
            <v>LOCAL</v>
          </cell>
          <cell r="C32">
            <v>38045</v>
          </cell>
          <cell r="D32">
            <v>184</v>
          </cell>
          <cell r="E32" t="str">
            <v>LTX</v>
          </cell>
          <cell r="F32">
            <v>145.5</v>
          </cell>
          <cell r="G32">
            <v>18</v>
          </cell>
        </row>
        <row r="33">
          <cell r="A33" t="str">
            <v>L040096</v>
          </cell>
          <cell r="B33" t="str">
            <v>LOCAL</v>
          </cell>
          <cell r="C33">
            <v>38046</v>
          </cell>
          <cell r="D33">
            <v>184</v>
          </cell>
          <cell r="E33" t="str">
            <v>LTX</v>
          </cell>
          <cell r="F33">
            <v>164.2</v>
          </cell>
          <cell r="G33">
            <v>18</v>
          </cell>
        </row>
        <row r="34">
          <cell r="A34" t="str">
            <v>L040060</v>
          </cell>
          <cell r="B34" t="str">
            <v>LOCAL</v>
          </cell>
          <cell r="C34">
            <v>38018</v>
          </cell>
          <cell r="D34">
            <v>184.2</v>
          </cell>
          <cell r="E34" t="str">
            <v>FIL</v>
          </cell>
          <cell r="F34">
            <v>0.90400000000000003</v>
          </cell>
          <cell r="G34">
            <v>18</v>
          </cell>
        </row>
        <row r="35">
          <cell r="A35" t="str">
            <v>L040073</v>
          </cell>
          <cell r="B35" t="str">
            <v>LOCAL</v>
          </cell>
          <cell r="C35">
            <v>38025</v>
          </cell>
          <cell r="D35">
            <v>184.2</v>
          </cell>
          <cell r="E35" t="str">
            <v>FIL</v>
          </cell>
          <cell r="F35">
            <v>0.91900000000000004</v>
          </cell>
          <cell r="G35">
            <v>24</v>
          </cell>
        </row>
        <row r="36">
          <cell r="A36" t="str">
            <v>L040088</v>
          </cell>
          <cell r="B36" t="str">
            <v>LOCAL</v>
          </cell>
          <cell r="C36">
            <v>38032</v>
          </cell>
          <cell r="D36">
            <v>184.2</v>
          </cell>
          <cell r="E36" t="str">
            <v>FIL</v>
          </cell>
          <cell r="F36">
            <v>1.431</v>
          </cell>
          <cell r="G36">
            <v>18</v>
          </cell>
        </row>
        <row r="37">
          <cell r="A37" t="str">
            <v>L040097</v>
          </cell>
          <cell r="B37" t="str">
            <v>LOCAL</v>
          </cell>
          <cell r="C37">
            <v>38039</v>
          </cell>
          <cell r="D37">
            <v>190</v>
          </cell>
          <cell r="E37" t="str">
            <v>FIL</v>
          </cell>
          <cell r="F37">
            <v>1.052</v>
          </cell>
          <cell r="G37">
            <v>18</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D43">
            <v>190</v>
          </cell>
          <cell r="E43" t="str">
            <v>RSS</v>
          </cell>
          <cell r="F43">
            <v>19.2</v>
          </cell>
          <cell r="G43">
            <v>1</v>
          </cell>
        </row>
        <row r="44">
          <cell r="A44" t="str">
            <v>T040142</v>
          </cell>
          <cell r="B44" t="str">
            <v>EXPORT</v>
          </cell>
          <cell r="C44">
            <v>38018</v>
          </cell>
          <cell r="D44">
            <v>191</v>
          </cell>
          <cell r="E44" t="str">
            <v>RSS</v>
          </cell>
          <cell r="F44">
            <v>26.443999999999999</v>
          </cell>
          <cell r="G44">
            <v>1</v>
          </cell>
        </row>
        <row r="45">
          <cell r="A45" t="str">
            <v>T040217</v>
          </cell>
          <cell r="B45" t="str">
            <v>EXPORT</v>
          </cell>
          <cell r="C45">
            <v>38018</v>
          </cell>
          <cell r="D45">
            <v>160</v>
          </cell>
          <cell r="E45" t="str">
            <v>RSS</v>
          </cell>
          <cell r="F45">
            <v>200</v>
          </cell>
          <cell r="G45">
            <v>10</v>
          </cell>
        </row>
        <row r="46">
          <cell r="A46" t="str">
            <v>T040216</v>
          </cell>
          <cell r="B46" t="str">
            <v>EXPORT</v>
          </cell>
          <cell r="C46">
            <v>38018</v>
          </cell>
          <cell r="D46">
            <v>170</v>
          </cell>
          <cell r="E46" t="str">
            <v>RSS</v>
          </cell>
          <cell r="F46">
            <v>100</v>
          </cell>
          <cell r="G46">
            <v>5</v>
          </cell>
        </row>
        <row r="47">
          <cell r="A47" t="str">
            <v>0000947</v>
          </cell>
          <cell r="B47" t="str">
            <v>EXPORT</v>
          </cell>
          <cell r="C47">
            <v>38019</v>
          </cell>
          <cell r="D47">
            <v>180</v>
          </cell>
          <cell r="E47" t="str">
            <v>STR</v>
          </cell>
          <cell r="F47">
            <v>21.42</v>
          </cell>
          <cell r="G47">
            <v>2</v>
          </cell>
        </row>
        <row r="48">
          <cell r="A48" t="str">
            <v>0000947</v>
          </cell>
          <cell r="B48" t="str">
            <v>EXPORT</v>
          </cell>
          <cell r="C48">
            <v>38019</v>
          </cell>
          <cell r="D48">
            <v>200</v>
          </cell>
          <cell r="E48" t="str">
            <v>STR</v>
          </cell>
          <cell r="F48">
            <v>21.42</v>
          </cell>
          <cell r="G48">
            <v>24</v>
          </cell>
        </row>
        <row r="49">
          <cell r="A49" t="str">
            <v>0000948</v>
          </cell>
          <cell r="B49" t="str">
            <v>EXPORT</v>
          </cell>
          <cell r="C49">
            <v>38019</v>
          </cell>
          <cell r="D49">
            <v>200</v>
          </cell>
          <cell r="E49" t="str">
            <v>RSS</v>
          </cell>
          <cell r="F49">
            <v>120</v>
          </cell>
          <cell r="G49">
            <v>11</v>
          </cell>
        </row>
        <row r="50">
          <cell r="A50" t="str">
            <v>0000948</v>
          </cell>
          <cell r="B50" t="str">
            <v>EXPORT</v>
          </cell>
          <cell r="C50">
            <v>38019</v>
          </cell>
          <cell r="D50">
            <v>200</v>
          </cell>
          <cell r="E50" t="str">
            <v>RSS</v>
          </cell>
          <cell r="F50">
            <v>100</v>
          </cell>
          <cell r="G50">
            <v>24</v>
          </cell>
        </row>
        <row r="51">
          <cell r="A51" t="str">
            <v>0000950</v>
          </cell>
          <cell r="B51" t="str">
            <v>EXPORT</v>
          </cell>
          <cell r="C51">
            <v>38019</v>
          </cell>
          <cell r="D51">
            <v>200</v>
          </cell>
          <cell r="E51" t="str">
            <v>RSS</v>
          </cell>
          <cell r="F51">
            <v>8</v>
          </cell>
          <cell r="G51">
            <v>5</v>
          </cell>
        </row>
        <row r="52">
          <cell r="A52" t="str">
            <v>0000950</v>
          </cell>
          <cell r="B52" t="str">
            <v>EXPORT</v>
          </cell>
          <cell r="C52">
            <v>38019</v>
          </cell>
          <cell r="D52">
            <v>200</v>
          </cell>
          <cell r="E52" t="str">
            <v>RSS</v>
          </cell>
          <cell r="F52">
            <v>92</v>
          </cell>
          <cell r="G52">
            <v>24</v>
          </cell>
        </row>
        <row r="53">
          <cell r="A53" t="str">
            <v>0000951</v>
          </cell>
          <cell r="B53" t="str">
            <v>EXPORT</v>
          </cell>
          <cell r="C53">
            <v>38019</v>
          </cell>
          <cell r="D53">
            <v>200</v>
          </cell>
          <cell r="E53" t="str">
            <v>LTX</v>
          </cell>
          <cell r="F53">
            <v>16.399999999999999</v>
          </cell>
          <cell r="G53">
            <v>2</v>
          </cell>
        </row>
        <row r="54">
          <cell r="A54" t="str">
            <v>0000951</v>
          </cell>
          <cell r="B54" t="str">
            <v>EXPORT</v>
          </cell>
          <cell r="C54">
            <v>38019</v>
          </cell>
          <cell r="D54">
            <v>200</v>
          </cell>
          <cell r="E54" t="str">
            <v>LTX</v>
          </cell>
          <cell r="F54">
            <v>16.399999999999999</v>
          </cell>
          <cell r="G54" t="str">
            <v>S24</v>
          </cell>
        </row>
        <row r="55">
          <cell r="A55" t="str">
            <v>0000954</v>
          </cell>
          <cell r="B55" t="str">
            <v>EXPORT</v>
          </cell>
          <cell r="C55">
            <v>38019</v>
          </cell>
          <cell r="D55">
            <v>200</v>
          </cell>
          <cell r="E55" t="str">
            <v>RSS</v>
          </cell>
          <cell r="F55">
            <v>60</v>
          </cell>
          <cell r="G55">
            <v>9</v>
          </cell>
        </row>
        <row r="56">
          <cell r="A56" t="str">
            <v>0000954</v>
          </cell>
          <cell r="B56" t="str">
            <v>EXPORT</v>
          </cell>
          <cell r="C56">
            <v>38019</v>
          </cell>
          <cell r="D56">
            <v>200</v>
          </cell>
          <cell r="E56" t="str">
            <v>RSS</v>
          </cell>
          <cell r="F56">
            <v>120</v>
          </cell>
          <cell r="G56">
            <v>24</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D58">
            <v>203</v>
          </cell>
          <cell r="E58" t="str">
            <v>RSS</v>
          </cell>
          <cell r="F58">
            <v>19.2</v>
          </cell>
          <cell r="G58">
            <v>1</v>
          </cell>
        </row>
        <row r="59">
          <cell r="A59" t="str">
            <v>T040280</v>
          </cell>
          <cell r="B59" t="str">
            <v>EXPORT</v>
          </cell>
          <cell r="C59">
            <v>38019</v>
          </cell>
          <cell r="D59">
            <v>203</v>
          </cell>
          <cell r="E59" t="str">
            <v>RSS</v>
          </cell>
          <cell r="F59">
            <v>80</v>
          </cell>
          <cell r="G59">
            <v>4</v>
          </cell>
        </row>
        <row r="60">
          <cell r="A60" t="str">
            <v>T040084</v>
          </cell>
          <cell r="B60" t="str">
            <v>EXPORT</v>
          </cell>
          <cell r="C60">
            <v>38020</v>
          </cell>
          <cell r="D60">
            <v>203</v>
          </cell>
          <cell r="E60" t="str">
            <v>RSS</v>
          </cell>
          <cell r="F60">
            <v>19.2</v>
          </cell>
          <cell r="G60">
            <v>1</v>
          </cell>
        </row>
        <row r="61">
          <cell r="A61" t="str">
            <v>T040266</v>
          </cell>
          <cell r="B61" t="str">
            <v>EXPORT</v>
          </cell>
          <cell r="C61">
            <v>38020</v>
          </cell>
          <cell r="D61">
            <v>203.2</v>
          </cell>
          <cell r="E61" t="str">
            <v>LTX</v>
          </cell>
          <cell r="F61">
            <v>24.885000000000002</v>
          </cell>
          <cell r="G61">
            <v>1</v>
          </cell>
        </row>
        <row r="62">
          <cell r="A62" t="str">
            <v>T040267</v>
          </cell>
          <cell r="B62" t="str">
            <v>EXPORT</v>
          </cell>
          <cell r="C62">
            <v>38020</v>
          </cell>
          <cell r="D62">
            <v>210</v>
          </cell>
          <cell r="E62" t="str">
            <v>LTX</v>
          </cell>
          <cell r="F62">
            <v>24.6</v>
          </cell>
          <cell r="G62">
            <v>1</v>
          </cell>
        </row>
        <row r="63">
          <cell r="A63" t="str">
            <v>T040268</v>
          </cell>
          <cell r="B63" t="str">
            <v>EXPORT</v>
          </cell>
          <cell r="C63">
            <v>38020</v>
          </cell>
          <cell r="D63">
            <v>210</v>
          </cell>
          <cell r="E63" t="str">
            <v>LTX</v>
          </cell>
          <cell r="F63">
            <v>25.24</v>
          </cell>
          <cell r="G63">
            <v>1</v>
          </cell>
        </row>
        <row r="64">
          <cell r="A64" t="str">
            <v>T040269</v>
          </cell>
          <cell r="B64" t="str">
            <v>EXPORT</v>
          </cell>
          <cell r="C64">
            <v>38020</v>
          </cell>
          <cell r="D64">
            <v>212</v>
          </cell>
          <cell r="E64" t="str">
            <v>LTX</v>
          </cell>
          <cell r="F64">
            <v>24.914999999999999</v>
          </cell>
          <cell r="G64">
            <v>1</v>
          </cell>
        </row>
        <row r="65">
          <cell r="A65" t="str">
            <v>T040212</v>
          </cell>
          <cell r="B65" t="str">
            <v>EXPORT</v>
          </cell>
          <cell r="C65">
            <v>38021</v>
          </cell>
          <cell r="D65">
            <v>212</v>
          </cell>
          <cell r="E65" t="str">
            <v>RSS</v>
          </cell>
          <cell r="F65">
            <v>36.287999999999997</v>
          </cell>
          <cell r="G65">
            <v>2</v>
          </cell>
        </row>
        <row r="66">
          <cell r="A66" t="str">
            <v>T040213</v>
          </cell>
          <cell r="B66" t="str">
            <v>EXPORT</v>
          </cell>
          <cell r="C66">
            <v>38021</v>
          </cell>
          <cell r="D66">
            <v>212</v>
          </cell>
          <cell r="E66" t="str">
            <v>RSS</v>
          </cell>
          <cell r="F66">
            <v>16.8</v>
          </cell>
          <cell r="G66">
            <v>1</v>
          </cell>
        </row>
        <row r="67">
          <cell r="A67" t="str">
            <v>T040215</v>
          </cell>
          <cell r="B67" t="str">
            <v>EXPORT</v>
          </cell>
          <cell r="C67">
            <v>38021</v>
          </cell>
          <cell r="D67">
            <v>212</v>
          </cell>
          <cell r="E67" t="str">
            <v>RSS</v>
          </cell>
          <cell r="F67">
            <v>120</v>
          </cell>
          <cell r="G67">
            <v>6</v>
          </cell>
        </row>
        <row r="68">
          <cell r="A68" t="str">
            <v>T040255</v>
          </cell>
          <cell r="B68" t="str">
            <v>EXPORT</v>
          </cell>
          <cell r="C68">
            <v>38021</v>
          </cell>
          <cell r="D68">
            <v>215</v>
          </cell>
          <cell r="E68" t="str">
            <v>RSS</v>
          </cell>
          <cell r="F68">
            <v>260</v>
          </cell>
          <cell r="G68">
            <v>13</v>
          </cell>
        </row>
        <row r="69">
          <cell r="A69" t="str">
            <v>0000956</v>
          </cell>
          <cell r="B69" t="str">
            <v>EXPORT</v>
          </cell>
          <cell r="C69">
            <v>38022</v>
          </cell>
          <cell r="D69">
            <v>215</v>
          </cell>
          <cell r="E69" t="str">
            <v>RSS</v>
          </cell>
          <cell r="F69">
            <v>100</v>
          </cell>
          <cell r="G69">
            <v>6</v>
          </cell>
        </row>
        <row r="70">
          <cell r="A70" t="str">
            <v>0000956</v>
          </cell>
          <cell r="B70" t="str">
            <v>EXPORT</v>
          </cell>
          <cell r="C70">
            <v>38022</v>
          </cell>
          <cell r="D70">
            <v>215</v>
          </cell>
          <cell r="E70" t="str">
            <v>RSS</v>
          </cell>
          <cell r="F70">
            <v>20</v>
          </cell>
          <cell r="G70">
            <v>24</v>
          </cell>
        </row>
        <row r="71">
          <cell r="A71" t="str">
            <v>T040385</v>
          </cell>
          <cell r="B71" t="str">
            <v>LOCAL</v>
          </cell>
          <cell r="C71">
            <v>38022</v>
          </cell>
          <cell r="D71">
            <v>215</v>
          </cell>
          <cell r="E71" t="str">
            <v>CUT</v>
          </cell>
          <cell r="F71">
            <v>26.95</v>
          </cell>
          <cell r="G71">
            <v>16</v>
          </cell>
        </row>
        <row r="72">
          <cell r="A72" t="str">
            <v>T040120</v>
          </cell>
          <cell r="B72" t="str">
            <v>TRADING</v>
          </cell>
          <cell r="C72">
            <v>38018</v>
          </cell>
          <cell r="D72">
            <v>215</v>
          </cell>
          <cell r="E72" t="str">
            <v>RSS</v>
          </cell>
          <cell r="F72">
            <v>260</v>
          </cell>
          <cell r="G72">
            <v>13</v>
          </cell>
        </row>
        <row r="73">
          <cell r="A73" t="str">
            <v>T040220</v>
          </cell>
          <cell r="B73" t="str">
            <v>EXPORT</v>
          </cell>
          <cell r="C73">
            <v>38019</v>
          </cell>
          <cell r="D73">
            <v>215</v>
          </cell>
          <cell r="E73" t="str">
            <v>STR</v>
          </cell>
          <cell r="F73">
            <v>60.48</v>
          </cell>
          <cell r="G73">
            <v>3</v>
          </cell>
        </row>
        <row r="74">
          <cell r="A74" t="str">
            <v>T040284</v>
          </cell>
          <cell r="B74" t="str">
            <v>EXPORT</v>
          </cell>
          <cell r="C74">
            <v>38021</v>
          </cell>
          <cell r="D74">
            <v>215</v>
          </cell>
          <cell r="E74" t="str">
            <v>LTX</v>
          </cell>
          <cell r="F74">
            <v>25.175000000000001</v>
          </cell>
          <cell r="G74">
            <v>1</v>
          </cell>
        </row>
        <row r="75">
          <cell r="A75" t="str">
            <v>T040285</v>
          </cell>
          <cell r="B75" t="str">
            <v>EXPORT</v>
          </cell>
          <cell r="C75">
            <v>38021</v>
          </cell>
          <cell r="D75">
            <v>215</v>
          </cell>
          <cell r="E75" t="str">
            <v>LTX</v>
          </cell>
          <cell r="F75">
            <v>25.04</v>
          </cell>
          <cell r="G75">
            <v>1</v>
          </cell>
        </row>
        <row r="76">
          <cell r="A76" t="str">
            <v>T040286</v>
          </cell>
          <cell r="B76" t="str">
            <v>EXPORT</v>
          </cell>
          <cell r="C76">
            <v>38021</v>
          </cell>
          <cell r="D76">
            <v>215</v>
          </cell>
          <cell r="E76" t="str">
            <v>LTX</v>
          </cell>
          <cell r="F76">
            <v>25.27</v>
          </cell>
          <cell r="G76">
            <v>1</v>
          </cell>
        </row>
        <row r="77">
          <cell r="A77" t="str">
            <v>T040287</v>
          </cell>
          <cell r="B77" t="str">
            <v>EXPORT</v>
          </cell>
          <cell r="C77">
            <v>38021</v>
          </cell>
          <cell r="D77">
            <v>215</v>
          </cell>
          <cell r="E77" t="str">
            <v>LTX</v>
          </cell>
          <cell r="F77">
            <v>24.73</v>
          </cell>
          <cell r="G77">
            <v>1</v>
          </cell>
        </row>
        <row r="78">
          <cell r="A78" t="str">
            <v>T040162</v>
          </cell>
          <cell r="B78" t="str">
            <v>LOCAL</v>
          </cell>
          <cell r="C78">
            <v>38019</v>
          </cell>
          <cell r="D78">
            <v>215</v>
          </cell>
          <cell r="E78" t="str">
            <v>STR</v>
          </cell>
          <cell r="F78">
            <v>15.015000000000001</v>
          </cell>
          <cell r="G78">
            <v>24</v>
          </cell>
        </row>
        <row r="79">
          <cell r="A79" t="str">
            <v>T040163</v>
          </cell>
          <cell r="B79" t="str">
            <v>LOCAL</v>
          </cell>
          <cell r="C79">
            <v>38020</v>
          </cell>
          <cell r="D79">
            <v>215</v>
          </cell>
          <cell r="E79" t="str">
            <v>STR</v>
          </cell>
          <cell r="F79">
            <v>15.015000000000001</v>
          </cell>
          <cell r="G79">
            <v>24</v>
          </cell>
        </row>
        <row r="80">
          <cell r="A80" t="str">
            <v>T040164</v>
          </cell>
          <cell r="B80" t="str">
            <v>LOCAL</v>
          </cell>
          <cell r="C80">
            <v>38021</v>
          </cell>
          <cell r="D80">
            <v>215</v>
          </cell>
          <cell r="E80" t="str">
            <v>STR</v>
          </cell>
          <cell r="F80">
            <v>15.015000000000001</v>
          </cell>
          <cell r="G80">
            <v>24</v>
          </cell>
        </row>
        <row r="81">
          <cell r="A81" t="str">
            <v>T040233</v>
          </cell>
          <cell r="B81" t="str">
            <v>LOCAL</v>
          </cell>
          <cell r="C81">
            <v>38021</v>
          </cell>
          <cell r="D81">
            <v>215</v>
          </cell>
          <cell r="E81" t="str">
            <v>RSS</v>
          </cell>
          <cell r="F81">
            <v>15</v>
          </cell>
          <cell r="G81">
            <v>24</v>
          </cell>
        </row>
        <row r="82">
          <cell r="A82" t="str">
            <v>T040151</v>
          </cell>
          <cell r="B82" t="str">
            <v>LOCAL</v>
          </cell>
          <cell r="C82">
            <v>38022</v>
          </cell>
          <cell r="D82">
            <v>215</v>
          </cell>
          <cell r="E82" t="str">
            <v>STR</v>
          </cell>
          <cell r="F82">
            <v>15.015000000000001</v>
          </cell>
          <cell r="G82">
            <v>27</v>
          </cell>
        </row>
        <row r="83">
          <cell r="A83" t="str">
            <v>T040206</v>
          </cell>
          <cell r="B83" t="str">
            <v>LOCAL</v>
          </cell>
          <cell r="C83">
            <v>38026</v>
          </cell>
          <cell r="D83">
            <v>215</v>
          </cell>
          <cell r="E83" t="str">
            <v>RSS</v>
          </cell>
          <cell r="F83">
            <v>15</v>
          </cell>
          <cell r="G83">
            <v>27</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D86">
            <v>219</v>
          </cell>
          <cell r="E86" t="str">
            <v>RSS</v>
          </cell>
          <cell r="F86">
            <v>19</v>
          </cell>
          <cell r="G86">
            <v>3</v>
          </cell>
        </row>
        <row r="87">
          <cell r="A87" t="str">
            <v>0000953</v>
          </cell>
          <cell r="B87" t="str">
            <v>EXPORT</v>
          </cell>
          <cell r="C87">
            <v>38023</v>
          </cell>
          <cell r="D87">
            <v>219</v>
          </cell>
          <cell r="E87" t="str">
            <v>RSS</v>
          </cell>
          <cell r="F87">
            <v>38</v>
          </cell>
          <cell r="G87">
            <v>24</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D92">
            <v>224</v>
          </cell>
          <cell r="E92" t="str">
            <v>RSS</v>
          </cell>
          <cell r="F92">
            <v>100</v>
          </cell>
          <cell r="G92">
            <v>5</v>
          </cell>
        </row>
        <row r="93">
          <cell r="A93" t="str">
            <v>T040211</v>
          </cell>
          <cell r="B93" t="str">
            <v>EXPORT</v>
          </cell>
          <cell r="C93">
            <v>38023</v>
          </cell>
          <cell r="D93">
            <v>224</v>
          </cell>
          <cell r="E93" t="str">
            <v>RSS</v>
          </cell>
          <cell r="F93">
            <v>19.2</v>
          </cell>
          <cell r="G93">
            <v>1</v>
          </cell>
        </row>
        <row r="94">
          <cell r="A94" t="str">
            <v>T040275</v>
          </cell>
          <cell r="B94" t="str">
            <v>EXPORT</v>
          </cell>
          <cell r="C94">
            <v>38023</v>
          </cell>
          <cell r="D94">
            <v>224</v>
          </cell>
          <cell r="E94" t="str">
            <v>RSS</v>
          </cell>
          <cell r="F94">
            <v>19.2</v>
          </cell>
          <cell r="G94">
            <v>1</v>
          </cell>
        </row>
        <row r="95">
          <cell r="A95" t="str">
            <v>T040288</v>
          </cell>
          <cell r="B95" t="str">
            <v>EXPORT</v>
          </cell>
          <cell r="C95">
            <v>38023</v>
          </cell>
          <cell r="D95">
            <v>224</v>
          </cell>
          <cell r="E95" t="str">
            <v>LTX</v>
          </cell>
          <cell r="F95">
            <v>25.22</v>
          </cell>
          <cell r="G95">
            <v>1</v>
          </cell>
        </row>
        <row r="96">
          <cell r="A96" t="str">
            <v>T040289</v>
          </cell>
          <cell r="B96" t="str">
            <v>EXPORT</v>
          </cell>
          <cell r="C96">
            <v>38023</v>
          </cell>
          <cell r="D96">
            <v>224</v>
          </cell>
          <cell r="E96" t="str">
            <v>LTX</v>
          </cell>
          <cell r="F96">
            <v>24.67</v>
          </cell>
          <cell r="G96">
            <v>1</v>
          </cell>
        </row>
        <row r="97">
          <cell r="A97" t="str">
            <v>T040290</v>
          </cell>
          <cell r="B97" t="str">
            <v>EXPORT</v>
          </cell>
          <cell r="C97">
            <v>38023</v>
          </cell>
          <cell r="D97">
            <v>224</v>
          </cell>
          <cell r="E97" t="str">
            <v>LTX</v>
          </cell>
          <cell r="F97">
            <v>24.555</v>
          </cell>
          <cell r="G97">
            <v>1</v>
          </cell>
        </row>
        <row r="98">
          <cell r="A98" t="str">
            <v>T040291</v>
          </cell>
          <cell r="B98" t="str">
            <v>EXPORT</v>
          </cell>
          <cell r="C98">
            <v>38023</v>
          </cell>
          <cell r="D98">
            <v>225</v>
          </cell>
          <cell r="E98" t="str">
            <v>LTX</v>
          </cell>
          <cell r="F98">
            <v>25.14</v>
          </cell>
          <cell r="G98">
            <v>1</v>
          </cell>
        </row>
        <row r="99">
          <cell r="A99" t="str">
            <v>T040297</v>
          </cell>
          <cell r="B99" t="str">
            <v>EXPORT</v>
          </cell>
          <cell r="C99">
            <v>38023</v>
          </cell>
          <cell r="D99">
            <v>225</v>
          </cell>
          <cell r="E99" t="str">
            <v>RSS</v>
          </cell>
          <cell r="F99">
            <v>38</v>
          </cell>
          <cell r="G99">
            <v>2</v>
          </cell>
        </row>
        <row r="100">
          <cell r="A100" t="str">
            <v>T040301</v>
          </cell>
          <cell r="B100" t="str">
            <v>EXPORT</v>
          </cell>
          <cell r="C100">
            <v>38023</v>
          </cell>
          <cell r="D100">
            <v>225</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D103">
            <v>225</v>
          </cell>
          <cell r="E103" t="str">
            <v>RSS</v>
          </cell>
          <cell r="F103">
            <v>120</v>
          </cell>
          <cell r="G103">
            <v>6</v>
          </cell>
        </row>
        <row r="104">
          <cell r="A104" t="str">
            <v>T040278</v>
          </cell>
          <cell r="B104" t="str">
            <v>EXPORT</v>
          </cell>
          <cell r="C104">
            <v>38024</v>
          </cell>
          <cell r="D104">
            <v>225</v>
          </cell>
          <cell r="E104" t="str">
            <v>RSS</v>
          </cell>
          <cell r="F104">
            <v>120</v>
          </cell>
          <cell r="G104">
            <v>6</v>
          </cell>
        </row>
        <row r="105">
          <cell r="A105" t="str">
            <v>T040296</v>
          </cell>
          <cell r="B105" t="str">
            <v>EXPORT</v>
          </cell>
          <cell r="C105">
            <v>38024</v>
          </cell>
          <cell r="D105">
            <v>225</v>
          </cell>
          <cell r="E105" t="str">
            <v>STR</v>
          </cell>
          <cell r="F105">
            <v>40.32</v>
          </cell>
          <cell r="G105">
            <v>2</v>
          </cell>
        </row>
        <row r="106">
          <cell r="A106" t="str">
            <v>T040298</v>
          </cell>
          <cell r="B106" t="str">
            <v>EXPORT</v>
          </cell>
          <cell r="C106">
            <v>38024</v>
          </cell>
          <cell r="D106">
            <v>225</v>
          </cell>
          <cell r="E106" t="str">
            <v>RSS</v>
          </cell>
          <cell r="F106">
            <v>120</v>
          </cell>
          <cell r="G106">
            <v>6</v>
          </cell>
        </row>
        <row r="107">
          <cell r="A107" t="str">
            <v>0000949</v>
          </cell>
          <cell r="B107" t="str">
            <v>EXPORT</v>
          </cell>
          <cell r="C107">
            <v>38025</v>
          </cell>
          <cell r="D107">
            <v>225</v>
          </cell>
          <cell r="E107" t="str">
            <v>RSS</v>
          </cell>
          <cell r="F107">
            <v>20</v>
          </cell>
          <cell r="G107">
            <v>4</v>
          </cell>
        </row>
        <row r="108">
          <cell r="A108" t="str">
            <v>0000949</v>
          </cell>
          <cell r="B108" t="str">
            <v>EXPORT</v>
          </cell>
          <cell r="C108">
            <v>38025</v>
          </cell>
          <cell r="D108">
            <v>228.6</v>
          </cell>
          <cell r="E108" t="str">
            <v>RSS</v>
          </cell>
          <cell r="F108">
            <v>60</v>
          </cell>
          <cell r="G108">
            <v>24</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D111">
            <v>231.8</v>
          </cell>
          <cell r="E111" t="str">
            <v>STR</v>
          </cell>
          <cell r="F111">
            <v>20.16</v>
          </cell>
          <cell r="G111">
            <v>1</v>
          </cell>
        </row>
        <row r="112">
          <cell r="A112" t="str">
            <v>T040322</v>
          </cell>
          <cell r="B112" t="str">
            <v>EXPORT</v>
          </cell>
          <cell r="C112">
            <v>38025</v>
          </cell>
          <cell r="D112">
            <v>231.8</v>
          </cell>
          <cell r="E112" t="str">
            <v>RSS</v>
          </cell>
          <cell r="F112">
            <v>200</v>
          </cell>
          <cell r="G112">
            <v>10</v>
          </cell>
        </row>
        <row r="113">
          <cell r="A113" t="str">
            <v>T040352,T040353</v>
          </cell>
          <cell r="B113" t="str">
            <v>EXPORT</v>
          </cell>
          <cell r="C113">
            <v>38025</v>
          </cell>
          <cell r="D113">
            <v>232</v>
          </cell>
          <cell r="E113" t="str">
            <v>RSS</v>
          </cell>
          <cell r="F113">
            <v>200</v>
          </cell>
          <cell r="G113">
            <v>10</v>
          </cell>
        </row>
        <row r="114">
          <cell r="A114" t="str">
            <v>0000957</v>
          </cell>
          <cell r="B114" t="str">
            <v>EXPORT</v>
          </cell>
          <cell r="C114">
            <v>38026</v>
          </cell>
          <cell r="D114">
            <v>232.3</v>
          </cell>
          <cell r="E114" t="str">
            <v>RSS</v>
          </cell>
          <cell r="F114">
            <v>20</v>
          </cell>
          <cell r="G114">
            <v>4</v>
          </cell>
        </row>
        <row r="115">
          <cell r="A115" t="str">
            <v>0000957</v>
          </cell>
          <cell r="B115" t="str">
            <v>EXPORT</v>
          </cell>
          <cell r="C115">
            <v>38026</v>
          </cell>
          <cell r="D115">
            <v>235</v>
          </cell>
          <cell r="E115" t="str">
            <v>RSS</v>
          </cell>
          <cell r="F115">
            <v>60</v>
          </cell>
          <cell r="G115">
            <v>24</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D117">
            <v>236</v>
          </cell>
          <cell r="E117" t="str">
            <v>LTX</v>
          </cell>
          <cell r="F117">
            <v>25.08</v>
          </cell>
          <cell r="G117">
            <v>1</v>
          </cell>
        </row>
        <row r="118">
          <cell r="A118" t="str">
            <v>T040293</v>
          </cell>
          <cell r="B118" t="str">
            <v>EXPORT</v>
          </cell>
          <cell r="C118">
            <v>38026</v>
          </cell>
          <cell r="D118">
            <v>236</v>
          </cell>
          <cell r="E118" t="str">
            <v>LTX</v>
          </cell>
          <cell r="F118">
            <v>24.43</v>
          </cell>
          <cell r="G118">
            <v>1</v>
          </cell>
        </row>
        <row r="119">
          <cell r="A119" t="str">
            <v>T040294</v>
          </cell>
          <cell r="B119" t="str">
            <v>EXPORT</v>
          </cell>
          <cell r="C119">
            <v>38026</v>
          </cell>
          <cell r="D119">
            <v>236</v>
          </cell>
          <cell r="E119" t="str">
            <v>LTX</v>
          </cell>
          <cell r="F119">
            <v>24.74</v>
          </cell>
          <cell r="G119">
            <v>1</v>
          </cell>
        </row>
        <row r="120">
          <cell r="A120" t="str">
            <v>T040326</v>
          </cell>
          <cell r="B120" t="str">
            <v>EXPORT</v>
          </cell>
          <cell r="C120">
            <v>38026</v>
          </cell>
          <cell r="D120">
            <v>236</v>
          </cell>
          <cell r="E120" t="str">
            <v>RSS</v>
          </cell>
          <cell r="F120">
            <v>19.2</v>
          </cell>
          <cell r="G120">
            <v>1</v>
          </cell>
        </row>
        <row r="121">
          <cell r="A121" t="str">
            <v>T040295</v>
          </cell>
          <cell r="B121" t="str">
            <v>EXPORT</v>
          </cell>
          <cell r="C121">
            <v>38026</v>
          </cell>
          <cell r="D121">
            <v>236</v>
          </cell>
          <cell r="E121" t="str">
            <v>LTX</v>
          </cell>
          <cell r="F121">
            <v>24.81</v>
          </cell>
          <cell r="G121">
            <v>1</v>
          </cell>
        </row>
        <row r="122">
          <cell r="A122" t="str">
            <v>T040122</v>
          </cell>
          <cell r="B122" t="str">
            <v>EXPORT</v>
          </cell>
          <cell r="C122">
            <v>38028</v>
          </cell>
          <cell r="D122">
            <v>236</v>
          </cell>
          <cell r="E122" t="str">
            <v>STR</v>
          </cell>
          <cell r="F122">
            <v>100.8</v>
          </cell>
          <cell r="G122">
            <v>5</v>
          </cell>
        </row>
        <row r="123">
          <cell r="A123" t="str">
            <v>T040205</v>
          </cell>
          <cell r="B123" t="str">
            <v>EXPORT</v>
          </cell>
          <cell r="C123">
            <v>38028</v>
          </cell>
          <cell r="D123">
            <v>236</v>
          </cell>
          <cell r="E123" t="str">
            <v>RSS</v>
          </cell>
          <cell r="F123">
            <v>120</v>
          </cell>
          <cell r="G123">
            <v>6</v>
          </cell>
        </row>
        <row r="124">
          <cell r="A124" t="str">
            <v>T040300</v>
          </cell>
          <cell r="B124" t="str">
            <v>EXPORT</v>
          </cell>
          <cell r="C124">
            <v>38028</v>
          </cell>
          <cell r="D124">
            <v>240</v>
          </cell>
          <cell r="E124" t="str">
            <v>RSS</v>
          </cell>
          <cell r="F124">
            <v>100</v>
          </cell>
          <cell r="G124">
            <v>5</v>
          </cell>
        </row>
        <row r="125">
          <cell r="A125" t="str">
            <v>T040350</v>
          </cell>
          <cell r="B125" t="str">
            <v>EXPORT</v>
          </cell>
          <cell r="C125">
            <v>38023</v>
          </cell>
          <cell r="D125">
            <v>240</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D127">
            <v>240</v>
          </cell>
          <cell r="E127" t="str">
            <v>STR</v>
          </cell>
          <cell r="F127">
            <v>201.6</v>
          </cell>
          <cell r="G127">
            <v>10</v>
          </cell>
        </row>
        <row r="128">
          <cell r="A128" t="str">
            <v>T040249</v>
          </cell>
          <cell r="B128" t="str">
            <v>EXPORT</v>
          </cell>
          <cell r="C128">
            <v>38025</v>
          </cell>
          <cell r="D128">
            <v>240</v>
          </cell>
          <cell r="E128" t="str">
            <v>SKI</v>
          </cell>
          <cell r="F128">
            <v>13.2</v>
          </cell>
          <cell r="G128">
            <v>1</v>
          </cell>
        </row>
        <row r="129">
          <cell r="A129" t="str">
            <v>T040270</v>
          </cell>
          <cell r="B129" t="str">
            <v>EXPORT</v>
          </cell>
          <cell r="C129">
            <v>38025</v>
          </cell>
          <cell r="D129">
            <v>240</v>
          </cell>
          <cell r="E129" t="str">
            <v>RSS</v>
          </cell>
          <cell r="F129">
            <v>6</v>
          </cell>
          <cell r="G129">
            <v>24</v>
          </cell>
        </row>
        <row r="130">
          <cell r="A130" t="str">
            <v>T040252</v>
          </cell>
          <cell r="B130" t="str">
            <v>EXPORT</v>
          </cell>
          <cell r="C130">
            <v>38025</v>
          </cell>
          <cell r="D130">
            <v>240</v>
          </cell>
          <cell r="E130" t="str">
            <v>SKI</v>
          </cell>
          <cell r="F130">
            <v>168</v>
          </cell>
          <cell r="G130">
            <v>8</v>
          </cell>
        </row>
        <row r="131">
          <cell r="A131" t="str">
            <v>T040299</v>
          </cell>
          <cell r="B131" t="str">
            <v>EXPORT</v>
          </cell>
          <cell r="C131">
            <v>38025</v>
          </cell>
          <cell r="D131">
            <v>240</v>
          </cell>
          <cell r="E131" t="str">
            <v>RSS</v>
          </cell>
          <cell r="F131">
            <v>76.8</v>
          </cell>
          <cell r="G131">
            <v>4</v>
          </cell>
        </row>
        <row r="132">
          <cell r="A132" t="str">
            <v>T040271</v>
          </cell>
          <cell r="B132" t="str">
            <v>EXPORT</v>
          </cell>
          <cell r="C132">
            <v>38026</v>
          </cell>
          <cell r="D132">
            <v>240</v>
          </cell>
          <cell r="E132" t="str">
            <v>RSS</v>
          </cell>
          <cell r="F132">
            <v>80</v>
          </cell>
          <cell r="G132">
            <v>4</v>
          </cell>
        </row>
        <row r="133">
          <cell r="A133" t="str">
            <v>T040371</v>
          </cell>
          <cell r="B133" t="str">
            <v>EXPORT</v>
          </cell>
          <cell r="C133">
            <v>38026</v>
          </cell>
          <cell r="D133">
            <v>240</v>
          </cell>
          <cell r="E133" t="str">
            <v>RSS</v>
          </cell>
          <cell r="F133">
            <v>100</v>
          </cell>
          <cell r="G133">
            <v>5</v>
          </cell>
        </row>
        <row r="134">
          <cell r="A134" t="str">
            <v>T040214</v>
          </cell>
          <cell r="B134" t="str">
            <v>EXPORT</v>
          </cell>
          <cell r="C134">
            <v>38027</v>
          </cell>
          <cell r="D134">
            <v>240</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D136">
            <v>246</v>
          </cell>
          <cell r="E136" t="str">
            <v>STR</v>
          </cell>
          <cell r="F136">
            <v>201.6</v>
          </cell>
          <cell r="G136">
            <v>10</v>
          </cell>
        </row>
        <row r="137">
          <cell r="A137" t="str">
            <v>T040183</v>
          </cell>
          <cell r="B137" t="str">
            <v>EXPORT</v>
          </cell>
          <cell r="C137">
            <v>38028</v>
          </cell>
          <cell r="D137">
            <v>250</v>
          </cell>
          <cell r="E137" t="str">
            <v>STR</v>
          </cell>
          <cell r="F137">
            <v>20.16</v>
          </cell>
          <cell r="G137">
            <v>1</v>
          </cell>
        </row>
        <row r="138">
          <cell r="A138" t="str">
            <v>T040124</v>
          </cell>
          <cell r="B138" t="str">
            <v>EXPORT</v>
          </cell>
          <cell r="C138">
            <v>38029</v>
          </cell>
          <cell r="D138">
            <v>250</v>
          </cell>
          <cell r="E138" t="str">
            <v>STR</v>
          </cell>
          <cell r="F138">
            <v>20.16</v>
          </cell>
          <cell r="G138">
            <v>1</v>
          </cell>
        </row>
        <row r="139">
          <cell r="A139" t="str">
            <v>T040308</v>
          </cell>
          <cell r="B139" t="str">
            <v>EXPORT</v>
          </cell>
          <cell r="C139">
            <v>38029</v>
          </cell>
          <cell r="D139">
            <v>250</v>
          </cell>
          <cell r="E139" t="str">
            <v>STR</v>
          </cell>
          <cell r="F139">
            <v>504</v>
          </cell>
          <cell r="G139">
            <v>25</v>
          </cell>
        </row>
        <row r="140">
          <cell r="A140" t="str">
            <v>T040302</v>
          </cell>
          <cell r="B140" t="str">
            <v>EXPORT</v>
          </cell>
          <cell r="C140">
            <v>38029</v>
          </cell>
          <cell r="D140">
            <v>250</v>
          </cell>
          <cell r="E140" t="str">
            <v>STR</v>
          </cell>
          <cell r="F140">
            <v>100.8</v>
          </cell>
          <cell r="G140">
            <v>5</v>
          </cell>
        </row>
        <row r="141">
          <cell r="A141" t="str">
            <v>T040327</v>
          </cell>
          <cell r="B141" t="str">
            <v>EXPORT</v>
          </cell>
          <cell r="C141">
            <v>38029</v>
          </cell>
          <cell r="D141">
            <v>250</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D146">
            <v>251</v>
          </cell>
          <cell r="E146" t="str">
            <v>STR</v>
          </cell>
          <cell r="F146">
            <v>100.8</v>
          </cell>
          <cell r="G146">
            <v>5</v>
          </cell>
        </row>
        <row r="147">
          <cell r="A147" t="str">
            <v>T040254</v>
          </cell>
          <cell r="B147" t="str">
            <v>EXPORT</v>
          </cell>
          <cell r="C147">
            <v>38030</v>
          </cell>
          <cell r="D147">
            <v>252.4</v>
          </cell>
          <cell r="E147" t="str">
            <v>LTX</v>
          </cell>
          <cell r="F147">
            <v>328</v>
          </cell>
          <cell r="G147">
            <v>20</v>
          </cell>
        </row>
        <row r="148">
          <cell r="A148" t="str">
            <v>T040258</v>
          </cell>
          <cell r="B148" t="str">
            <v>EXPORT</v>
          </cell>
          <cell r="C148">
            <v>38030</v>
          </cell>
          <cell r="D148">
            <v>254</v>
          </cell>
          <cell r="E148" t="str">
            <v>STR</v>
          </cell>
          <cell r="F148">
            <v>201.6</v>
          </cell>
          <cell r="G148">
            <v>10</v>
          </cell>
        </row>
        <row r="149">
          <cell r="A149" t="str">
            <v>T040337</v>
          </cell>
          <cell r="B149" t="str">
            <v>EXPORT</v>
          </cell>
          <cell r="C149">
            <v>38030</v>
          </cell>
          <cell r="D149">
            <v>255</v>
          </cell>
          <cell r="E149" t="str">
            <v>RSS</v>
          </cell>
          <cell r="F149">
            <v>19.2</v>
          </cell>
          <cell r="G149">
            <v>1</v>
          </cell>
        </row>
        <row r="150">
          <cell r="A150" t="str">
            <v>T040344</v>
          </cell>
          <cell r="B150" t="str">
            <v>EXPORT</v>
          </cell>
          <cell r="C150">
            <v>38030</v>
          </cell>
          <cell r="D150">
            <v>260</v>
          </cell>
          <cell r="E150" t="str">
            <v>RSS</v>
          </cell>
          <cell r="F150">
            <v>60</v>
          </cell>
          <cell r="G150">
            <v>3</v>
          </cell>
        </row>
        <row r="151">
          <cell r="A151" t="str">
            <v>0000952</v>
          </cell>
          <cell r="B151" t="str">
            <v>EXPORT</v>
          </cell>
          <cell r="C151">
            <v>38031</v>
          </cell>
          <cell r="D151">
            <v>260</v>
          </cell>
          <cell r="E151" t="str">
            <v>LTX</v>
          </cell>
          <cell r="F151">
            <v>16.399999999999999</v>
          </cell>
          <cell r="G151">
            <v>2</v>
          </cell>
        </row>
        <row r="152">
          <cell r="A152" t="str">
            <v>0000952</v>
          </cell>
          <cell r="B152" t="str">
            <v>EXPORT</v>
          </cell>
          <cell r="C152">
            <v>38031</v>
          </cell>
          <cell r="D152">
            <v>260</v>
          </cell>
          <cell r="E152" t="str">
            <v>LTX</v>
          </cell>
          <cell r="F152">
            <v>16.399999999999999</v>
          </cell>
          <cell r="G152">
            <v>24</v>
          </cell>
        </row>
        <row r="153">
          <cell r="A153" t="str">
            <v>T040279</v>
          </cell>
          <cell r="B153" t="str">
            <v>EXPORT</v>
          </cell>
          <cell r="C153">
            <v>38031</v>
          </cell>
          <cell r="D153">
            <v>260</v>
          </cell>
          <cell r="E153" t="str">
            <v>RSS</v>
          </cell>
          <cell r="F153">
            <v>200</v>
          </cell>
          <cell r="G153">
            <v>10</v>
          </cell>
        </row>
        <row r="154">
          <cell r="A154" t="str">
            <v>T040395</v>
          </cell>
          <cell r="B154" t="str">
            <v>EXPORT</v>
          </cell>
          <cell r="C154">
            <v>38032</v>
          </cell>
          <cell r="D154">
            <v>260</v>
          </cell>
          <cell r="E154" t="str">
            <v>RSS</v>
          </cell>
          <cell r="F154">
            <v>100</v>
          </cell>
          <cell r="G154">
            <v>5</v>
          </cell>
        </row>
        <row r="155">
          <cell r="A155" t="str">
            <v>T040396</v>
          </cell>
          <cell r="B155" t="str">
            <v>EXPORT</v>
          </cell>
          <cell r="C155">
            <v>38032</v>
          </cell>
          <cell r="D155">
            <v>260</v>
          </cell>
          <cell r="E155" t="str">
            <v>RSS</v>
          </cell>
          <cell r="F155">
            <v>200</v>
          </cell>
          <cell r="G155">
            <v>10</v>
          </cell>
        </row>
        <row r="156">
          <cell r="A156" t="str">
            <v>T040383</v>
          </cell>
          <cell r="B156" t="str">
            <v>EXPORT</v>
          </cell>
          <cell r="C156">
            <v>38033</v>
          </cell>
          <cell r="D156">
            <v>260</v>
          </cell>
          <cell r="E156" t="str">
            <v>RSS</v>
          </cell>
          <cell r="F156">
            <v>60</v>
          </cell>
          <cell r="G156">
            <v>4</v>
          </cell>
        </row>
        <row r="157">
          <cell r="A157" t="str">
            <v>T040384</v>
          </cell>
          <cell r="B157" t="str">
            <v>EXPORT</v>
          </cell>
          <cell r="C157">
            <v>38033</v>
          </cell>
          <cell r="D157">
            <v>260</v>
          </cell>
          <cell r="E157" t="str">
            <v>RSS</v>
          </cell>
          <cell r="F157">
            <v>20</v>
          </cell>
          <cell r="G157">
            <v>24</v>
          </cell>
        </row>
        <row r="158">
          <cell r="A158" t="str">
            <v>T040037</v>
          </cell>
          <cell r="B158" t="str">
            <v>EXPORT</v>
          </cell>
          <cell r="C158">
            <v>38030</v>
          </cell>
          <cell r="D158">
            <v>260</v>
          </cell>
          <cell r="E158" t="str">
            <v>RSS</v>
          </cell>
          <cell r="F158">
            <v>100</v>
          </cell>
          <cell r="G158">
            <v>5</v>
          </cell>
        </row>
        <row r="159">
          <cell r="A159" t="str">
            <v>T040315</v>
          </cell>
          <cell r="B159" t="str">
            <v>EXPORT</v>
          </cell>
          <cell r="C159">
            <v>38030</v>
          </cell>
          <cell r="D159">
            <v>260</v>
          </cell>
          <cell r="E159" t="str">
            <v>RSS</v>
          </cell>
          <cell r="F159">
            <v>113.4</v>
          </cell>
          <cell r="G159">
            <v>7</v>
          </cell>
        </row>
        <row r="160">
          <cell r="A160" t="str">
            <v>T040316</v>
          </cell>
          <cell r="B160" t="str">
            <v>EXPORT</v>
          </cell>
          <cell r="C160">
            <v>38030</v>
          </cell>
          <cell r="D160">
            <v>264</v>
          </cell>
          <cell r="E160" t="str">
            <v>RSS</v>
          </cell>
          <cell r="F160">
            <v>113.4</v>
          </cell>
          <cell r="G160">
            <v>7</v>
          </cell>
        </row>
        <row r="161">
          <cell r="A161" t="str">
            <v>T040338</v>
          </cell>
          <cell r="B161" t="str">
            <v>EXPORT</v>
          </cell>
          <cell r="C161">
            <v>38030</v>
          </cell>
          <cell r="D161">
            <v>264.16000000000003</v>
          </cell>
          <cell r="E161" t="str">
            <v>RSS</v>
          </cell>
          <cell r="F161">
            <v>57.6</v>
          </cell>
          <cell r="G161">
            <v>3</v>
          </cell>
        </row>
        <row r="162">
          <cell r="A162" t="str">
            <v>T040339</v>
          </cell>
          <cell r="B162" t="str">
            <v>EXPORT</v>
          </cell>
          <cell r="C162">
            <v>38030</v>
          </cell>
          <cell r="D162">
            <v>269</v>
          </cell>
          <cell r="E162" t="str">
            <v>RSS</v>
          </cell>
          <cell r="F162">
            <v>57.6</v>
          </cell>
          <cell r="G162">
            <v>3</v>
          </cell>
        </row>
        <row r="163">
          <cell r="A163" t="str">
            <v>T040394</v>
          </cell>
          <cell r="B163" t="str">
            <v>EXPORT</v>
          </cell>
          <cell r="C163">
            <v>38031</v>
          </cell>
          <cell r="D163">
            <v>273.10000000000002</v>
          </cell>
          <cell r="E163" t="str">
            <v>RSS</v>
          </cell>
          <cell r="F163">
            <v>192</v>
          </cell>
          <cell r="G163">
            <v>10</v>
          </cell>
        </row>
        <row r="164">
          <cell r="A164" t="str">
            <v>T040125</v>
          </cell>
          <cell r="B164" t="str">
            <v>EXPORT</v>
          </cell>
          <cell r="C164">
            <v>38031</v>
          </cell>
          <cell r="D164">
            <v>273.10000000000002</v>
          </cell>
          <cell r="E164" t="str">
            <v>STR</v>
          </cell>
          <cell r="F164">
            <v>161.28</v>
          </cell>
          <cell r="G164">
            <v>8</v>
          </cell>
        </row>
        <row r="165">
          <cell r="A165" t="str">
            <v>T040245</v>
          </cell>
          <cell r="B165" t="str">
            <v>EXPORT</v>
          </cell>
          <cell r="C165">
            <v>38032</v>
          </cell>
          <cell r="D165">
            <v>275</v>
          </cell>
          <cell r="E165" t="str">
            <v>STR</v>
          </cell>
          <cell r="F165">
            <v>181.44</v>
          </cell>
          <cell r="G165">
            <v>9</v>
          </cell>
        </row>
        <row r="166">
          <cell r="A166" t="str">
            <v>T040263</v>
          </cell>
          <cell r="B166" t="str">
            <v>EXPORT</v>
          </cell>
          <cell r="C166">
            <v>38032</v>
          </cell>
          <cell r="D166">
            <v>275</v>
          </cell>
          <cell r="E166" t="str">
            <v>RSS</v>
          </cell>
          <cell r="F166">
            <v>96</v>
          </cell>
          <cell r="G166">
            <v>5</v>
          </cell>
        </row>
        <row r="167">
          <cell r="A167" t="str">
            <v>T040309</v>
          </cell>
          <cell r="B167" t="str">
            <v>EXPORT</v>
          </cell>
          <cell r="C167">
            <v>38032</v>
          </cell>
          <cell r="D167">
            <v>275</v>
          </cell>
          <cell r="E167" t="str">
            <v>RSS</v>
          </cell>
          <cell r="F167">
            <v>96</v>
          </cell>
          <cell r="G167">
            <v>5</v>
          </cell>
        </row>
        <row r="168">
          <cell r="A168" t="str">
            <v>T040328</v>
          </cell>
          <cell r="B168" t="str">
            <v>EXPORT</v>
          </cell>
          <cell r="C168">
            <v>38032</v>
          </cell>
          <cell r="D168">
            <v>275</v>
          </cell>
          <cell r="E168" t="str">
            <v>RSS</v>
          </cell>
          <cell r="F168">
            <v>19.2</v>
          </cell>
          <cell r="G168">
            <v>1</v>
          </cell>
        </row>
        <row r="169">
          <cell r="A169" t="str">
            <v>T040329</v>
          </cell>
          <cell r="B169" t="str">
            <v>EXPORT</v>
          </cell>
          <cell r="C169">
            <v>38032</v>
          </cell>
          <cell r="D169">
            <v>275</v>
          </cell>
          <cell r="E169" t="str">
            <v>RSS</v>
          </cell>
          <cell r="F169">
            <v>19.2</v>
          </cell>
          <cell r="G169">
            <v>1</v>
          </cell>
        </row>
        <row r="170">
          <cell r="A170" t="str">
            <v>T040355</v>
          </cell>
          <cell r="B170" t="str">
            <v>EXPORT</v>
          </cell>
          <cell r="C170">
            <v>38032</v>
          </cell>
          <cell r="D170">
            <v>275</v>
          </cell>
          <cell r="E170" t="str">
            <v>STR</v>
          </cell>
          <cell r="F170">
            <v>42.56</v>
          </cell>
          <cell r="G170">
            <v>2</v>
          </cell>
        </row>
        <row r="171">
          <cell r="A171" t="str">
            <v>T040165</v>
          </cell>
          <cell r="B171" t="str">
            <v>LOCAL</v>
          </cell>
          <cell r="C171">
            <v>38024</v>
          </cell>
          <cell r="D171">
            <v>275</v>
          </cell>
          <cell r="E171" t="str">
            <v>STR</v>
          </cell>
          <cell r="F171">
            <v>15.015000000000001</v>
          </cell>
          <cell r="G171">
            <v>16</v>
          </cell>
        </row>
        <row r="172">
          <cell r="A172" t="str">
            <v>T040152</v>
          </cell>
          <cell r="B172" t="str">
            <v>LOCAL</v>
          </cell>
          <cell r="C172">
            <v>38026</v>
          </cell>
          <cell r="D172">
            <v>275</v>
          </cell>
          <cell r="E172" t="str">
            <v>STR</v>
          </cell>
          <cell r="F172">
            <v>15.015000000000001</v>
          </cell>
          <cell r="G172">
            <v>24</v>
          </cell>
        </row>
        <row r="173">
          <cell r="A173" t="str">
            <v>T040166</v>
          </cell>
          <cell r="B173" t="str">
            <v>LOCAL</v>
          </cell>
          <cell r="C173">
            <v>38026</v>
          </cell>
          <cell r="D173">
            <v>275</v>
          </cell>
          <cell r="E173" t="str">
            <v>STR</v>
          </cell>
          <cell r="F173">
            <v>15.015000000000001</v>
          </cell>
          <cell r="G173">
            <v>18</v>
          </cell>
        </row>
        <row r="174">
          <cell r="A174" t="str">
            <v>T040149</v>
          </cell>
          <cell r="B174" t="str">
            <v>LOCAL</v>
          </cell>
          <cell r="C174">
            <v>38027</v>
          </cell>
          <cell r="D174">
            <v>275</v>
          </cell>
          <cell r="E174" t="str">
            <v>STR</v>
          </cell>
          <cell r="F174">
            <v>15.015000000000001</v>
          </cell>
          <cell r="G174">
            <v>16</v>
          </cell>
        </row>
        <row r="175">
          <cell r="A175" t="str">
            <v>T040150</v>
          </cell>
          <cell r="B175" t="str">
            <v>LOCAL</v>
          </cell>
          <cell r="C175">
            <v>38027</v>
          </cell>
          <cell r="D175">
            <v>275</v>
          </cell>
          <cell r="E175" t="str">
            <v>STR</v>
          </cell>
          <cell r="F175">
            <v>15.015000000000001</v>
          </cell>
          <cell r="G175">
            <v>16</v>
          </cell>
        </row>
        <row r="176">
          <cell r="A176" t="str">
            <v>T040389</v>
          </cell>
          <cell r="B176" t="str">
            <v>LOCAL</v>
          </cell>
          <cell r="C176">
            <v>38027</v>
          </cell>
          <cell r="D176">
            <v>275</v>
          </cell>
          <cell r="E176" t="str">
            <v>RSS</v>
          </cell>
          <cell r="F176">
            <v>15</v>
          </cell>
          <cell r="G176">
            <v>24</v>
          </cell>
        </row>
        <row r="177">
          <cell r="A177" t="str">
            <v>T040167</v>
          </cell>
          <cell r="B177" t="str">
            <v>LOCAL</v>
          </cell>
          <cell r="C177">
            <v>38028</v>
          </cell>
          <cell r="D177">
            <v>275</v>
          </cell>
          <cell r="E177" t="str">
            <v>STR</v>
          </cell>
          <cell r="F177">
            <v>15.015000000000001</v>
          </cell>
          <cell r="G177">
            <v>18</v>
          </cell>
        </row>
        <row r="178">
          <cell r="A178" t="str">
            <v>T040222</v>
          </cell>
          <cell r="B178" t="str">
            <v>LOCAL</v>
          </cell>
          <cell r="C178">
            <v>38028</v>
          </cell>
          <cell r="D178">
            <v>275</v>
          </cell>
          <cell r="E178" t="str">
            <v>RSS</v>
          </cell>
          <cell r="F178">
            <v>15</v>
          </cell>
          <cell r="G178">
            <v>16</v>
          </cell>
        </row>
        <row r="179">
          <cell r="A179" t="str">
            <v>T040154</v>
          </cell>
          <cell r="B179" t="str">
            <v>LOCAL</v>
          </cell>
          <cell r="C179">
            <v>38029</v>
          </cell>
          <cell r="D179">
            <v>275</v>
          </cell>
          <cell r="E179" t="str">
            <v>STR</v>
          </cell>
          <cell r="F179">
            <v>15.015000000000001</v>
          </cell>
          <cell r="G179">
            <v>18</v>
          </cell>
        </row>
        <row r="180">
          <cell r="A180" t="str">
            <v>T040185</v>
          </cell>
          <cell r="B180" t="str">
            <v>LOCAL</v>
          </cell>
          <cell r="C180">
            <v>38031</v>
          </cell>
          <cell r="D180">
            <v>279.5</v>
          </cell>
          <cell r="E180" t="str">
            <v>RSS</v>
          </cell>
          <cell r="F180">
            <v>15</v>
          </cell>
          <cell r="G180">
            <v>20</v>
          </cell>
        </row>
        <row r="181">
          <cell r="A181" t="str">
            <v>T040223</v>
          </cell>
          <cell r="B181" t="str">
            <v>LOCAL</v>
          </cell>
          <cell r="C181">
            <v>38031</v>
          </cell>
          <cell r="D181">
            <v>279.5</v>
          </cell>
          <cell r="E181" t="str">
            <v>RSS</v>
          </cell>
          <cell r="F181">
            <v>15</v>
          </cell>
          <cell r="G181">
            <v>20</v>
          </cell>
        </row>
        <row r="182">
          <cell r="A182" t="str">
            <v>T040234</v>
          </cell>
          <cell r="B182" t="str">
            <v>LOCAL</v>
          </cell>
          <cell r="C182">
            <v>38033</v>
          </cell>
          <cell r="D182">
            <v>279.5</v>
          </cell>
          <cell r="E182" t="str">
            <v>RSS</v>
          </cell>
          <cell r="F182">
            <v>15</v>
          </cell>
          <cell r="G182">
            <v>20</v>
          </cell>
        </row>
        <row r="183">
          <cell r="A183" t="str">
            <v>T040235</v>
          </cell>
          <cell r="B183" t="str">
            <v>LOCAL</v>
          </cell>
          <cell r="C183">
            <v>38034</v>
          </cell>
          <cell r="D183">
            <v>279.5</v>
          </cell>
          <cell r="E183" t="str">
            <v>RSS</v>
          </cell>
          <cell r="F183">
            <v>15</v>
          </cell>
          <cell r="G183">
            <v>20</v>
          </cell>
        </row>
        <row r="184">
          <cell r="A184" t="str">
            <v>T040187</v>
          </cell>
          <cell r="B184" t="str">
            <v>LOCAL</v>
          </cell>
          <cell r="C184">
            <v>38034</v>
          </cell>
          <cell r="D184">
            <v>280</v>
          </cell>
          <cell r="E184" t="str">
            <v>STR</v>
          </cell>
          <cell r="F184">
            <v>15.015000000000001</v>
          </cell>
          <cell r="G184">
            <v>24</v>
          </cell>
        </row>
        <row r="185">
          <cell r="A185" t="str">
            <v>T040088</v>
          </cell>
          <cell r="B185" t="str">
            <v>LOCAL</v>
          </cell>
          <cell r="C185">
            <v>38020</v>
          </cell>
          <cell r="D185">
            <v>285</v>
          </cell>
          <cell r="E185" t="str">
            <v>STR</v>
          </cell>
          <cell r="F185">
            <v>15.015000000000001</v>
          </cell>
          <cell r="G185">
            <v>24</v>
          </cell>
        </row>
        <row r="186">
          <cell r="A186" t="str">
            <v>T040303,T040304</v>
          </cell>
          <cell r="B186" t="str">
            <v>EXPORT</v>
          </cell>
          <cell r="C186">
            <v>38030</v>
          </cell>
          <cell r="D186">
            <v>300</v>
          </cell>
          <cell r="E186" t="str">
            <v>LTX</v>
          </cell>
          <cell r="F186">
            <v>191.88</v>
          </cell>
          <cell r="G186">
            <v>12</v>
          </cell>
        </row>
        <row r="187">
          <cell r="A187" t="str">
            <v>0000958</v>
          </cell>
          <cell r="B187" t="str">
            <v>EXPORT</v>
          </cell>
          <cell r="C187">
            <v>38031</v>
          </cell>
          <cell r="D187">
            <v>300</v>
          </cell>
          <cell r="E187" t="str">
            <v>RSS</v>
          </cell>
          <cell r="F187">
            <v>100</v>
          </cell>
          <cell r="G187">
            <v>6</v>
          </cell>
        </row>
        <row r="188">
          <cell r="A188" t="str">
            <v>0000958</v>
          </cell>
          <cell r="B188" t="str">
            <v>EXPORT</v>
          </cell>
          <cell r="C188">
            <v>38031</v>
          </cell>
          <cell r="D188">
            <v>300</v>
          </cell>
          <cell r="E188" t="str">
            <v>RSS</v>
          </cell>
          <cell r="F188">
            <v>20</v>
          </cell>
          <cell r="G188">
            <v>24</v>
          </cell>
        </row>
        <row r="189">
          <cell r="A189" t="str">
            <v>T040182</v>
          </cell>
          <cell r="B189" t="str">
            <v>EXPORT</v>
          </cell>
          <cell r="C189">
            <v>38031</v>
          </cell>
          <cell r="D189">
            <v>300</v>
          </cell>
          <cell r="E189" t="str">
            <v>RSS</v>
          </cell>
          <cell r="F189">
            <v>96</v>
          </cell>
          <cell r="G189">
            <v>5</v>
          </cell>
        </row>
        <row r="190">
          <cell r="A190" t="str">
            <v>T040376</v>
          </cell>
          <cell r="B190" t="str">
            <v>EXPORT</v>
          </cell>
          <cell r="C190">
            <v>38032</v>
          </cell>
          <cell r="D190">
            <v>300</v>
          </cell>
          <cell r="E190" t="str">
            <v>SKI</v>
          </cell>
          <cell r="F190">
            <v>19.2</v>
          </cell>
          <cell r="G190">
            <v>1</v>
          </cell>
        </row>
        <row r="191">
          <cell r="A191" t="str">
            <v>0000959</v>
          </cell>
          <cell r="B191" t="str">
            <v>EXPORT</v>
          </cell>
          <cell r="C191">
            <v>38033</v>
          </cell>
          <cell r="D191">
            <v>300</v>
          </cell>
          <cell r="E191" t="str">
            <v>RSS</v>
          </cell>
          <cell r="F191">
            <v>26.443999999999999</v>
          </cell>
          <cell r="G191">
            <v>2</v>
          </cell>
        </row>
        <row r="192">
          <cell r="A192" t="str">
            <v>0000959</v>
          </cell>
          <cell r="B192" t="str">
            <v>EXPORT</v>
          </cell>
          <cell r="C192">
            <v>38033</v>
          </cell>
          <cell r="D192">
            <v>300</v>
          </cell>
          <cell r="E192" t="str">
            <v>RSS</v>
          </cell>
          <cell r="F192">
            <v>26.443999999999999</v>
          </cell>
          <cell r="G192">
            <v>24</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D194">
            <v>301</v>
          </cell>
          <cell r="E194" t="str">
            <v>STR</v>
          </cell>
          <cell r="F194">
            <v>40.32</v>
          </cell>
          <cell r="G194">
            <v>2</v>
          </cell>
        </row>
        <row r="195">
          <cell r="A195" t="str">
            <v>T040343</v>
          </cell>
          <cell r="B195" t="str">
            <v>EXPORT</v>
          </cell>
          <cell r="C195">
            <v>38034</v>
          </cell>
          <cell r="D195">
            <v>301</v>
          </cell>
          <cell r="E195" t="str">
            <v>RSS</v>
          </cell>
          <cell r="F195">
            <v>120</v>
          </cell>
          <cell r="G195">
            <v>6</v>
          </cell>
        </row>
        <row r="196">
          <cell r="A196" t="str">
            <v>T040442</v>
          </cell>
          <cell r="B196" t="str">
            <v>EXPORT</v>
          </cell>
          <cell r="C196">
            <v>38034</v>
          </cell>
          <cell r="D196">
            <v>324</v>
          </cell>
          <cell r="E196" t="str">
            <v>LTX</v>
          </cell>
          <cell r="F196">
            <v>24.93</v>
          </cell>
          <cell r="G196">
            <v>1</v>
          </cell>
        </row>
        <row r="197">
          <cell r="A197" t="str">
            <v>T040283</v>
          </cell>
          <cell r="B197" t="str">
            <v>EXPORT</v>
          </cell>
          <cell r="C197">
            <v>38035</v>
          </cell>
          <cell r="D197">
            <v>325</v>
          </cell>
          <cell r="E197" t="str">
            <v>STR</v>
          </cell>
          <cell r="F197">
            <v>100.8</v>
          </cell>
          <cell r="G197">
            <v>5</v>
          </cell>
        </row>
        <row r="198">
          <cell r="A198" t="str">
            <v>T040443</v>
          </cell>
          <cell r="B198" t="str">
            <v>EXPORT</v>
          </cell>
          <cell r="C198">
            <v>38035</v>
          </cell>
          <cell r="D198">
            <v>325</v>
          </cell>
          <cell r="E198" t="str">
            <v>LTX</v>
          </cell>
          <cell r="F198">
            <v>24.945</v>
          </cell>
          <cell r="G198">
            <v>1</v>
          </cell>
        </row>
        <row r="199">
          <cell r="A199" t="str">
            <v>T040250</v>
          </cell>
          <cell r="B199" t="str">
            <v>EXPORT</v>
          </cell>
          <cell r="C199">
            <v>38032</v>
          </cell>
          <cell r="D199">
            <v>325</v>
          </cell>
          <cell r="E199" t="str">
            <v>STR</v>
          </cell>
          <cell r="F199">
            <v>196.56</v>
          </cell>
          <cell r="G199">
            <v>24</v>
          </cell>
        </row>
        <row r="200">
          <cell r="A200" t="str">
            <v>T040251</v>
          </cell>
          <cell r="B200" t="str">
            <v>EXPORT</v>
          </cell>
          <cell r="C200">
            <v>38032</v>
          </cell>
          <cell r="D200">
            <v>325</v>
          </cell>
          <cell r="E200" t="str">
            <v>STR</v>
          </cell>
          <cell r="F200">
            <v>196.56</v>
          </cell>
          <cell r="G200">
            <v>18</v>
          </cell>
        </row>
        <row r="201">
          <cell r="A201" t="str">
            <v>T040253</v>
          </cell>
          <cell r="B201" t="str">
            <v>EXPORT</v>
          </cell>
          <cell r="C201">
            <v>38032</v>
          </cell>
          <cell r="D201">
            <v>325</v>
          </cell>
          <cell r="E201" t="str">
            <v>STR</v>
          </cell>
          <cell r="F201">
            <v>393.12</v>
          </cell>
          <cell r="G201">
            <v>24</v>
          </cell>
        </row>
        <row r="202">
          <cell r="A202" t="str">
            <v>T040330</v>
          </cell>
          <cell r="B202" t="str">
            <v>EXPORT</v>
          </cell>
          <cell r="C202">
            <v>38035</v>
          </cell>
          <cell r="D202">
            <v>325</v>
          </cell>
          <cell r="E202" t="str">
            <v>RSS</v>
          </cell>
          <cell r="F202">
            <v>100</v>
          </cell>
          <cell r="G202">
            <v>5</v>
          </cell>
        </row>
        <row r="203">
          <cell r="A203" t="str">
            <v>T040331</v>
          </cell>
          <cell r="B203" t="str">
            <v>EXPORT</v>
          </cell>
          <cell r="C203">
            <v>38035</v>
          </cell>
          <cell r="D203">
            <v>325</v>
          </cell>
          <cell r="E203" t="str">
            <v>RSS</v>
          </cell>
          <cell r="F203">
            <v>100</v>
          </cell>
          <cell r="G203">
            <v>5</v>
          </cell>
        </row>
        <row r="204">
          <cell r="A204" t="str">
            <v>T040345</v>
          </cell>
          <cell r="B204" t="str">
            <v>EXPORT</v>
          </cell>
          <cell r="C204">
            <v>38035</v>
          </cell>
          <cell r="D204">
            <v>325</v>
          </cell>
          <cell r="E204" t="str">
            <v>RSS</v>
          </cell>
          <cell r="F204">
            <v>60</v>
          </cell>
          <cell r="G204">
            <v>3</v>
          </cell>
        </row>
        <row r="205">
          <cell r="A205" t="str">
            <v>T040219</v>
          </cell>
          <cell r="B205" t="str">
            <v>EXPORT</v>
          </cell>
          <cell r="C205">
            <v>38034</v>
          </cell>
          <cell r="D205">
            <v>325</v>
          </cell>
          <cell r="E205" t="str">
            <v>STR</v>
          </cell>
          <cell r="F205">
            <v>100.8</v>
          </cell>
          <cell r="G205">
            <v>5</v>
          </cell>
        </row>
        <row r="206">
          <cell r="A206" t="str">
            <v>T040380</v>
          </cell>
          <cell r="B206" t="str">
            <v>EXPORT</v>
          </cell>
          <cell r="C206">
            <v>38035</v>
          </cell>
          <cell r="D206">
            <v>350</v>
          </cell>
          <cell r="E206" t="str">
            <v>LTX</v>
          </cell>
          <cell r="F206">
            <v>164</v>
          </cell>
          <cell r="G206">
            <v>10</v>
          </cell>
        </row>
        <row r="207">
          <cell r="A207" t="str">
            <v>T040381</v>
          </cell>
          <cell r="B207" t="str">
            <v>EXPORT</v>
          </cell>
          <cell r="C207">
            <v>38035</v>
          </cell>
          <cell r="D207">
            <v>350</v>
          </cell>
          <cell r="E207" t="str">
            <v>LTX</v>
          </cell>
          <cell r="F207">
            <v>164</v>
          </cell>
          <cell r="G207">
            <v>10</v>
          </cell>
        </row>
        <row r="208">
          <cell r="A208" t="str">
            <v>T040382</v>
          </cell>
          <cell r="B208" t="str">
            <v>EXPORT</v>
          </cell>
          <cell r="C208">
            <v>38035</v>
          </cell>
          <cell r="D208">
            <v>350</v>
          </cell>
          <cell r="E208" t="str">
            <v>LTX</v>
          </cell>
          <cell r="F208">
            <v>164</v>
          </cell>
          <cell r="G208">
            <v>10</v>
          </cell>
        </row>
        <row r="209">
          <cell r="A209" t="str">
            <v>T040388</v>
          </cell>
          <cell r="B209" t="str">
            <v>LOCAL</v>
          </cell>
          <cell r="C209">
            <v>38036</v>
          </cell>
          <cell r="D209">
            <v>352</v>
          </cell>
          <cell r="E209" t="str">
            <v>LTX</v>
          </cell>
          <cell r="F209">
            <v>300.05</v>
          </cell>
          <cell r="G209">
            <v>15</v>
          </cell>
        </row>
        <row r="210">
          <cell r="A210" t="str">
            <v>T040391</v>
          </cell>
          <cell r="B210" t="str">
            <v>EXPORT</v>
          </cell>
          <cell r="C210">
            <v>38037</v>
          </cell>
          <cell r="D210">
            <v>380</v>
          </cell>
          <cell r="E210" t="str">
            <v>RSS</v>
          </cell>
          <cell r="F210">
            <v>57</v>
          </cell>
          <cell r="G210">
            <v>3</v>
          </cell>
        </row>
        <row r="211">
          <cell r="A211" t="str">
            <v>T040444</v>
          </cell>
          <cell r="B211" t="str">
            <v>EXPORT</v>
          </cell>
          <cell r="C211">
            <v>38037</v>
          </cell>
          <cell r="D211">
            <v>380</v>
          </cell>
          <cell r="E211" t="str">
            <v>LTX</v>
          </cell>
          <cell r="F211">
            <v>25.105</v>
          </cell>
          <cell r="G211">
            <v>1</v>
          </cell>
        </row>
        <row r="212">
          <cell r="A212" t="str">
            <v>EX.04/002</v>
          </cell>
          <cell r="B212" t="str">
            <v>EXPORT</v>
          </cell>
          <cell r="C212">
            <v>38033</v>
          </cell>
          <cell r="D212">
            <v>380</v>
          </cell>
          <cell r="E212" t="str">
            <v>STR</v>
          </cell>
          <cell r="F212">
            <v>4</v>
          </cell>
          <cell r="G212">
            <v>18</v>
          </cell>
        </row>
        <row r="213">
          <cell r="A213" t="str">
            <v>T040390</v>
          </cell>
          <cell r="B213" t="str">
            <v>LOCAL</v>
          </cell>
          <cell r="C213">
            <v>38031</v>
          </cell>
          <cell r="D213">
            <v>380</v>
          </cell>
          <cell r="E213" t="str">
            <v>RSS</v>
          </cell>
          <cell r="F213">
            <v>15</v>
          </cell>
          <cell r="G213">
            <v>18</v>
          </cell>
        </row>
        <row r="214">
          <cell r="A214" t="str">
            <v>T040188</v>
          </cell>
          <cell r="B214" t="str">
            <v>LOCAL</v>
          </cell>
          <cell r="C214">
            <v>38034</v>
          </cell>
          <cell r="D214">
            <v>380</v>
          </cell>
          <cell r="E214" t="str">
            <v>STR</v>
          </cell>
          <cell r="F214">
            <v>15.015000000000001</v>
          </cell>
          <cell r="G214">
            <v>18</v>
          </cell>
        </row>
        <row r="215">
          <cell r="A215" t="str">
            <v>T040224</v>
          </cell>
          <cell r="B215" t="str">
            <v>LOCAL</v>
          </cell>
          <cell r="C215">
            <v>38034</v>
          </cell>
          <cell r="D215">
            <v>325</v>
          </cell>
          <cell r="E215" t="str">
            <v>RSS</v>
          </cell>
          <cell r="F215">
            <v>15</v>
          </cell>
          <cell r="G215">
            <v>18</v>
          </cell>
        </row>
        <row r="216">
          <cell r="A216" t="str">
            <v>T040157</v>
          </cell>
          <cell r="B216" t="str">
            <v>LOCAL</v>
          </cell>
          <cell r="C216">
            <v>38035</v>
          </cell>
          <cell r="D216">
            <v>325</v>
          </cell>
          <cell r="E216" t="str">
            <v>STR</v>
          </cell>
          <cell r="F216">
            <v>15.015000000000001</v>
          </cell>
          <cell r="G216">
            <v>18</v>
          </cell>
        </row>
        <row r="217">
          <cell r="A217" t="str">
            <v>T040236</v>
          </cell>
          <cell r="B217" t="str">
            <v>LOCAL</v>
          </cell>
          <cell r="C217">
            <v>38037</v>
          </cell>
          <cell r="D217">
            <v>350</v>
          </cell>
          <cell r="E217" t="str">
            <v>RSS</v>
          </cell>
          <cell r="F217">
            <v>15</v>
          </cell>
          <cell r="G217">
            <v>20</v>
          </cell>
        </row>
        <row r="218">
          <cell r="A218" t="str">
            <v>T040189</v>
          </cell>
          <cell r="B218" t="str">
            <v>LOCAL</v>
          </cell>
          <cell r="C218">
            <v>38038</v>
          </cell>
          <cell r="D218">
            <v>380</v>
          </cell>
          <cell r="E218" t="str">
            <v>STR</v>
          </cell>
          <cell r="F218">
            <v>15.015000000000001</v>
          </cell>
          <cell r="G218">
            <v>18</v>
          </cell>
        </row>
        <row r="219">
          <cell r="A219" t="str">
            <v>T040190</v>
          </cell>
          <cell r="B219" t="str">
            <v>LOCAL</v>
          </cell>
          <cell r="C219">
            <v>38038</v>
          </cell>
          <cell r="D219">
            <v>400</v>
          </cell>
          <cell r="E219" t="str">
            <v>STR</v>
          </cell>
          <cell r="F219">
            <v>15.015000000000001</v>
          </cell>
          <cell r="G219">
            <v>18</v>
          </cell>
        </row>
        <row r="220">
          <cell r="A220" t="str">
            <v>T040225</v>
          </cell>
          <cell r="B220" t="str">
            <v>LOCAL</v>
          </cell>
          <cell r="C220">
            <v>38038</v>
          </cell>
          <cell r="D220">
            <v>400</v>
          </cell>
          <cell r="E220" t="str">
            <v>RSS</v>
          </cell>
          <cell r="F220">
            <v>15</v>
          </cell>
          <cell r="G220">
            <v>18</v>
          </cell>
        </row>
        <row r="221">
          <cell r="A221" t="str">
            <v>T040237</v>
          </cell>
          <cell r="B221" t="str">
            <v>LOCAL</v>
          </cell>
          <cell r="C221">
            <v>38039</v>
          </cell>
          <cell r="D221">
            <v>400</v>
          </cell>
          <cell r="E221" t="str">
            <v>RSS</v>
          </cell>
          <cell r="F221">
            <v>15</v>
          </cell>
          <cell r="G221">
            <v>18</v>
          </cell>
        </row>
        <row r="222">
          <cell r="A222" t="str">
            <v>T040159</v>
          </cell>
          <cell r="B222" t="str">
            <v>LOCAL</v>
          </cell>
          <cell r="C222">
            <v>38040</v>
          </cell>
          <cell r="D222">
            <v>410</v>
          </cell>
          <cell r="E222" t="str">
            <v>STR</v>
          </cell>
          <cell r="F222">
            <v>15.015000000000001</v>
          </cell>
          <cell r="G222">
            <v>18</v>
          </cell>
        </row>
        <row r="223">
          <cell r="A223" t="str">
            <v>T040420</v>
          </cell>
          <cell r="B223" t="str">
            <v>EXPORT</v>
          </cell>
          <cell r="C223">
            <v>38034</v>
          </cell>
          <cell r="D223">
            <v>410</v>
          </cell>
          <cell r="E223" t="str">
            <v>LTX</v>
          </cell>
          <cell r="F223">
            <v>295.2</v>
          </cell>
          <cell r="G223">
            <v>18</v>
          </cell>
        </row>
        <row r="224">
          <cell r="A224" t="str">
            <v>T040311</v>
          </cell>
          <cell r="B224" t="str">
            <v>EXPORT</v>
          </cell>
          <cell r="C224">
            <v>38036</v>
          </cell>
          <cell r="D224">
            <v>410</v>
          </cell>
          <cell r="E224" t="str">
            <v>STR</v>
          </cell>
          <cell r="F224">
            <v>201.6</v>
          </cell>
          <cell r="G224">
            <v>10</v>
          </cell>
        </row>
        <row r="225">
          <cell r="A225" t="str">
            <v>T040363-6</v>
          </cell>
          <cell r="B225" t="str">
            <v>EXPORT</v>
          </cell>
          <cell r="C225">
            <v>38036</v>
          </cell>
          <cell r="D225">
            <v>430</v>
          </cell>
          <cell r="E225" t="str">
            <v>STR</v>
          </cell>
          <cell r="F225">
            <v>573.29999999999995</v>
          </cell>
          <cell r="G225">
            <v>35</v>
          </cell>
        </row>
        <row r="226">
          <cell r="A226" t="str">
            <v>T040367</v>
          </cell>
          <cell r="B226" t="str">
            <v>EXPORT</v>
          </cell>
          <cell r="C226">
            <v>38036</v>
          </cell>
          <cell r="D226">
            <v>430</v>
          </cell>
          <cell r="E226" t="str">
            <v>STR</v>
          </cell>
          <cell r="F226">
            <v>147.41999999999999</v>
          </cell>
          <cell r="G226">
            <v>35</v>
          </cell>
        </row>
        <row r="227">
          <cell r="A227" t="str">
            <v>T040368</v>
          </cell>
          <cell r="B227" t="str">
            <v>EXPORT</v>
          </cell>
          <cell r="C227">
            <v>38036</v>
          </cell>
          <cell r="D227">
            <v>430</v>
          </cell>
          <cell r="E227" t="str">
            <v>STR</v>
          </cell>
          <cell r="F227">
            <v>147.41999999999999</v>
          </cell>
          <cell r="G227">
            <v>24</v>
          </cell>
        </row>
        <row r="228">
          <cell r="A228" t="str">
            <v>T040369</v>
          </cell>
          <cell r="B228" t="str">
            <v>EXPORT</v>
          </cell>
          <cell r="C228">
            <v>38036</v>
          </cell>
          <cell r="D228">
            <v>430</v>
          </cell>
          <cell r="E228" t="str">
            <v>STR</v>
          </cell>
          <cell r="F228">
            <v>147.41999999999999</v>
          </cell>
          <cell r="G228">
            <v>24</v>
          </cell>
        </row>
        <row r="229">
          <cell r="A229" t="str">
            <v>T040370</v>
          </cell>
          <cell r="B229" t="str">
            <v>EXPORT</v>
          </cell>
          <cell r="C229">
            <v>38036</v>
          </cell>
          <cell r="D229">
            <v>430</v>
          </cell>
          <cell r="E229" t="str">
            <v>STR</v>
          </cell>
          <cell r="F229">
            <v>131.04</v>
          </cell>
          <cell r="G229">
            <v>24</v>
          </cell>
        </row>
        <row r="230">
          <cell r="A230" t="str">
            <v>T040393</v>
          </cell>
          <cell r="B230" t="str">
            <v>EXPORT</v>
          </cell>
          <cell r="C230">
            <v>38036</v>
          </cell>
          <cell r="D230">
            <v>430</v>
          </cell>
          <cell r="E230" t="str">
            <v>RSS</v>
          </cell>
          <cell r="F230">
            <v>16.8</v>
          </cell>
          <cell r="G230">
            <v>1</v>
          </cell>
        </row>
        <row r="231">
          <cell r="A231" t="str">
            <v>T040126</v>
          </cell>
          <cell r="B231" t="str">
            <v>EXPORT</v>
          </cell>
          <cell r="C231">
            <v>38037</v>
          </cell>
          <cell r="D231">
            <v>430</v>
          </cell>
          <cell r="E231" t="str">
            <v>STR</v>
          </cell>
          <cell r="F231">
            <v>201.6</v>
          </cell>
          <cell r="G231">
            <v>10</v>
          </cell>
        </row>
        <row r="232">
          <cell r="A232" t="str">
            <v>T040305</v>
          </cell>
          <cell r="B232" t="str">
            <v>EXPORT</v>
          </cell>
          <cell r="C232">
            <v>38037</v>
          </cell>
          <cell r="D232">
            <v>400</v>
          </cell>
          <cell r="E232" t="str">
            <v>STR</v>
          </cell>
          <cell r="F232">
            <v>161.28</v>
          </cell>
          <cell r="G232">
            <v>8</v>
          </cell>
        </row>
        <row r="233">
          <cell r="A233" t="str">
            <v>T040317</v>
          </cell>
          <cell r="B233" t="str">
            <v>EXPORT</v>
          </cell>
          <cell r="C233">
            <v>38037</v>
          </cell>
          <cell r="D233">
            <v>430</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row r="1">
          <cell r="A1" t="str">
            <v>INVOICE</v>
          </cell>
        </row>
      </sheetData>
      <sheetData sheetId="11">
        <row r="1">
          <cell r="A1" t="str">
            <v>INVOICE</v>
          </cell>
        </row>
      </sheetData>
      <sheetData sheetId="12">
        <row r="1">
          <cell r="A1" t="str">
            <v>INVOICE</v>
          </cell>
        </row>
      </sheetData>
      <sheetData sheetId="13" refreshError="1"/>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CLIENT</v>
          </cell>
        </row>
      </sheetData>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efreshError="1"/>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1">
          <cell r="A1" t="str">
            <v>INVOICE</v>
          </cell>
        </row>
      </sheetData>
      <sheetData sheetId="73">
        <row r="1">
          <cell r="A1" t="str">
            <v>INVOICE</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ow r="1">
          <cell r="A1" t="str">
            <v>INVOICE</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refreshError="1"/>
      <sheetData sheetId="159">
        <row r="1">
          <cell r="A1" t="str">
            <v>CLIENT</v>
          </cell>
        </row>
      </sheetData>
      <sheetData sheetId="160">
        <row r="1">
          <cell r="A1" t="str">
            <v>CLIENT</v>
          </cell>
        </row>
      </sheetData>
      <sheetData sheetId="161">
        <row r="1">
          <cell r="A1" t="str">
            <v>CLIENT</v>
          </cell>
        </row>
      </sheetData>
      <sheetData sheetId="162">
        <row r="1">
          <cell r="A1" t="str">
            <v>CLIENT</v>
          </cell>
        </row>
      </sheetData>
      <sheetData sheetId="163">
        <row r="1">
          <cell r="A1" t="str">
            <v>CLIENT</v>
          </cell>
        </row>
      </sheetData>
      <sheetData sheetId="164">
        <row r="1">
          <cell r="A1" t="str">
            <v>CLIENT</v>
          </cell>
        </row>
      </sheetData>
      <sheetData sheetId="165">
        <row r="1">
          <cell r="A1" t="str">
            <v>CLIENT</v>
          </cell>
        </row>
      </sheetData>
      <sheetData sheetId="166">
        <row r="1">
          <cell r="A1" t="str">
            <v>CLIENT</v>
          </cell>
        </row>
      </sheetData>
      <sheetData sheetId="167"/>
      <sheetData sheetId="168">
        <row r="1">
          <cell r="A1" t="str">
            <v>CLIENT</v>
          </cell>
        </row>
      </sheetData>
      <sheetData sheetId="169">
        <row r="1">
          <cell r="A1" t="str">
            <v>CLIENT</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ow r="1">
          <cell r="A1" t="str">
            <v>INVOICE</v>
          </cell>
        </row>
      </sheetData>
      <sheetData sheetId="299">
        <row r="1">
          <cell r="A1" t="str">
            <v>INVOICE</v>
          </cell>
        </row>
      </sheetData>
      <sheetData sheetId="300">
        <row r="1">
          <cell r="A1" t="str">
            <v>INVOICE</v>
          </cell>
        </row>
      </sheetData>
      <sheetData sheetId="301">
        <row r="1">
          <cell r="A1" t="str">
            <v>INVOICE</v>
          </cell>
        </row>
      </sheetData>
      <sheetData sheetId="302">
        <row r="1">
          <cell r="A1" t="str">
            <v>INVOICE</v>
          </cell>
        </row>
      </sheetData>
      <sheetData sheetId="303">
        <row r="1">
          <cell r="A1" t="str">
            <v>INVOICE</v>
          </cell>
        </row>
      </sheetData>
      <sheetData sheetId="304">
        <row r="1">
          <cell r="A1" t="str">
            <v>INVOICE</v>
          </cell>
        </row>
      </sheetData>
      <sheetData sheetId="305">
        <row r="1">
          <cell r="A1" t="str">
            <v>INVOICE</v>
          </cell>
        </row>
      </sheetData>
      <sheetData sheetId="306">
        <row r="1">
          <cell r="A1" t="str">
            <v>INVOICE</v>
          </cell>
        </row>
      </sheetData>
      <sheetData sheetId="307">
        <row r="1">
          <cell r="A1" t="str">
            <v>INVOICE</v>
          </cell>
        </row>
      </sheetData>
      <sheetData sheetId="308">
        <row r="1">
          <cell r="A1" t="str">
            <v>INVOICE</v>
          </cell>
        </row>
      </sheetData>
      <sheetData sheetId="309">
        <row r="1">
          <cell r="A1" t="str">
            <v>INVOICE</v>
          </cell>
        </row>
      </sheetData>
      <sheetData sheetId="310">
        <row r="1">
          <cell r="A1" t="str">
            <v>INVOICE</v>
          </cell>
        </row>
      </sheetData>
      <sheetData sheetId="311">
        <row r="1">
          <cell r="A1" t="str">
            <v>INVOICE</v>
          </cell>
        </row>
      </sheetData>
      <sheetData sheetId="312">
        <row r="1">
          <cell r="A1" t="str">
            <v>INVOICE</v>
          </cell>
        </row>
      </sheetData>
      <sheetData sheetId="313">
        <row r="1">
          <cell r="A1" t="str">
            <v>INVOICE</v>
          </cell>
        </row>
      </sheetData>
      <sheetData sheetId="314">
        <row r="1">
          <cell r="A1" t="str">
            <v>INVOICE</v>
          </cell>
        </row>
      </sheetData>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row r="1">
          <cell r="A1" t="str">
            <v>INVOICE</v>
          </cell>
        </row>
      </sheetData>
      <sheetData sheetId="334">
        <row r="1">
          <cell r="A1" t="str">
            <v>INVOICE</v>
          </cell>
        </row>
      </sheetData>
      <sheetData sheetId="335">
        <row r="1">
          <cell r="A1" t="str">
            <v>INVOICE</v>
          </cell>
        </row>
      </sheetData>
      <sheetData sheetId="336">
        <row r="1">
          <cell r="A1" t="str">
            <v>INVOICE</v>
          </cell>
        </row>
      </sheetData>
      <sheetData sheetId="337">
        <row r="1">
          <cell r="A1" t="str">
            <v>INVOICE</v>
          </cell>
        </row>
      </sheetData>
      <sheetData sheetId="338">
        <row r="1">
          <cell r="A1" t="str">
            <v>INVOICE</v>
          </cell>
        </row>
      </sheetData>
      <sheetData sheetId="339">
        <row r="1">
          <cell r="A1" t="str">
            <v>INVOICE</v>
          </cell>
        </row>
      </sheetData>
      <sheetData sheetId="340">
        <row r="1">
          <cell r="A1" t="str">
            <v>INVOICE</v>
          </cell>
        </row>
      </sheetData>
      <sheetData sheetId="341">
        <row r="1">
          <cell r="A1" t="str">
            <v>INVOICE</v>
          </cell>
        </row>
      </sheetData>
      <sheetData sheetId="342">
        <row r="1">
          <cell r="A1" t="str">
            <v>INVOICE</v>
          </cell>
        </row>
      </sheetData>
      <sheetData sheetId="343">
        <row r="1">
          <cell r="A1" t="str">
            <v>INVOICE</v>
          </cell>
        </row>
      </sheetData>
      <sheetData sheetId="344">
        <row r="1">
          <cell r="A1" t="str">
            <v>INVOICE</v>
          </cell>
        </row>
      </sheetData>
      <sheetData sheetId="345">
        <row r="1">
          <cell r="A1" t="str">
            <v>INVOICE</v>
          </cell>
        </row>
      </sheetData>
      <sheetData sheetId="346">
        <row r="1">
          <cell r="A1" t="str">
            <v>INVOICE</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1">
          <cell r="A1" t="str">
            <v>INVOICE</v>
          </cell>
        </row>
      </sheetData>
      <sheetData sheetId="362">
        <row r="1">
          <cell r="A1" t="str">
            <v>INVOICE</v>
          </cell>
        </row>
      </sheetData>
      <sheetData sheetId="363">
        <row r="1">
          <cell r="A1" t="str">
            <v>INVOICE</v>
          </cell>
        </row>
      </sheetData>
      <sheetData sheetId="364">
        <row r="1">
          <cell r="A1" t="str">
            <v>INVOICE</v>
          </cell>
        </row>
      </sheetData>
      <sheetData sheetId="365"/>
      <sheetData sheetId="366"/>
      <sheetData sheetId="367"/>
      <sheetData sheetId="368"/>
      <sheetData sheetId="369"/>
      <sheetData sheetId="370"/>
      <sheetData sheetId="371">
        <row r="1">
          <cell r="A1" t="str">
            <v>INVOICE</v>
          </cell>
        </row>
      </sheetData>
      <sheetData sheetId="372">
        <row r="1">
          <cell r="A1" t="str">
            <v>INVOICE</v>
          </cell>
        </row>
      </sheetData>
      <sheetData sheetId="373">
        <row r="1">
          <cell r="A1" t="str">
            <v>INVOICE</v>
          </cell>
        </row>
      </sheetData>
      <sheetData sheetId="374">
        <row r="1">
          <cell r="A1" t="str">
            <v>INVOICE</v>
          </cell>
        </row>
      </sheetData>
      <sheetData sheetId="375">
        <row r="1">
          <cell r="A1" t="str">
            <v>INVOICE</v>
          </cell>
        </row>
      </sheetData>
      <sheetData sheetId="376">
        <row r="1">
          <cell r="A1" t="str">
            <v>INVOICE</v>
          </cell>
        </row>
      </sheetData>
      <sheetData sheetId="377">
        <row r="1">
          <cell r="A1" t="str">
            <v>INVOICE</v>
          </cell>
        </row>
      </sheetData>
      <sheetData sheetId="378">
        <row r="1">
          <cell r="A1" t="str">
            <v>INVOICE</v>
          </cell>
        </row>
      </sheetData>
      <sheetData sheetId="379">
        <row r="1">
          <cell r="A1" t="str">
            <v>INVOICE</v>
          </cell>
        </row>
      </sheetData>
      <sheetData sheetId="380">
        <row r="1">
          <cell r="A1" t="str">
            <v>INVOICE</v>
          </cell>
        </row>
      </sheetData>
      <sheetData sheetId="381">
        <row r="1">
          <cell r="A1" t="str">
            <v>INVOICE</v>
          </cell>
        </row>
      </sheetData>
      <sheetData sheetId="382">
        <row r="1">
          <cell r="A1" t="str">
            <v>INVOICE</v>
          </cell>
        </row>
      </sheetData>
      <sheetData sheetId="383">
        <row r="1">
          <cell r="A1" t="str">
            <v>INVOICE</v>
          </cell>
        </row>
      </sheetData>
      <sheetData sheetId="384">
        <row r="1">
          <cell r="A1" t="str">
            <v>INVOICE</v>
          </cell>
        </row>
      </sheetData>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ow r="1">
          <cell r="A1" t="str">
            <v>INVOICE</v>
          </cell>
        </row>
      </sheetData>
      <sheetData sheetId="464">
        <row r="1">
          <cell r="A1" t="str">
            <v>INVOICE</v>
          </cell>
        </row>
      </sheetData>
      <sheetData sheetId="465">
        <row r="1">
          <cell r="A1" t="str">
            <v>INVOICE</v>
          </cell>
        </row>
      </sheetData>
      <sheetData sheetId="466">
        <row r="1">
          <cell r="A1" t="str">
            <v>INVOICE</v>
          </cell>
        </row>
      </sheetData>
      <sheetData sheetId="467">
        <row r="1">
          <cell r="A1" t="str">
            <v>INVOICE</v>
          </cell>
        </row>
      </sheetData>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ow r="1">
          <cell r="A1" t="str">
            <v>INVOICE</v>
          </cell>
        </row>
      </sheetData>
      <sheetData sheetId="487">
        <row r="1">
          <cell r="A1" t="str">
            <v>INVOICE</v>
          </cell>
        </row>
      </sheetData>
      <sheetData sheetId="488">
        <row r="1">
          <cell r="A1" t="str">
            <v>INVOICE</v>
          </cell>
        </row>
      </sheetData>
      <sheetData sheetId="489">
        <row r="1">
          <cell r="A1" t="str">
            <v>INVOICE</v>
          </cell>
        </row>
      </sheetData>
      <sheetData sheetId="490">
        <row r="1">
          <cell r="A1" t="str">
            <v>INVOICE</v>
          </cell>
        </row>
      </sheetData>
      <sheetData sheetId="491">
        <row r="1">
          <cell r="A1" t="str">
            <v>INVOICE</v>
          </cell>
        </row>
      </sheetData>
      <sheetData sheetId="492">
        <row r="1">
          <cell r="A1" t="str">
            <v>INVOICE</v>
          </cell>
        </row>
      </sheetData>
      <sheetData sheetId="493">
        <row r="1">
          <cell r="A1" t="str">
            <v>INVOICE</v>
          </cell>
        </row>
      </sheetData>
      <sheetData sheetId="494">
        <row r="1">
          <cell r="A1" t="str">
            <v>INVOICE</v>
          </cell>
        </row>
      </sheetData>
      <sheetData sheetId="495">
        <row r="1">
          <cell r="A1" t="str">
            <v>INVOICE</v>
          </cell>
        </row>
      </sheetData>
      <sheetData sheetId="496">
        <row r="1">
          <cell r="A1" t="str">
            <v>INVOICE</v>
          </cell>
        </row>
      </sheetData>
      <sheetData sheetId="497">
        <row r="1">
          <cell r="A1" t="str">
            <v>INVOICE</v>
          </cell>
        </row>
      </sheetData>
      <sheetData sheetId="498">
        <row r="1">
          <cell r="A1" t="str">
            <v>INVOICE</v>
          </cell>
        </row>
      </sheetData>
      <sheetData sheetId="499">
        <row r="1">
          <cell r="A1" t="str">
            <v>INVOICE</v>
          </cell>
        </row>
      </sheetData>
      <sheetData sheetId="500">
        <row r="1">
          <cell r="A1" t="str">
            <v>INVOICE</v>
          </cell>
        </row>
      </sheetData>
      <sheetData sheetId="501">
        <row r="1">
          <cell r="A1" t="str">
            <v>INVOICE</v>
          </cell>
        </row>
      </sheetData>
      <sheetData sheetId="502">
        <row r="1">
          <cell r="A1" t="str">
            <v>INVOICE</v>
          </cell>
        </row>
      </sheetData>
      <sheetData sheetId="503">
        <row r="1">
          <cell r="A1" t="str">
            <v>INVOICE</v>
          </cell>
        </row>
      </sheetData>
      <sheetData sheetId="504">
        <row r="1">
          <cell r="A1" t="str">
            <v>INVOICE</v>
          </cell>
        </row>
      </sheetData>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efreshError="1"/>
      <sheetData sheetId="571"/>
      <sheetData sheetId="572"/>
      <sheetData sheetId="573"/>
      <sheetData sheetId="574"/>
      <sheetData sheetId="575"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Sale0311"/>
      <sheetName val="Pln Pdt"/>
      <sheetName val="Pln_Pdt"/>
      <sheetName val="Pln_Pdt1"/>
      <sheetName val="กระทบ_CESS5"/>
      <sheetName val="CESS_04035"/>
      <sheetName val="Dtl_Adv_04035"/>
      <sheetName val="Dtl_Adv_04025"/>
      <sheetName val="Sale_04015"/>
      <sheetName val="Stock_Aging5"/>
      <sheetName val="Pln_Pdt2"/>
      <sheetName val="Sale0406"/>
      <sheetName val="110"/>
      <sheetName val="อัตราค่าบรรทุก"/>
      <sheetName val="Standing Data"/>
      <sheetName val="Financial Highlights"/>
      <sheetName val="U"/>
      <sheetName val="Header"/>
      <sheetName val="10"/>
      <sheetName val="Sale 0408"/>
      <sheetName val="AFA"/>
      <sheetName val="FF_3"/>
      <sheetName val="Sale0309"/>
      <sheetName val="CA Sheet"/>
      <sheetName val="RATE"/>
      <sheetName val="_2__xls__2__xls_COV"/>
      <sheetName val="feature"/>
      <sheetName val="M"/>
      <sheetName val="GIVTR00P"/>
      <sheetName val="BPR"/>
      <sheetName val="FF_2"/>
      <sheetName val="BGT97STAFF"/>
      <sheetName val="cashflowcomp"/>
      <sheetName val="FF_4"/>
      <sheetName val="Sale 0404"/>
      <sheetName val="Linkage Quote"/>
      <sheetName val="CODE,NAME"/>
      <sheetName val="ชื่อลูกค้า"/>
      <sheetName val="RSS9801"/>
      <sheetName val="SUMMARY (0)"/>
      <sheetName val="個品ﾘｽﾄ"/>
      <sheetName val="Cost FG 12-09"/>
      <sheetName val="FG"/>
      <sheetName val="AM_COST"/>
      <sheetName val="LTX"/>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โบนัส"/>
      <sheetName val="กระทบ_CESS6"/>
      <sheetName val="CESS_04036"/>
      <sheetName val="Dtl_Adv_04036"/>
      <sheetName val="Dtl_Adv_04026"/>
      <sheetName val="Sale_04016"/>
      <sheetName val="Stock_Aging6"/>
      <sheetName val="SUMMARY_(0)"/>
      <sheetName val="2549"/>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criteria"/>
      <sheetName val="NewIndex "/>
      <sheetName val="DEP12"/>
      <sheetName val="New Item"/>
      <sheetName val="tax-ss"/>
      <sheetName val="Newspaper"/>
      <sheetName val="61 HR"/>
      <sheetName val="65 FINANCE"/>
      <sheetName val="งบทดลองปภพ 4-47"/>
      <sheetName val="FF-4"/>
      <sheetName val="Entity Data"/>
      <sheetName val="gold แลกทอง"/>
      <sheetName val="gl"/>
      <sheetName val="group"/>
      <sheetName val="計画値"/>
      <sheetName val="CUS_DATA"/>
      <sheetName val="FORMC94"/>
      <sheetName val="Loan Calculator"/>
      <sheetName val="part-import"/>
      <sheetName val="part-local"/>
      <sheetName val="C 1"/>
      <sheetName val="Seagate _share_in_units"/>
      <sheetName val="Raw Material"/>
      <sheetName val="Aging"/>
      <sheetName val="200-110"/>
      <sheetName val="PS-1995"/>
      <sheetName val="รายงานสถานะใบสั่งซื้อใบจัดจ้าง"/>
      <sheetName val="PAYROLL"/>
      <sheetName val="(O3) CA Sheet"/>
      <sheetName val="11922"/>
      <sheetName val="Financial Summary"/>
      <sheetName val="K4. F&amp;F"/>
      <sheetName val="6A CA"/>
      <sheetName val="#Lookup"/>
      <sheetName val="Energy(update)"/>
      <sheetName val="Reimbursements"/>
      <sheetName val="O3"/>
      <sheetName val="O4"/>
      <sheetName val="addl cost"/>
      <sheetName val="accumdeprn"/>
      <sheetName val="วงเครดิต 3"/>
      <sheetName val="Tornado 4.7 Component List"/>
      <sheetName val="_Lookup"/>
      <sheetName val="Sale 0502"/>
      <sheetName val="Sale 0411"/>
      <sheetName val="E"/>
      <sheetName val="B- 1"/>
      <sheetName val="ตั๋วเงินรับ"/>
      <sheetName val="MCMD95"/>
      <sheetName val="GL CB"/>
      <sheetName val="GL M"/>
      <sheetName val="Actual-Monthly"/>
      <sheetName val="Actual-ＹＴＤ"/>
      <sheetName val="Budget-Monthly"/>
      <sheetName val="Budget-YTD"/>
      <sheetName val="IFS"/>
      <sheetName val="UF"/>
      <sheetName val="FF-1"/>
      <sheetName val="MFA"/>
      <sheetName val="BS"/>
      <sheetName val="LC _ TR Listing"/>
      <sheetName val="Sheet3"/>
      <sheetName val="Gain Loss Calculation"/>
      <sheetName val="FF_2 _1_"/>
      <sheetName val="UPG表"/>
      <sheetName val="Interim --&gt; Top"/>
      <sheetName val="Sale 0501"/>
      <sheetName val="0100"/>
      <sheetName val="QR_4.1"/>
      <sheetName val="ดอกเบี้ยรับ"/>
      <sheetName val="SSW"/>
      <sheetName val="Adj&amp;Rje(Z820) "/>
      <sheetName val="LedgerBudget"/>
      <sheetName val="SPP2"/>
      <sheetName val="Operating Assumption"/>
      <sheetName val="Job List1"/>
      <sheetName val="TB"/>
      <sheetName val="bblยังไม่จ่าย"/>
      <sheetName val="ALL_ภาคโฆษณาNBT"/>
      <sheetName val="PortSTDSave"/>
      <sheetName val="FF-2"/>
      <sheetName val="3 P&amp;L "/>
      <sheetName val="Insurance"/>
      <sheetName val="STA HQ CESS 0403"/>
      <sheetName val="Trial Balance"/>
      <sheetName val="PL_A05 APA Input"/>
      <sheetName val="Links"/>
      <sheetName val="STart"/>
      <sheetName val="total"/>
      <sheetName val="NewIndex_ห้ามลบ "/>
      <sheetName val="TrialBalance Q3-2002"/>
      <sheetName val="DATA"/>
      <sheetName val="FF_21_a_"/>
      <sheetName val="Master"/>
      <sheetName val="Norms SP"/>
      <sheetName val="จันทร์"/>
      <sheetName val="InventTableModule_1-1"/>
      <sheetName val="Lead"/>
      <sheetName val="Pln_Pdt3"/>
      <sheetName val="Standing_Data"/>
      <sheetName val="Financial_Highlights"/>
      <sheetName val="Sale_0408"/>
      <sheetName val="CA_Sheet"/>
      <sheetName val="กระทบ_CESS7"/>
      <sheetName val="CESS_04037"/>
      <sheetName val="Dtl_Adv_04037"/>
      <sheetName val="Dtl_Adv_04027"/>
      <sheetName val="Sale_04017"/>
      <sheetName val="Stock_Aging7"/>
      <sheetName val="Pln_Pdt4"/>
      <sheetName val="Standing_Data1"/>
      <sheetName val="Financial_Highlights1"/>
      <sheetName val="Sale_04081"/>
      <sheetName val="CA_Sheet1"/>
      <sheetName val="Sale_0404"/>
      <sheetName val="Linkage_Quote"/>
      <sheetName val="เงินกู้_MGC"/>
      <sheetName val="Cost_FG_12-09"/>
      <sheetName val="คชจ_ดำเนินงาน6-43"/>
      <sheetName val="Thai_Summit_PKK-HW"/>
      <sheetName val="TB_Worksheet"/>
      <sheetName val="Sale_0407"/>
      <sheetName val="10-1_Media"/>
      <sheetName val="Company_Info"/>
      <sheetName val="CA_Comp"/>
      <sheetName val="NewIndex_"/>
      <sheetName val="New_Item"/>
      <sheetName val="61_HR"/>
      <sheetName val="65_FINANCE"/>
      <sheetName val="งบทดลองปภพ_4-47"/>
      <sheetName val="Entity_Data"/>
      <sheetName val="gold_แลกทอง"/>
      <sheetName val="Loan_Calculator"/>
      <sheetName val="adj_-_rate"/>
      <sheetName val="C_1"/>
      <sheetName val="Seagate__share_in_units"/>
      <sheetName val="Raw_Material"/>
      <sheetName val="Sale_04041"/>
      <sheetName val="Linkage_Quote1"/>
      <sheetName val="เงินกู้_MGC1"/>
      <sheetName val="Cost_FG_12-091"/>
      <sheetName val="คชจ_ดำเนินงาน6-431"/>
      <sheetName val="Thai_Summit_PKK-HW1"/>
      <sheetName val="TB_Worksheet1"/>
      <sheetName val="Sale_04071"/>
      <sheetName val="10-1_Media1"/>
      <sheetName val="Company_Info1"/>
      <sheetName val="CA_Comp1"/>
      <sheetName val="NewIndex_1"/>
      <sheetName val="New_Item1"/>
      <sheetName val="61_HR1"/>
      <sheetName val="65_FINANCE1"/>
      <sheetName val="งบทดลองปภพ_4-471"/>
      <sheetName val="Entity_Data1"/>
      <sheetName val="gold_แลกทอง1"/>
      <sheetName val="Loan_Calculator1"/>
      <sheetName val="adj_-_rate1"/>
      <sheetName val="C_11"/>
      <sheetName val="Seagate__share_in_units1"/>
      <sheetName val="Raw_Material1"/>
      <sheetName val="(O3)_CA_Sheet"/>
      <sheetName val="Financial_Summary"/>
      <sheetName val="K4__F&amp;F"/>
      <sheetName val="6A_CA"/>
      <sheetName val="Tornado_4_7_Component_List"/>
      <sheetName val="addl_cost"/>
      <sheetName val="วงเครดิต_3"/>
      <sheetName val="Sale_0502"/>
      <sheetName val="Sale_0411"/>
      <sheetName val="B-_1"/>
      <sheetName val="GL_CB"/>
      <sheetName val="GL_M"/>
      <sheetName val="NN_Q2"/>
      <sheetName val="KK_Q2"/>
      <sheetName val="ตารางคำนวณดอกเบี้ย_2_Q"/>
      <sheetName val="Sheet1_(2)"/>
      <sheetName val="Sheet1_(3)"/>
      <sheetName val="ตารางคำนวณดอกเบี้ยเฉพาะ_Q_2"/>
      <sheetName val="LC___TR_Listing"/>
      <sheetName val="Gain_Loss_Calculation"/>
      <sheetName val="FF_2__1_"/>
      <sheetName val="Interim_--&gt;_Top"/>
      <sheetName val="Sale_0501"/>
      <sheetName val="Menu"/>
      <sheetName val="Appx B"/>
      <sheetName val="สำนักงาน"/>
      <sheetName val="กระทบ_CESS8"/>
      <sheetName val="CESS_04038"/>
      <sheetName val="Dtl_Adv_04038"/>
      <sheetName val="Dtl_Adv_04028"/>
      <sheetName val="Sale_04018"/>
      <sheetName val="Stock_Aging8"/>
      <sheetName val="Cost_FG_12-092"/>
      <sheetName val="Conso"/>
      <sheetName val="Write off"/>
      <sheetName val="อุปกรณ์ a2.1704.5"/>
      <sheetName val="1704.1-อุปกรณ์ a1"/>
      <sheetName val="งบทดลอง - ต.ค.2547"/>
      <sheetName val="currency"/>
      <sheetName val="M-2"/>
      <sheetName val="FF-3"/>
      <sheetName val="C"/>
      <sheetName val="HP Leasing"/>
      <sheetName val="10KR"/>
      <sheetName val="10KW"/>
      <sheetName val="10KY"/>
      <sheetName val="14KR"/>
      <sheetName val="14KW"/>
      <sheetName val="14KY"/>
      <sheetName val="18KW"/>
      <sheetName val="18KY"/>
      <sheetName val="24K"/>
      <sheetName val="8KW"/>
      <sheetName val="8KY"/>
      <sheetName val="9KW"/>
      <sheetName val="9KY"/>
      <sheetName val="非固内訳"/>
      <sheetName val="K_T.PrecisionDesign1"/>
      <sheetName val="เขตการค้าย่อย"/>
      <sheetName val="PIPE-HOT"/>
      <sheetName val="C2"/>
      <sheetName val="Parameter"/>
      <sheetName val="Pln_Pdt5"/>
      <sheetName val="กระทบ_CESS9"/>
      <sheetName val="CESS_04039"/>
      <sheetName val="Dtl_Adv_04039"/>
      <sheetName val="Dtl_Adv_04029"/>
      <sheetName val="Sale_04019"/>
      <sheetName val="Stock_Aging9"/>
      <sheetName val="Pln_Pdt6"/>
      <sheetName val="กระทบ_CESS10"/>
      <sheetName val="CESS_040310"/>
      <sheetName val="Dtl_Adv_040310"/>
      <sheetName val="Dtl_Adv_040210"/>
      <sheetName val="Sale_040110"/>
      <sheetName val="Stock_Aging10"/>
      <sheetName val="Pln_Pdt7"/>
      <sheetName val="กระทบ_CESS11"/>
      <sheetName val="CESS_040311"/>
      <sheetName val="Dtl_Adv_040311"/>
      <sheetName val="Dtl_Adv_040211"/>
      <sheetName val="Sale_040111"/>
      <sheetName val="Stock_Aging11"/>
      <sheetName val="Pln_Pdt8"/>
      <sheetName val="Names"/>
      <sheetName val="Selection"/>
      <sheetName val="12jun12"/>
      <sheetName val="15jun12"/>
      <sheetName val="16jun12"/>
      <sheetName val="9jun12"/>
      <sheetName val="aa-1"/>
      <sheetName val="cost06"/>
      <sheetName val="31.12.04"/>
      <sheetName val="GL06"/>
      <sheetName val="M-7"/>
      <sheetName val="Admin"/>
      <sheetName val="control testing procedures"/>
      <sheetName val="Cost_FG_12-093"/>
      <sheetName val="Exp"/>
      <sheetName val="กระทบ_CESS12"/>
      <sheetName val="CESS_040312"/>
      <sheetName val="Dtl_Adv_040312"/>
      <sheetName val="Dtl_Adv_040212"/>
      <sheetName val="Sale_040112"/>
      <sheetName val="Stock_Aging12"/>
      <sheetName val="Pln_Pdt9"/>
      <sheetName val="กระทบ_CESS13"/>
      <sheetName val="CESS_040313"/>
      <sheetName val="Dtl_Adv_040313"/>
      <sheetName val="Dtl_Adv_040213"/>
      <sheetName val="Sale_040113"/>
      <sheetName val="Stock_Aging13"/>
      <sheetName val="Pln_Pdt10"/>
      <sheetName val="Prod_Data"/>
      <sheetName val="Raw Data"/>
      <sheetName val="table"/>
      <sheetName val="Input1"/>
      <sheetName val="NN_Q21"/>
      <sheetName val="KK_Q21"/>
      <sheetName val="ตารางคำนวณดอกเบี้ย_2_Q1"/>
      <sheetName val="Sheet1_(2)1"/>
      <sheetName val="Sheet1_(3)1"/>
      <sheetName val="ตารางคำนวณดอกเบี้ยเฉพาะ_Q_21"/>
      <sheetName val="fy05bsJul-dec04"/>
      <sheetName val="แผนงานหลัก"/>
      <sheetName val="control_bs"/>
      <sheetName val="Comp_Mult_Calc"/>
      <sheetName val="Component Analysis"/>
      <sheetName val="Component Materiality"/>
      <sheetName val="Round"/>
      <sheetName val="Standing_Data2"/>
      <sheetName val="Financial_Highlights2"/>
      <sheetName val="Sale_04082"/>
      <sheetName val="CA_Sheet2"/>
      <sheetName val="Standing_Data3"/>
      <sheetName val="Financial_Highlights3"/>
      <sheetName val="Sale_04083"/>
      <sheetName val="CA_Sheet3"/>
      <sheetName val="Standing_Data4"/>
      <sheetName val="Financial_Highlights4"/>
      <sheetName val="Sale_04084"/>
      <sheetName val="CA_Sheet4"/>
      <sheetName val="adj_-_rate2"/>
      <sheetName val="Sale_04042"/>
      <sheetName val="Standing_Data5"/>
      <sheetName val="Financial_Highlights5"/>
      <sheetName val="Sale_04085"/>
      <sheetName val="CA_Sheet5"/>
      <sheetName val="adj_-_rate3"/>
      <sheetName val="Sale_04043"/>
      <sheetName val="Standing_Data6"/>
      <sheetName val="Financial_Highlights6"/>
      <sheetName val="Sale_04086"/>
      <sheetName val="CA_Sheet6"/>
      <sheetName val="adj_-_rate4"/>
      <sheetName val="Cost_FG_12-094"/>
      <sheetName val="Sale_04044"/>
      <sheetName val="JV_Reimburse"/>
      <sheetName val="P&amp;L"/>
      <sheetName val="adj_-_rate5"/>
      <sheetName val="ฐานข้อมูล"/>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efreshError="1"/>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efreshError="1"/>
      <sheetData sheetId="42" refreshError="1"/>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sheetData sheetId="121" refreshError="1"/>
      <sheetData sheetId="122">
        <row r="1">
          <cell r="A1" t="str">
            <v>CLIENT</v>
          </cell>
        </row>
      </sheetData>
      <sheetData sheetId="123">
        <row r="1">
          <cell r="A1" t="str">
            <v>INVOICE</v>
          </cell>
        </row>
      </sheetData>
      <sheetData sheetId="124">
        <row r="1">
          <cell r="A1" t="str">
            <v>CLIENT</v>
          </cell>
        </row>
      </sheetData>
      <sheetData sheetId="125"/>
      <sheetData sheetId="126">
        <row r="1">
          <cell r="A1" t="str">
            <v>CLIENT</v>
          </cell>
        </row>
      </sheetData>
      <sheetData sheetId="127"/>
      <sheetData sheetId="128">
        <row r="1">
          <cell r="A1" t="str">
            <v>CLIENT</v>
          </cell>
        </row>
      </sheetData>
      <sheetData sheetId="129"/>
      <sheetData sheetId="130">
        <row r="1">
          <cell r="A1" t="str">
            <v>INVOICE</v>
          </cell>
        </row>
      </sheetData>
      <sheetData sheetId="131"/>
      <sheetData sheetId="132">
        <row r="1">
          <cell r="A1" t="str">
            <v>INVOICE</v>
          </cell>
        </row>
      </sheetData>
      <sheetData sheetId="133">
        <row r="1">
          <cell r="A1" t="str">
            <v>INVOICE</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ow r="1">
          <cell r="A1" t="str">
            <v>INVOICE</v>
          </cell>
        </row>
      </sheetData>
      <sheetData sheetId="234"/>
      <sheetData sheetId="235">
        <row r="1">
          <cell r="A1" t="str">
            <v>INVOICE</v>
          </cell>
        </row>
      </sheetData>
      <sheetData sheetId="236">
        <row r="1">
          <cell r="A1" t="str">
            <v>INVOICE</v>
          </cell>
        </row>
      </sheetData>
      <sheetData sheetId="237">
        <row r="1">
          <cell r="A1" t="str">
            <v>INVOICE</v>
          </cell>
        </row>
      </sheetData>
      <sheetData sheetId="238">
        <row r="1">
          <cell r="A1" t="str">
            <v>INVOICE</v>
          </cell>
        </row>
      </sheetData>
      <sheetData sheetId="239">
        <row r="1">
          <cell r="A1" t="str">
            <v>INVOICE</v>
          </cell>
        </row>
      </sheetData>
      <sheetData sheetId="240"/>
      <sheetData sheetId="241">
        <row r="1">
          <cell r="A1" t="str">
            <v>INVOICE</v>
          </cell>
        </row>
      </sheetData>
      <sheetData sheetId="242">
        <row r="1">
          <cell r="A1" t="str">
            <v>INVOICE</v>
          </cell>
        </row>
      </sheetData>
      <sheetData sheetId="243">
        <row r="1">
          <cell r="A1" t="str">
            <v>INVOICE</v>
          </cell>
        </row>
      </sheetData>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row r="1">
          <cell r="A1" t="str">
            <v>INVOICE</v>
          </cell>
        </row>
      </sheetData>
      <sheetData sheetId="269"/>
      <sheetData sheetId="270"/>
      <sheetData sheetId="271"/>
      <sheetData sheetId="272">
        <row r="1">
          <cell r="A1" t="str">
            <v>INVOICE</v>
          </cell>
        </row>
      </sheetData>
      <sheetData sheetId="273"/>
      <sheetData sheetId="274"/>
      <sheetData sheetId="275">
        <row r="1">
          <cell r="A1" t="str">
            <v>INVOICE</v>
          </cell>
        </row>
      </sheetData>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ow r="1">
          <cell r="A1" t="str">
            <v>INVOICE</v>
          </cell>
        </row>
      </sheetData>
      <sheetData sheetId="322">
        <row r="1">
          <cell r="A1" t="str">
            <v>INVOICE</v>
          </cell>
        </row>
      </sheetData>
      <sheetData sheetId="323">
        <row r="1">
          <cell r="A1" t="str">
            <v>INVOICE</v>
          </cell>
        </row>
      </sheetData>
      <sheetData sheetId="324">
        <row r="1">
          <cell r="A1" t="str">
            <v>INVOICE</v>
          </cell>
        </row>
      </sheetData>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1">
          <cell r="A1" t="str">
            <v>Output sales tax (for internal use )</v>
          </cell>
        </row>
      </sheetData>
      <sheetData sheetId="353" refreshError="1"/>
      <sheetData sheetId="354" refreshError="1"/>
      <sheetData sheetId="355" refreshError="1"/>
      <sheetData sheetId="356" refreshError="1"/>
      <sheetData sheetId="357"/>
      <sheetData sheetId="358">
        <row r="1">
          <cell r="A1" t="str">
            <v>INVOICE</v>
          </cell>
        </row>
      </sheetData>
      <sheetData sheetId="359">
        <row r="1">
          <cell r="A1" t="str">
            <v>INVOICE</v>
          </cell>
        </row>
      </sheetData>
      <sheetData sheetId="360">
        <row r="1">
          <cell r="A1" t="str">
            <v>INVOICE</v>
          </cell>
        </row>
      </sheetData>
      <sheetData sheetId="361">
        <row r="1">
          <cell r="A1" t="str">
            <v>INVOICE</v>
          </cell>
        </row>
      </sheetData>
      <sheetData sheetId="362">
        <row r="1">
          <cell r="A1" t="str">
            <v>INVOICE</v>
          </cell>
        </row>
      </sheetData>
      <sheetData sheetId="363">
        <row r="1">
          <cell r="A1" t="str">
            <v>INVOICE</v>
          </cell>
        </row>
      </sheetData>
      <sheetData sheetId="364"/>
      <sheetData sheetId="365">
        <row r="1">
          <cell r="A1" t="str">
            <v>INVOICE</v>
          </cell>
        </row>
      </sheetData>
      <sheetData sheetId="366">
        <row r="1">
          <cell r="A1" t="str">
            <v>INVOICE</v>
          </cell>
        </row>
      </sheetData>
      <sheetData sheetId="367">
        <row r="1">
          <cell r="A1" t="str">
            <v>INVOICE</v>
          </cell>
        </row>
      </sheetData>
      <sheetData sheetId="368"/>
      <sheetData sheetId="369"/>
      <sheetData sheetId="370"/>
      <sheetData sheetId="371"/>
      <sheetData sheetId="372">
        <row r="1">
          <cell r="A1" t="str">
            <v>INVOICE</v>
          </cell>
        </row>
      </sheetData>
      <sheetData sheetId="373">
        <row r="1">
          <cell r="A1" t="str">
            <v>INVOICE</v>
          </cell>
        </row>
      </sheetData>
      <sheetData sheetId="374">
        <row r="1">
          <cell r="A1" t="str">
            <v>INVOICE</v>
          </cell>
        </row>
      </sheetData>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ow r="1">
          <cell r="A1" t="str">
            <v>INVOICE</v>
          </cell>
        </row>
      </sheetData>
      <sheetData sheetId="393" refreshError="1"/>
      <sheetData sheetId="394">
        <row r="1">
          <cell r="A1" t="str">
            <v>INVOICE</v>
          </cell>
        </row>
      </sheetData>
      <sheetData sheetId="395">
        <row r="1">
          <cell r="A1" t="str">
            <v>INVOICE</v>
          </cell>
        </row>
      </sheetData>
      <sheetData sheetId="396">
        <row r="1">
          <cell r="A1" t="str">
            <v>INVOICE</v>
          </cell>
        </row>
      </sheetData>
      <sheetData sheetId="397"/>
      <sheetData sheetId="398"/>
      <sheetData sheetId="399"/>
      <sheetData sheetId="400"/>
      <sheetData sheetId="401">
        <row r="1">
          <cell r="A1" t="str">
            <v>INVOICE</v>
          </cell>
        </row>
      </sheetData>
      <sheetData sheetId="402"/>
      <sheetData sheetId="403"/>
      <sheetData sheetId="404"/>
      <sheetData sheetId="405"/>
      <sheetData sheetId="406"/>
      <sheetData sheetId="407"/>
      <sheetData sheetId="408" refreshError="1"/>
      <sheetData sheetId="409" refreshError="1"/>
      <sheetData sheetId="410" refreshError="1"/>
      <sheetData sheetId="411" refreshError="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refreshError="1"/>
      <sheetData sheetId="454"/>
      <sheetData sheetId="45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Workdone 2"/>
      <sheetName val="Sheet3"/>
      <sheetName val="Sale 0401"/>
      <sheetName val="Workdone_2"/>
      <sheetName val="Sale_0401"/>
      <sheetName val="Workdone_21"/>
      <sheetName val="Sale_04011"/>
      <sheetName val="กระทบ_CESS5"/>
      <sheetName val="Sale_04045"/>
      <sheetName val="CESS_04045"/>
      <sheetName val="Dtl_Adv_04045"/>
      <sheetName val="Dtl_Adv_04035"/>
      <sheetName val="Workdone_22"/>
      <sheetName val="Sale_04012"/>
      <sheetName val="Assumptions"/>
      <sheetName val="Data"/>
      <sheetName val="RATE"/>
      <sheetName val="#Lookup"/>
      <sheetName val="Sale 0407"/>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Linkage Quote"/>
      <sheetName val="M"/>
      <sheetName val="Order_Oct_w40"/>
      <sheetName val="Order_Oct_w41"/>
      <sheetName val="FF-2"/>
      <sheetName val="FSA"/>
      <sheetName val="Sale0311"/>
      <sheetName val="FF_4"/>
      <sheetName val="Sale0406"/>
      <sheetName val="Sheet13"/>
      <sheetName val="A"/>
      <sheetName val="_Lookup"/>
      <sheetName val="BPR"/>
      <sheetName val="Thai Summit PKK-HW"/>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Sale 0502"/>
      <sheetName val="10"/>
      <sheetName val="NewIndex "/>
      <sheetName val="feature"/>
      <sheetName val="cashflowcomp"/>
      <sheetName val="xSeries255"/>
      <sheetName val="110"/>
      <sheetName val="BAL42"/>
      <sheetName val="Entity Data"/>
      <sheetName val="Gain Loss Calculation"/>
      <sheetName val="Rates"/>
      <sheetName val="โบนัส"/>
      <sheetName val="กระทบ_CESS6"/>
      <sheetName val="Sale_04046"/>
      <sheetName val="CESS_04046"/>
      <sheetName val="Dtl_Adv_04046"/>
      <sheetName val="Dtl_Adv_04036"/>
      <sheetName val="2549"/>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control_bs"/>
      <sheetName val="Comp_Mult_Calc"/>
      <sheetName val="Component Analysis"/>
      <sheetName val="Component Materiality"/>
      <sheetName val="Round"/>
      <sheetName val="BS"/>
      <sheetName val="FF_2 _1_"/>
      <sheetName val="B"/>
      <sheetName val="FF_2"/>
      <sheetName val="tax-ss"/>
      <sheetName val="dBase"/>
      <sheetName val="TrialBalance Q3-2002"/>
      <sheetName val="Vat7% ภายในเดือน_Junต้นฉบับ"/>
      <sheetName val="Staff List"/>
      <sheetName val="Home"/>
      <sheetName val="FF_3"/>
      <sheetName val="List"/>
      <sheetName val="LTX"/>
      <sheetName val="gl"/>
      <sheetName val="J2"/>
      <sheetName val="J1"/>
      <sheetName val="3 P&amp;L "/>
      <sheetName val="Standing Data"/>
      <sheetName val="Financial Highlights"/>
      <sheetName val="N"/>
      <sheetName val="M_Maincomp"/>
      <sheetName val="part-import"/>
      <sheetName val="U4-Recruitment"/>
      <sheetName val="part-local"/>
      <sheetName val="M-2"/>
      <sheetName val="C 1"/>
      <sheetName val="LOOSECHKLIST"/>
      <sheetName val="Asset &amp; Liability"/>
      <sheetName val="Net asset value"/>
      <sheetName val="Raw Material"/>
      <sheetName val="QR_4.1"/>
      <sheetName val="งบทดลอง - ต.ค.2547"/>
      <sheetName val="非固内訳"/>
      <sheetName val="PS-1995"/>
      <sheetName val="PAYROLL"/>
      <sheetName val="Reimbursements"/>
      <sheetName val="ADJ - RATE"/>
      <sheetName val="addl cost"/>
      <sheetName val="accumdeprn"/>
      <sheetName val="(O3) CA Sheet"/>
      <sheetName val="p&amp;L"/>
      <sheetName val="name"/>
      <sheetName val="Energy(update)"/>
      <sheetName val="Details"/>
      <sheetName val="Type"/>
      <sheetName val="CODE,NAME"/>
      <sheetName val="Company Info"/>
      <sheetName val="CA Comp"/>
      <sheetName val="note_defect"/>
      <sheetName val="วงเครดิต 3"/>
      <sheetName val="U-2.1"/>
      <sheetName val="Scoping"/>
      <sheetName val="ผ้าสำเร็จ"/>
      <sheetName val="InventTableModule_1-1"/>
      <sheetName val="Co info"/>
      <sheetName val="FF-4"/>
      <sheetName val="Data 2"/>
      <sheetName val="New Item"/>
      <sheetName val="Expense Summary"/>
      <sheetName val="AssetStatus"/>
      <sheetName val="AssetType"/>
      <sheetName val="License BOI"/>
      <sheetName val="Asset Class"/>
      <sheetName val="Depre. Key"/>
      <sheetName val="MCMD95"/>
      <sheetName val="Cover"/>
      <sheetName val="5 Analysis"/>
      <sheetName val="B_Sheet"/>
      <sheetName val="Notes"/>
      <sheetName val="TBal"/>
      <sheetName val="FF-1"/>
      <sheetName val="Job List1"/>
      <sheetName val="計画値"/>
      <sheetName val="個品ﾘｽﾄ"/>
      <sheetName val="Appx B"/>
      <sheetName val="Insurance"/>
      <sheetName val="3월가격"/>
      <sheetName val="BPR-Bloom"/>
      <sheetName val="MFA"/>
      <sheetName val="Parameters"/>
      <sheetName val="Income Statement ที่ผ่านมา"/>
      <sheetName val="BGT97STAFF"/>
      <sheetName val="อุปกรณ์ a2"/>
      <sheetName val="อุปกรณ์ a1"/>
      <sheetName val="SAP"/>
      <sheetName val="currency"/>
      <sheetName val="คชจ.ดำเนินงาน6-43"/>
      <sheetName val="SAME"/>
      <sheetName val="Loan Calculato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C"/>
      <sheetName val="SUM - Mapping"/>
      <sheetName val="ADR Occ % Trend"/>
      <sheetName val="Shenyang Lido "/>
      <sheetName val="Chengdu Lido"/>
      <sheetName val="Beijing Lido"/>
      <sheetName val="Galaxy Cash Position"/>
      <sheetName val="FF_21_a_"/>
      <sheetName val="Deferred Charge"/>
      <sheetName val="10KR"/>
      <sheetName val="10KW"/>
      <sheetName val="10KY"/>
      <sheetName val="14KR"/>
      <sheetName val="14KW"/>
      <sheetName val="14KY"/>
      <sheetName val="18KW"/>
      <sheetName val="18KY"/>
      <sheetName val="24K"/>
      <sheetName val="8KW"/>
      <sheetName val="8KY"/>
      <sheetName val="9KW"/>
      <sheetName val="9KY"/>
      <sheetName val="Trial Balance"/>
      <sheetName val="PL_A05 APA Input"/>
      <sheetName val="exch"/>
      <sheetName val="Workdone_23"/>
      <sheetName val="Sale_04013"/>
      <sheetName val="Sale_0407"/>
      <sheetName val="Stock_Aging"/>
      <sheetName val="CA_Sheet"/>
      <sheetName val="Sale_0411"/>
      <sheetName val="GL_CB"/>
      <sheetName val="GL_M"/>
      <sheetName val="เงินกู้_MGC"/>
      <sheetName val="TB_Worksheet"/>
      <sheetName val="Linkage_Quote"/>
      <sheetName val="กระทบ_CESS7"/>
      <sheetName val="Sale_04047"/>
      <sheetName val="CESS_04047"/>
      <sheetName val="Dtl_Adv_04047"/>
      <sheetName val="Dtl_Adv_04037"/>
      <sheetName val="Workdone_24"/>
      <sheetName val="Sale_04014"/>
      <sheetName val="Sale_04071"/>
      <sheetName val="Stock_Aging1"/>
      <sheetName val="CA_Sheet1"/>
      <sheetName val="Sale_04111"/>
      <sheetName val="GL_CB1"/>
      <sheetName val="GL_M1"/>
      <sheetName val="เงินกู้_MGC1"/>
      <sheetName val="TB_Worksheet1"/>
      <sheetName val="Linkage_Quote1"/>
      <sheetName val="Order_Nov_w45"/>
      <sheetName val="Thai_Summit_PKK-HW"/>
      <sheetName val="61_HR"/>
      <sheetName val="65_FINANCE"/>
      <sheetName val="ปัจจุบัน_"/>
      <sheetName val="Sale_0408"/>
      <sheetName val="งบทดลองปภพ_4-47"/>
      <sheetName val="10-1_Media"/>
      <sheetName val="Sale_0502"/>
      <sheetName val="NewIndex_"/>
      <sheetName val="Entity_Data"/>
      <sheetName val="Gain_Loss_Calculation"/>
      <sheetName val="FF_2__1_"/>
      <sheetName val="TrialBalance_Q3-2002"/>
      <sheetName val="Vat7%_ภายในเดือน_Junต้นฉบับ"/>
      <sheetName val="Staff_List"/>
      <sheetName val="3_P&amp;L_"/>
      <sheetName val="Standing_Data"/>
      <sheetName val="Financial_Highlights"/>
      <sheetName val="งบทดลอง_-_ต_ค_2547"/>
      <sheetName val="Component_Analysis"/>
      <sheetName val="Component_Materiality"/>
      <sheetName val="C_1"/>
      <sheetName val="Asset_&amp;_Liability"/>
      <sheetName val="Net_asset_value"/>
      <sheetName val="Raw_Material"/>
      <sheetName val="QR_4_1"/>
      <sheetName val="Thai_Summit_PKK-HW1"/>
      <sheetName val="61_HR1"/>
      <sheetName val="65_FINANCE1"/>
      <sheetName val="ปัจจุบัน_1"/>
      <sheetName val="Sale_04081"/>
      <sheetName val="งบทดลองปภพ_4-471"/>
      <sheetName val="10-1_Media1"/>
      <sheetName val="Sale_05021"/>
      <sheetName val="NewIndex_1"/>
      <sheetName val="Entity_Data1"/>
      <sheetName val="Gain_Loss_Calculation1"/>
      <sheetName val="FF_2__1_1"/>
      <sheetName val="TrialBalance_Q3-20021"/>
      <sheetName val="Vat7%_ภายในเดือน_Junต้นฉบับ1"/>
      <sheetName val="Staff_List1"/>
      <sheetName val="3_P&amp;L_1"/>
      <sheetName val="Standing_Data1"/>
      <sheetName val="Financial_Highlights1"/>
      <sheetName val="งบทดลอง_-_ต_ค_25471"/>
      <sheetName val="Component_Analysis1"/>
      <sheetName val="Component_Materiality1"/>
      <sheetName val="C_11"/>
      <sheetName val="Asset_&amp;_Liability1"/>
      <sheetName val="Net_asset_value1"/>
      <sheetName val="Raw_Material1"/>
      <sheetName val="QR_4_11"/>
      <sheetName val="ADJ_-_RATE"/>
      <sheetName val="addl_cost"/>
      <sheetName val="(O3)_CA_Sheet"/>
      <sheetName val="Company_Info"/>
      <sheetName val="CA_Comp"/>
      <sheetName val="วงเครดิต_3"/>
      <sheetName val="U-2_1"/>
      <sheetName val="Co_info"/>
      <sheetName val="Data_2"/>
      <sheetName val="New_Item"/>
      <sheetName val="Expense_Summary"/>
      <sheetName val="License_BOI"/>
      <sheetName val="Asset_Class"/>
      <sheetName val="Depre__Key"/>
      <sheetName val="NN_Q2"/>
      <sheetName val="KK_Q2"/>
      <sheetName val="ตารางคำนวณดอกเบี้ย_2_Q"/>
      <sheetName val="Sheet1_(2)"/>
      <sheetName val="Sheet1_(3)"/>
      <sheetName val="ตารางคำนวณดอกเบี้ยเฉพาะ_Q_2"/>
      <sheetName val="5_Analysis"/>
      <sheetName val="Job_List1"/>
      <sheetName val="rss9801"/>
      <sheetName val="Sale0307"/>
      <sheetName val="สำนักงาน"/>
      <sheetName val="กระทบ_CESS8"/>
      <sheetName val="Sale_04048"/>
      <sheetName val="CESS_04048"/>
      <sheetName val="Dtl_Adv_04048"/>
      <sheetName val="Dtl_Adv_04038"/>
      <sheetName val="Conso"/>
      <sheetName val="Write off"/>
      <sheetName val="Adj&amp;Rje(Z820) "/>
      <sheetName val="total"/>
      <sheetName val="STA HQ CESS 0404"/>
      <sheetName val="STart"/>
      <sheetName val="FF-21(a)"/>
      <sheetName val="Sales"/>
      <sheetName val="GIVTR00P"/>
      <sheetName val="Tornado 4.7 Component List"/>
      <sheetName val="gold แลกทอง"/>
      <sheetName val="Workdone_25"/>
      <sheetName val="Sale_04015"/>
      <sheetName val="กระทบ_CESS9"/>
      <sheetName val="Sale_04049"/>
      <sheetName val="CESS_04049"/>
      <sheetName val="Dtl_Adv_04049"/>
      <sheetName val="Dtl_Adv_04039"/>
      <sheetName val="Workdone_26"/>
      <sheetName val="Sale_04016"/>
      <sheetName val="กระทบ_CESS10"/>
      <sheetName val="Sale_040410"/>
      <sheetName val="CESS_040410"/>
      <sheetName val="Dtl_Adv_040410"/>
      <sheetName val="Dtl_Adv_040310"/>
      <sheetName val="Workdone_27"/>
      <sheetName val="Sale_04017"/>
      <sheetName val="กระทบ_CESS11"/>
      <sheetName val="Sale_040411"/>
      <sheetName val="CESS_040411"/>
      <sheetName val="Dtl_Adv_040411"/>
      <sheetName val="Dtl_Adv_040311"/>
      <sheetName val="Workdone_28"/>
      <sheetName val="Sale_04018"/>
      <sheetName val="invoice"/>
      <sheetName val="Std cost 1-Oct-03"/>
      <sheetName val="DATABASE -sumifTB"/>
      <sheetName val="P&amp;LFINAL - 44"/>
      <sheetName val="substantive procedures"/>
      <sheetName val="กระทบ_CESS12"/>
      <sheetName val="Sale_040412"/>
      <sheetName val="CESS_040412"/>
      <sheetName val="Dtl_Adv_040412"/>
      <sheetName val="Dtl_Adv_040312"/>
      <sheetName val="Workdone_29"/>
      <sheetName val="Sale_04019"/>
      <sheetName val="กระทบ_CESS13"/>
      <sheetName val="Sale_040413"/>
      <sheetName val="CESS_040413"/>
      <sheetName val="Dtl_Adv_040413"/>
      <sheetName val="Dtl_Adv_040313"/>
      <sheetName val="Workdone_210"/>
      <sheetName val="Sale_040110"/>
      <sheetName val="PJ List"/>
      <sheetName val="NN_Q21"/>
      <sheetName val="KK_Q21"/>
      <sheetName val="ตารางคำนวณดอกเบี้ย_2_Q1"/>
      <sheetName val="Sheet1_(2)1"/>
      <sheetName val="Sheet1_(3)1"/>
      <sheetName val="ตารางคำนวณดอกเบี้ยเฉพาะ_Q_21"/>
      <sheetName val="แจกแจง__งบดุล_1"/>
      <sheetName val="แจกแจง__งบดุล_"/>
      <sheetName val="fy05bsJul-dec04"/>
      <sheetName val="Lead"/>
      <sheetName val="Exp"/>
      <sheetName val="component data"/>
      <sheetName val="BUDGET"/>
      <sheetName val="NOV"/>
      <sheetName val="ตั๋วเงินรับ"/>
      <sheetName val="Sale_04072"/>
      <sheetName val="Stock_Aging2"/>
      <sheetName val="CA_Sheet2"/>
      <sheetName val="Sale_04112"/>
      <sheetName val="GL_CB2"/>
      <sheetName val="GL_M2"/>
      <sheetName val="เงินกู้_MGC2"/>
      <sheetName val="TB_Worksheet2"/>
      <sheetName val="Linkage_Quote2"/>
      <sheetName val="Sale_04073"/>
      <sheetName val="Stock_Aging3"/>
      <sheetName val="CA_Sheet3"/>
      <sheetName val="Sale_04113"/>
      <sheetName val="GL_CB3"/>
      <sheetName val="GL_M3"/>
      <sheetName val="เงินกู้_MGC3"/>
      <sheetName val="TB_Worksheet3"/>
      <sheetName val="Linkage_Quote3"/>
      <sheetName val="Sale_04074"/>
      <sheetName val="Stock_Aging4"/>
      <sheetName val="CA_Sheet4"/>
      <sheetName val="Sale_04114"/>
      <sheetName val="GL_CB4"/>
      <sheetName val="GL_M4"/>
      <sheetName val="เงินกู้_MGC4"/>
      <sheetName val="TB_Worksheet4"/>
      <sheetName val="Linkage_Quote4"/>
      <sheetName val="Component_Analysis2"/>
      <sheetName val="Component_Materiality2"/>
      <sheetName val="Sale_04075"/>
      <sheetName val="Stock_Aging5"/>
      <sheetName val="CA_Sheet5"/>
      <sheetName val="Sale_04115"/>
      <sheetName val="GL_CB5"/>
      <sheetName val="GL_M5"/>
      <sheetName val="เงินกู้_MGC5"/>
      <sheetName val="TB_Worksheet5"/>
      <sheetName val="Linkage_Quote5"/>
      <sheetName val="Component_Analysis3"/>
      <sheetName val="Component_Materiality3"/>
      <sheetName val="Sale_04076"/>
      <sheetName val="Stock_Aging6"/>
      <sheetName val="CA_Sheet6"/>
      <sheetName val="Sale_04116"/>
      <sheetName val="GL_CB6"/>
      <sheetName val="GL_M6"/>
      <sheetName val="เงินกู้_MGC6"/>
      <sheetName val="TB_Worksheet6"/>
      <sheetName val="Linkage_Quote6"/>
      <sheetName val="Component_Analysis4"/>
      <sheetName val="Component_Materiality4"/>
      <sheetName val="Component_Analysis5"/>
      <sheetName val="Component_Materiality5"/>
      <sheetName val="PR"/>
      <sheetName val="TB"/>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efreshError="1"/>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efreshError="1"/>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INVOICE</v>
          </cell>
        </row>
      </sheetData>
      <sheetData sheetId="109">
        <row r="1">
          <cell r="A1" t="str">
            <v>INVOICE</v>
          </cell>
        </row>
      </sheetData>
      <sheetData sheetId="110">
        <row r="1">
          <cell r="A1" t="str">
            <v>INVOICE</v>
          </cell>
        </row>
      </sheetData>
      <sheetData sheetId="111">
        <row r="1">
          <cell r="A1" t="str">
            <v>INVOICE</v>
          </cell>
        </row>
      </sheetData>
      <sheetData sheetId="112">
        <row r="1">
          <cell r="A1" t="str">
            <v>INVOICE</v>
          </cell>
        </row>
      </sheetData>
      <sheetData sheetId="113" refreshError="1"/>
      <sheetData sheetId="114">
        <row r="1">
          <cell r="A1" t="str">
            <v>CLIENT</v>
          </cell>
        </row>
      </sheetData>
      <sheetData sheetId="115">
        <row r="1">
          <cell r="A1" t="str">
            <v>CLIENT</v>
          </cell>
        </row>
      </sheetData>
      <sheetData sheetId="116">
        <row r="1">
          <cell r="A1" t="str">
            <v>CLIENT</v>
          </cell>
        </row>
      </sheetData>
      <sheetData sheetId="117"/>
      <sheetData sheetId="118"/>
      <sheetData sheetId="119"/>
      <sheetData sheetId="120"/>
      <sheetData sheetId="121"/>
      <sheetData sheetId="122">
        <row r="1">
          <cell r="A1" t="str">
            <v>INVOICE</v>
          </cell>
        </row>
      </sheetData>
      <sheetData sheetId="123">
        <row r="1">
          <cell r="A1" t="str">
            <v>INVOICE</v>
          </cell>
        </row>
      </sheetData>
      <sheetData sheetId="124">
        <row r="1">
          <cell r="A1" t="str">
            <v>INVOICE</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ow r="1">
          <cell r="A1" t="str">
            <v>INVOICE</v>
          </cell>
        </row>
      </sheetData>
      <sheetData sheetId="269">
        <row r="1">
          <cell r="A1" t="str">
            <v>INVOICE</v>
          </cell>
        </row>
      </sheetData>
      <sheetData sheetId="270"/>
      <sheetData sheetId="271"/>
      <sheetData sheetId="272"/>
      <sheetData sheetId="273"/>
      <sheetData sheetId="274"/>
      <sheetData sheetId="275"/>
      <sheetData sheetId="276"/>
      <sheetData sheetId="277"/>
      <sheetData sheetId="278"/>
      <sheetData sheetId="279">
        <row r="1">
          <cell r="A1" t="str">
            <v>INVOICE</v>
          </cell>
        </row>
      </sheetData>
      <sheetData sheetId="280">
        <row r="1">
          <cell r="A1" t="str">
            <v>INVOICE</v>
          </cell>
        </row>
      </sheetData>
      <sheetData sheetId="281">
        <row r="1">
          <cell r="A1" t="str">
            <v>INVOICE</v>
          </cell>
        </row>
      </sheetData>
      <sheetData sheetId="282"/>
      <sheetData sheetId="283"/>
      <sheetData sheetId="284">
        <row r="1">
          <cell r="A1" t="str">
            <v>INVOICE</v>
          </cell>
        </row>
      </sheetData>
      <sheetData sheetId="285"/>
      <sheetData sheetId="286">
        <row r="1">
          <cell r="A1" t="str">
            <v>INVOICE</v>
          </cell>
        </row>
      </sheetData>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1">
          <cell r="A1" t="str">
            <v>INVOICE</v>
          </cell>
        </row>
      </sheetData>
      <sheetData sheetId="374">
        <row r="1">
          <cell r="A1" t="str">
            <v>INVOICE</v>
          </cell>
        </row>
      </sheetData>
      <sheetData sheetId="375">
        <row r="1">
          <cell r="A1" t="str">
            <v>INVOICE</v>
          </cell>
        </row>
      </sheetData>
      <sheetData sheetId="376">
        <row r="1">
          <cell r="A1" t="str">
            <v>INVOICE</v>
          </cell>
        </row>
      </sheetData>
      <sheetData sheetId="377">
        <row r="1">
          <cell r="A1" t="str">
            <v>INVOICE</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row r="1">
          <cell r="A1" t="str">
            <v>INVOICE</v>
          </cell>
        </row>
      </sheetData>
      <sheetData sheetId="392">
        <row r="1">
          <cell r="A1" t="str">
            <v>INVOICE</v>
          </cell>
        </row>
      </sheetData>
      <sheetData sheetId="393">
        <row r="1">
          <cell r="A1" t="str">
            <v>INVOICE</v>
          </cell>
        </row>
      </sheetData>
      <sheetData sheetId="394">
        <row r="1">
          <cell r="A1" t="str">
            <v>INVOICE</v>
          </cell>
        </row>
      </sheetData>
      <sheetData sheetId="395">
        <row r="1">
          <cell r="A1" t="str">
            <v>INVOICE</v>
          </cell>
        </row>
      </sheetData>
      <sheetData sheetId="396"/>
      <sheetData sheetId="397"/>
      <sheetData sheetId="398">
        <row r="1">
          <cell r="A1" t="str">
            <v>INVOICE</v>
          </cell>
        </row>
      </sheetData>
      <sheetData sheetId="399">
        <row r="1">
          <cell r="A1" t="str">
            <v>INVOICE</v>
          </cell>
        </row>
      </sheetData>
      <sheetData sheetId="400">
        <row r="1">
          <cell r="A1" t="str">
            <v>INVOICE</v>
          </cell>
        </row>
      </sheetData>
      <sheetData sheetId="401">
        <row r="1">
          <cell r="A1" t="str">
            <v>INVOICE</v>
          </cell>
        </row>
      </sheetData>
      <sheetData sheetId="402"/>
      <sheetData sheetId="403"/>
      <sheetData sheetId="404"/>
      <sheetData sheetId="405">
        <row r="1">
          <cell r="A1" t="str">
            <v>INVOICE</v>
          </cell>
        </row>
      </sheetData>
      <sheetData sheetId="406">
        <row r="1">
          <cell r="A1" t="str">
            <v>INVOICE</v>
          </cell>
        </row>
      </sheetData>
      <sheetData sheetId="407">
        <row r="1">
          <cell r="A1" t="str">
            <v>INVOICE</v>
          </cell>
        </row>
      </sheetData>
      <sheetData sheetId="408">
        <row r="1">
          <cell r="A1" t="str">
            <v>INVOICE</v>
          </cell>
        </row>
      </sheetData>
      <sheetData sheetId="409"/>
      <sheetData sheetId="410"/>
      <sheetData sheetId="411"/>
      <sheetData sheetId="412" refreshError="1"/>
      <sheetData sheetId="413" refreshError="1"/>
      <sheetData sheetId="414" refreshError="1"/>
      <sheetData sheetId="415" refreshError="1"/>
      <sheetData sheetId="416" refreshError="1"/>
      <sheetData sheetId="417">
        <row r="1">
          <cell r="A1" t="str">
            <v>INVOICE</v>
          </cell>
        </row>
      </sheetData>
      <sheetData sheetId="418">
        <row r="1">
          <cell r="A1" t="str">
            <v>INVOICE</v>
          </cell>
        </row>
      </sheetData>
      <sheetData sheetId="419">
        <row r="1">
          <cell r="A1" t="str">
            <v>INVOICE</v>
          </cell>
        </row>
      </sheetData>
      <sheetData sheetId="420">
        <row r="1">
          <cell r="A1" t="str">
            <v>INVOICE</v>
          </cell>
        </row>
      </sheetData>
      <sheetData sheetId="421"/>
      <sheetData sheetId="422"/>
      <sheetData sheetId="423"/>
      <sheetData sheetId="424">
        <row r="1">
          <cell r="A1" t="str">
            <v>INVOICE</v>
          </cell>
        </row>
      </sheetData>
      <sheetData sheetId="425"/>
      <sheetData sheetId="426"/>
      <sheetData sheetId="427"/>
      <sheetData sheetId="428"/>
      <sheetData sheetId="429"/>
      <sheetData sheetId="430"/>
      <sheetData sheetId="431" refreshError="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9"/>
      <sheetName val="Sale0307"/>
      <sheetName val="S33"/>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LISTS"/>
      <sheetName val="กระทบ_CESS5"/>
      <sheetName val="CESS_04065"/>
      <sheetName val="Dtl_Adv_04065"/>
      <sheetName val="Dtl_Adv_04055"/>
      <sheetName val="Sale_04045"/>
      <sheetName val="Sale0402"/>
      <sheetName val="ชื่อลูกค้า"/>
      <sheetName val="Customize Your Invoice"/>
      <sheetName val="aging local"/>
      <sheetName val="a"/>
      <sheetName val="RATE"/>
      <sheetName val="#Lookup"/>
      <sheetName val="Sale 0408"/>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DEFERRED TAX ASSET"/>
      <sheetName val="CWT-2307"/>
      <sheetName val="INCOME TAX PAYABLE"/>
      <sheetName val="INCOME TAX EXPENSE"/>
      <sheetName val="Sheet2"/>
      <sheetName val="FF_6"/>
      <sheetName val="FF_2"/>
      <sheetName val="FF_4"/>
      <sheetName val="Sale 0407"/>
      <sheetName val="Stock Aging"/>
      <sheetName val="ชื่อหุ้น"/>
      <sheetName val="B&amp;S 1999"/>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รายงานสถานะใบสั่งซื้อใบจัดจ้าง"/>
      <sheetName val="BPR"/>
      <sheetName val="_2__xls__2__xls_COV"/>
      <sheetName val="Linkage Quote"/>
      <sheetName val="_Lookup"/>
      <sheetName val="FF_3"/>
      <sheetName val="Deferred Charge"/>
      <sheetName val="Standing Data"/>
      <sheetName val="Financial Highlights"/>
      <sheetName val="Menu"/>
      <sheetName val="TRIAL Balance &amp; %"/>
      <sheetName val="กระทบ_CESS6"/>
      <sheetName val="CESS_04066"/>
      <sheetName val="Dtl_Adv_04066"/>
      <sheetName val="Dtl_Adv_04056"/>
      <sheetName val="Sale_04046"/>
      <sheetName val="Customize_Your_Invoice"/>
      <sheetName val="aging_loca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component data"/>
      <sheetName val="BUDGET"/>
      <sheetName val="NOV"/>
      <sheetName val="งบทดลองปภพ 4-47"/>
      <sheetName val="M"/>
      <sheetName val="FF_2 _1_"/>
      <sheetName val="5) Parameters"/>
      <sheetName val="tax-ss"/>
      <sheetName val="3월가격"/>
      <sheetName val="N"/>
      <sheetName val="5 Analysis"/>
      <sheetName val="feature"/>
      <sheetName val="PAYROLL"/>
      <sheetName val="xSeries255"/>
      <sheetName val="61 HR"/>
      <sheetName val="65 FINANCE"/>
      <sheetName val="DEP12"/>
      <sheetName val="3 P&amp;L "/>
      <sheetName val="SAME"/>
      <sheetName val="O3"/>
      <sheetName val="O4"/>
      <sheetName val="New Item"/>
      <sheetName val="J2"/>
      <sheetName val="J1"/>
      <sheetName val="part-import"/>
      <sheetName val="part-local"/>
      <sheetName val="FF-3"/>
      <sheetName val="Asset &amp; Liability"/>
      <sheetName val="Net asset value"/>
      <sheetName val="BSI"/>
      <sheetName val="คชจ.ดำเนินงาน6-43"/>
      <sheetName val="criteria"/>
      <sheetName val="Home"/>
      <sheetName val="BPR-Bloom"/>
      <sheetName val="Details"/>
      <sheetName val="addl cost"/>
      <sheetName val="accumdeprn"/>
      <sheetName val="Order_Oct_w40"/>
      <sheetName val="Order_Oct_w41"/>
      <sheetName val="U4-Recruitment"/>
      <sheetName val="CA Sheet"/>
      <sheetName val="FF-2"/>
      <sheetName val="Entity Data"/>
      <sheetName val="Val_Ind"/>
      <sheetName val="Loan Calculator"/>
      <sheetName val="E"/>
      <sheetName val="B- 1"/>
      <sheetName val="Company Info"/>
      <sheetName val="CA Comp"/>
      <sheetName val="วงเครดิต 3"/>
      <sheetName val="BGT97STAFF"/>
      <sheetName val="PS-1995"/>
      <sheetName val="ปัจจุบัน "/>
      <sheetName val="B_Sheet"/>
      <sheetName val="Notes"/>
      <sheetName val="P&amp;L"/>
      <sheetName val="TBal"/>
      <sheetName val="ตั๋วเงินรับ"/>
      <sheetName val="K-5"/>
      <sheetName val="mcot_upc"/>
      <sheetName val="all"/>
      <sheetName val="StandingData"/>
      <sheetName val="Tornado 4.7 Component List"/>
      <sheetName val="RAMP Fin"/>
      <sheetName val="Reimbursements"/>
      <sheetName val="Cash Flow"/>
      <sheetName val="Financial Summary"/>
      <sheetName val="200-110"/>
      <sheetName val="Trial Balance"/>
      <sheetName val="APCODE"/>
      <sheetName val="Cum.91-93"/>
      <sheetName val="Dec 94"/>
      <sheetName val="Chart_of_Acc__"/>
      <sheetName val="Cover_PC_Report"/>
      <sheetName val="cashflowcomp"/>
      <sheetName val="U-2.1"/>
      <sheetName val="10KR"/>
      <sheetName val="10KW"/>
      <sheetName val="10KY"/>
      <sheetName val="14KR"/>
      <sheetName val="14KW"/>
      <sheetName val="14KY"/>
      <sheetName val="18KW"/>
      <sheetName val="18KY"/>
      <sheetName val="24K"/>
      <sheetName val="8KW"/>
      <sheetName val="8KY"/>
      <sheetName val="9KW"/>
      <sheetName val="9KY"/>
      <sheetName val="List"/>
      <sheetName val="C"/>
      <sheetName val="0100"/>
      <sheetName val="AssetStatus"/>
      <sheetName val="AssetType"/>
      <sheetName val="License BOI"/>
      <sheetName val="Asset Class"/>
      <sheetName val="Depre. Key"/>
      <sheetName val="acs"/>
      <sheetName val="STA HQ CESS 0406"/>
      <sheetName val="gold แลกทอง"/>
      <sheetName val="Staff List"/>
      <sheetName val="งบทดลอง - ต.ค.2547"/>
      <sheetName val="ADJ - RATE"/>
      <sheetName val="FF-1"/>
      <sheetName val="Code1"/>
      <sheetName val="Pnl-10"/>
      <sheetName val="20"/>
      <sheetName val="30"/>
      <sheetName val="70"/>
      <sheetName val="QR_4.1"/>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Sale 0502"/>
      <sheetName val="UPG表"/>
      <sheetName val="Sales"/>
      <sheetName val="bblยังไม่จ่าย"/>
      <sheetName val="Co info"/>
      <sheetName val="FF-4"/>
      <sheetName val="Sale_0408"/>
      <sheetName val="10-1_Media"/>
      <sheetName val="Thai_Summit_PKK-HW"/>
      <sheetName val="Sale_0501"/>
      <sheetName val="TB_Worksheet"/>
      <sheetName val="Sale_0401"/>
      <sheetName val="GL_CB"/>
      <sheetName val="GL_M"/>
      <sheetName val="เงินกู้_MGC"/>
      <sheetName val="DEFERRED_TAX_ASSET"/>
      <sheetName val="INCOME_TAX_PAYABLE"/>
      <sheetName val="INCOME_TAX_EXPENSE"/>
      <sheetName val="กระทบ_CESS7"/>
      <sheetName val="CESS_04067"/>
      <sheetName val="Dtl_Adv_04067"/>
      <sheetName val="Dtl_Adv_04057"/>
      <sheetName val="Sale_04047"/>
      <sheetName val="Sale_04081"/>
      <sheetName val="10-1_Media1"/>
      <sheetName val="Thai_Summit_PKK-HW1"/>
      <sheetName val="Sale_05011"/>
      <sheetName val="TB_Worksheet1"/>
      <sheetName val="Sale_04011"/>
      <sheetName val="GL_CB1"/>
      <sheetName val="GL_M1"/>
      <sheetName val="เงินกู้_MGC1"/>
      <sheetName val="DEFERRED_TAX_ASSET1"/>
      <sheetName val="INCOME_TAX_PAYABLE1"/>
      <sheetName val="INCOME_TAX_EXPENSE1"/>
      <sheetName val="D"/>
      <sheetName val="Sale_0407"/>
      <sheetName val="Stock_Aging"/>
      <sheetName val="B&amp;S_1999"/>
      <sheetName val="Vat7%_ภายในเดือน_Junต้นฉบับ"/>
      <sheetName val="Paper_box__(Small)"/>
      <sheetName val="Sale_0411"/>
      <sheetName val="NewIndex_"/>
      <sheetName val="TrialBalance_Q3-2002"/>
      <sheetName val="Linkage_Quote"/>
      <sheetName val="Deferred_Charge"/>
      <sheetName val="Standing_Data"/>
      <sheetName val="Financial_Highlights"/>
      <sheetName val="งบทดลองปภพ_4-47"/>
      <sheetName val="FF_2__1_"/>
      <sheetName val="5)_Parameters"/>
      <sheetName val="5_Analysis"/>
      <sheetName val="61_HR"/>
      <sheetName val="65_FINANCE"/>
      <sheetName val="3_P&amp;L_"/>
      <sheetName val="New_Item"/>
      <sheetName val="คชจ_ดำเนินงาน6-43"/>
      <sheetName val="component_data"/>
      <sheetName val="Asset_&amp;_Liability"/>
      <sheetName val="Net_asset_value"/>
      <sheetName val="Sale_04071"/>
      <sheetName val="Stock_Aging1"/>
      <sheetName val="B&amp;S_19991"/>
      <sheetName val="Vat7%_ภายในเดือน_Junต้นฉบับ1"/>
      <sheetName val="Chart_of_Acc__1"/>
      <sheetName val="Cover_PC_Report1"/>
      <sheetName val="Paper_box__(Small)1"/>
      <sheetName val="Sale_04111"/>
      <sheetName val="NewIndex_1"/>
      <sheetName val="TrialBalance_Q3-20021"/>
      <sheetName val="Linkage_Quote1"/>
      <sheetName val="Deferred_Charge1"/>
      <sheetName val="Standing_Data1"/>
      <sheetName val="Financial_Highlights1"/>
      <sheetName val="งบทดลองปภพ_4-471"/>
      <sheetName val="FF_2__1_1"/>
      <sheetName val="5)_Parameters1"/>
      <sheetName val="5_Analysis1"/>
      <sheetName val="61_HR1"/>
      <sheetName val="65_FINANCE1"/>
      <sheetName val="3_P&amp;L_1"/>
      <sheetName val="New_Item1"/>
      <sheetName val="คชจ_ดำเนินงาน6-431"/>
      <sheetName val="component_data1"/>
      <sheetName val="Asset_&amp;_Liability1"/>
      <sheetName val="Net_asset_value1"/>
      <sheetName val="addl_cost"/>
      <sheetName val="CA_Sheet"/>
      <sheetName val="Entity_Data"/>
      <sheetName val="Loan_Calculator"/>
      <sheetName val="B-_1"/>
      <sheetName val="Company_Info"/>
      <sheetName val="CA_Comp"/>
      <sheetName val="วงเครดิต_3"/>
      <sheetName val="Tornado_4_7_Component_List"/>
      <sheetName val="ปัจจุบัน_"/>
      <sheetName val="RAMP_Fin"/>
      <sheetName val="Cash_Flow"/>
      <sheetName val="Financial_Summary"/>
      <sheetName val="Trial_Balance"/>
      <sheetName val="NN_Q2"/>
      <sheetName val="KK_Q2"/>
      <sheetName val="ตารางคำนวณดอกเบี้ย_2_Q"/>
      <sheetName val="Sheet1_(2)"/>
      <sheetName val="Sheet1_(3)"/>
      <sheetName val="ตารางคำนวณดอกเบี้ยเฉพาะ_Q_2"/>
      <sheetName val="Cum_91-93"/>
      <sheetName val="Dec_94"/>
      <sheetName val="TRIAL_Balance_&amp;_%"/>
      <sheetName val="U-2_1"/>
      <sheetName val="Adj&amp;Rje(Z820) "/>
      <sheetName val="CORPORATE TAX01"/>
      <sheetName val="Data 2"/>
      <sheetName val="กระทบ_CESS8"/>
      <sheetName val="CESS_04068"/>
      <sheetName val="Dtl_Adv_04068"/>
      <sheetName val="Dtl_Adv_04058"/>
      <sheetName val="Sale_04048"/>
      <sheetName val="Chart_of_Acc__2"/>
      <sheetName val="Cover_PC_Report2"/>
      <sheetName val="Conso"/>
      <sheetName val="Write off"/>
      <sheetName val="gl"/>
      <sheetName val="F-5"/>
      <sheetName val="Norms SP"/>
      <sheetName val="Detail รายบุคคลปี 58"/>
      <sheetName val="จันทร์"/>
      <sheetName val="spytd"/>
      <sheetName val="CODE,NAME"/>
      <sheetName val="MFA"/>
      <sheetName val="IFS"/>
      <sheetName val="UF"/>
      <sheetName val="Job List1"/>
      <sheetName val="計画値"/>
      <sheetName val="ADR Occ % Trend"/>
      <sheetName val="Shenyang Lido "/>
      <sheetName val="Chengdu Lido"/>
      <sheetName val="Beijing Lido"/>
      <sheetName val="Assumptions"/>
      <sheetName val="Galaxy Cash Position"/>
      <sheetName val="กระทบ_CESS9"/>
      <sheetName val="CESS_04069"/>
      <sheetName val="Dtl_Adv_04069"/>
      <sheetName val="Dtl_Adv_04059"/>
      <sheetName val="Sale_04049"/>
      <sheetName val="กระทบ_CESS10"/>
      <sheetName val="CESS_040610"/>
      <sheetName val="Dtl_Adv_040610"/>
      <sheetName val="Dtl_Adv_040510"/>
      <sheetName val="Sale_040410"/>
      <sheetName val="กระทบ_CESS11"/>
      <sheetName val="CESS_040611"/>
      <sheetName val="Dtl_Adv_040611"/>
      <sheetName val="Dtl_Adv_040511"/>
      <sheetName val="Sale_040411"/>
      <sheetName val="2549"/>
      <sheetName val="Std-Cost-07-03-01"/>
      <sheetName val="GL06"/>
      <sheetName val="งบบริหาร PL-report"/>
      <sheetName val="ﾌﾟﾛﾄ_P772分解5号機"/>
      <sheetName val="db"/>
      <sheetName val="REPORT"/>
      <sheetName val="Chart_of_Acc__3"/>
      <sheetName val="Cover_PC_Report3"/>
      <sheetName val="กระทบ_CESS12"/>
      <sheetName val="CESS_040612"/>
      <sheetName val="Dtl_Adv_040612"/>
      <sheetName val="Dtl_Adv_040512"/>
      <sheetName val="Sale_040412"/>
      <sheetName val="กระทบ_CESS13"/>
      <sheetName val="CESS_040613"/>
      <sheetName val="Dtl_Adv_040613"/>
      <sheetName val="Dtl_Adv_040513"/>
      <sheetName val="Sale_040413"/>
      <sheetName val="Histogram"/>
      <sheetName val="data"/>
      <sheetName val="bmct2003"/>
      <sheetName val="n-11.3"/>
      <sheetName val="Sale_04082"/>
      <sheetName val="10-1_Media2"/>
      <sheetName val="Thai_Summit_PKK-HW2"/>
      <sheetName val="Sale_05012"/>
      <sheetName val="TB_Worksheet2"/>
      <sheetName val="Sale_04012"/>
      <sheetName val="GL_CB2"/>
      <sheetName val="GL_M2"/>
      <sheetName val="เงินกู้_MGC2"/>
      <sheetName val="DEFERRED_TAX_ASSET2"/>
      <sheetName val="INCOME_TAX_PAYABLE2"/>
      <sheetName val="INCOME_TAX_EXPENSE2"/>
      <sheetName val="Sale_04083"/>
      <sheetName val="10-1_Media3"/>
      <sheetName val="Thai_Summit_PKK-HW3"/>
      <sheetName val="Sale_05013"/>
      <sheetName val="TB_Worksheet3"/>
      <sheetName val="Sale_04013"/>
      <sheetName val="GL_CB3"/>
      <sheetName val="GL_M3"/>
      <sheetName val="เงินกู้_MGC3"/>
      <sheetName val="DEFERRED_TAX_ASSET3"/>
      <sheetName val="INCOME_TAX_PAYABLE3"/>
      <sheetName val="INCOME_TAX_EXPENSE3"/>
      <sheetName val="Sale_04084"/>
      <sheetName val="10-1_Media4"/>
      <sheetName val="Thai_Summit_PKK-HW4"/>
      <sheetName val="Sale_05014"/>
      <sheetName val="TB_Worksheet4"/>
      <sheetName val="Sale_04014"/>
      <sheetName val="GL_CB4"/>
      <sheetName val="GL_M4"/>
      <sheetName val="เงินกู้_MGC4"/>
      <sheetName val="DEFERRED_TAX_ASSET4"/>
      <sheetName val="INCOME_TAX_PAYABLE4"/>
      <sheetName val="INCOME_TAX_EXPENSE4"/>
      <sheetName val="component_data2"/>
      <sheetName val="Sale_04085"/>
      <sheetName val="10-1_Media5"/>
      <sheetName val="Thai_Summit_PKK-HW5"/>
      <sheetName val="Sale_05015"/>
      <sheetName val="TB_Worksheet5"/>
      <sheetName val="Sale_04015"/>
      <sheetName val="GL_CB5"/>
      <sheetName val="GL_M5"/>
      <sheetName val="เงินกู้_MGC5"/>
      <sheetName val="DEFERRED_TAX_ASSET5"/>
      <sheetName val="INCOME_TAX_PAYABLE5"/>
      <sheetName val="INCOME_TAX_EXPENSE5"/>
      <sheetName val="component_data3"/>
      <sheetName val="Sale_04086"/>
      <sheetName val="10-1_Media6"/>
      <sheetName val="Thai_Summit_PKK-HW6"/>
      <sheetName val="Sale_05016"/>
      <sheetName val="TB_Worksheet6"/>
      <sheetName val="Sale_04016"/>
      <sheetName val="GL_CB6"/>
      <sheetName val="GL_M6"/>
      <sheetName val="เงินกู้_MGC6"/>
      <sheetName val="DEFERRED_TAX_ASSET6"/>
      <sheetName val="INCOME_TAX_PAYABLE6"/>
      <sheetName val="INCOME_TAX_EXPENSE6"/>
      <sheetName val="component_data4"/>
      <sheetName val="Newspaper"/>
      <sheetName val="TRIAL_Balance_&amp;_%1"/>
      <sheetName val="TRIAL_Balance_&amp;_%2"/>
      <sheetName val="TRIAL_Balance_&amp;_%3"/>
      <sheetName val="TRIAL_Balance_&amp;_%4"/>
      <sheetName val="component_data5"/>
      <sheetName val="TRIAL_Balance_&amp;_%5"/>
      <sheetName val="Piping Design Data"/>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refreshError="1"/>
      <sheetData sheetId="9" refreshError="1"/>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sheetData sheetId="139"/>
      <sheetData sheetId="140">
        <row r="1">
          <cell r="A1" t="str">
            <v>CLIENT</v>
          </cell>
        </row>
      </sheetData>
      <sheetData sheetId="141">
        <row r="1">
          <cell r="A1" t="str">
            <v>CLIENT</v>
          </cell>
        </row>
      </sheetData>
      <sheetData sheetId="142">
        <row r="1">
          <cell r="A1" t="str">
            <v>CLIENT</v>
          </cell>
        </row>
      </sheetData>
      <sheetData sheetId="143"/>
      <sheetData sheetId="144">
        <row r="1">
          <cell r="A1" t="str">
            <v>CLIENT</v>
          </cell>
        </row>
      </sheetData>
      <sheetData sheetId="145"/>
      <sheetData sheetId="146">
        <row r="1">
          <cell r="A1" t="str">
            <v>CLIENT</v>
          </cell>
        </row>
      </sheetData>
      <sheetData sheetId="147"/>
      <sheetData sheetId="148"/>
      <sheetData sheetId="149">
        <row r="1">
          <cell r="A1" t="str">
            <v>CLIENT</v>
          </cell>
        </row>
      </sheetData>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ow r="1">
          <cell r="A1" t="str">
            <v>INVOICE</v>
          </cell>
        </row>
      </sheetData>
      <sheetData sheetId="226">
        <row r="1">
          <cell r="A1" t="str">
            <v>INVOICE</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sheetData sheetId="292">
        <row r="1">
          <cell r="A1" t="str">
            <v>INVOICE</v>
          </cell>
        </row>
      </sheetData>
      <sheetData sheetId="293"/>
      <sheetData sheetId="294">
        <row r="1">
          <cell r="A1" t="str">
            <v>INVOICE</v>
          </cell>
        </row>
      </sheetData>
      <sheetData sheetId="295">
        <row r="1">
          <cell r="A1" t="str">
            <v>INVOICE</v>
          </cell>
        </row>
      </sheetData>
      <sheetData sheetId="296">
        <row r="1">
          <cell r="A1" t="str">
            <v>INVOICE</v>
          </cell>
        </row>
      </sheetData>
      <sheetData sheetId="297">
        <row r="1">
          <cell r="A1" t="str">
            <v>INVOICE</v>
          </cell>
        </row>
      </sheetData>
      <sheetData sheetId="298">
        <row r="1">
          <cell r="A1" t="str">
            <v>INVOICE</v>
          </cell>
        </row>
      </sheetData>
      <sheetData sheetId="299">
        <row r="1">
          <cell r="A1" t="str">
            <v>INVOICE</v>
          </cell>
        </row>
      </sheetData>
      <sheetData sheetId="300">
        <row r="1">
          <cell r="A1" t="str">
            <v>INVOICE</v>
          </cell>
        </row>
      </sheetData>
      <sheetData sheetId="301">
        <row r="1">
          <cell r="A1" t="str">
            <v>INVOICE</v>
          </cell>
        </row>
      </sheetData>
      <sheetData sheetId="302">
        <row r="1">
          <cell r="A1" t="str">
            <v>INVOICE</v>
          </cell>
        </row>
      </sheetData>
      <sheetData sheetId="303">
        <row r="1">
          <cell r="A1" t="str">
            <v>INVOICE</v>
          </cell>
        </row>
      </sheetData>
      <sheetData sheetId="304">
        <row r="1">
          <cell r="A1" t="str">
            <v>INVOICE</v>
          </cell>
        </row>
      </sheetData>
      <sheetData sheetId="305"/>
      <sheetData sheetId="306">
        <row r="1">
          <cell r="A1" t="str">
            <v>INVOICE</v>
          </cell>
        </row>
      </sheetData>
      <sheetData sheetId="307">
        <row r="1">
          <cell r="A1" t="str">
            <v>INVOICE</v>
          </cell>
        </row>
      </sheetData>
      <sheetData sheetId="308"/>
      <sheetData sheetId="309"/>
      <sheetData sheetId="310"/>
      <sheetData sheetId="311"/>
      <sheetData sheetId="312">
        <row r="5">
          <cell r="A5" t="str">
            <v>Deferred Tax Assets</v>
          </cell>
        </row>
      </sheetData>
      <sheetData sheetId="313">
        <row r="1">
          <cell r="A1" t="str">
            <v>INVOICE</v>
          </cell>
        </row>
      </sheetData>
      <sheetData sheetId="314">
        <row r="1">
          <cell r="A1" t="str">
            <v>INVOICE</v>
          </cell>
        </row>
      </sheetData>
      <sheetData sheetId="315">
        <row r="1">
          <cell r="A1" t="str">
            <v>INVOICE</v>
          </cell>
        </row>
      </sheetData>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ow r="1">
          <cell r="A1" t="str">
            <v>INVOICE</v>
          </cell>
        </row>
      </sheetData>
      <sheetData sheetId="339"/>
      <sheetData sheetId="340"/>
      <sheetData sheetId="341">
        <row r="1">
          <cell r="A1" t="str">
            <v>INVOICE</v>
          </cell>
        </row>
      </sheetData>
      <sheetData sheetId="342"/>
      <sheetData sheetId="343"/>
      <sheetData sheetId="344"/>
      <sheetData sheetId="345">
        <row r="1">
          <cell r="A1" t="str">
            <v>INVOICE</v>
          </cell>
        </row>
      </sheetData>
      <sheetData sheetId="346">
        <row r="1">
          <cell r="A1" t="str">
            <v>INVOICE</v>
          </cell>
        </row>
      </sheetData>
      <sheetData sheetId="347">
        <row r="1">
          <cell r="A1" t="str">
            <v>INVOICE</v>
          </cell>
        </row>
      </sheetData>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ow r="1">
          <cell r="A1" t="str">
            <v>INVOICE</v>
          </cell>
        </row>
      </sheetData>
      <sheetData sheetId="395">
        <row r="1">
          <cell r="A1" t="str">
            <v>INVOICE</v>
          </cell>
        </row>
      </sheetData>
      <sheetData sheetId="396">
        <row r="1">
          <cell r="A1" t="str">
            <v>INVOICE</v>
          </cell>
        </row>
      </sheetData>
      <sheetData sheetId="397">
        <row r="1">
          <cell r="A1" t="str">
            <v>INVOICE</v>
          </cell>
        </row>
      </sheetData>
      <sheetData sheetId="398"/>
      <sheetData sheetId="399">
        <row r="1">
          <cell r="A1" t="str">
            <v>INVOICE</v>
          </cell>
        </row>
      </sheetData>
      <sheetData sheetId="400">
        <row r="1">
          <cell r="A1" t="str">
            <v>INVOICE</v>
          </cell>
        </row>
      </sheetData>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1">
          <cell r="A1" t="str">
            <v>INVOICE</v>
          </cell>
        </row>
      </sheetData>
      <sheetData sheetId="422">
        <row r="1">
          <cell r="A1" t="str">
            <v>INVOICE</v>
          </cell>
        </row>
      </sheetData>
      <sheetData sheetId="423">
        <row r="1">
          <cell r="A1" t="str">
            <v>INVOICE</v>
          </cell>
        </row>
      </sheetData>
      <sheetData sheetId="424">
        <row r="1">
          <cell r="A1" t="str">
            <v>INVOICE</v>
          </cell>
        </row>
      </sheetData>
      <sheetData sheetId="425">
        <row r="1">
          <cell r="A1" t="str">
            <v>INVOICE</v>
          </cell>
        </row>
      </sheetData>
      <sheetData sheetId="426">
        <row r="1">
          <cell r="A1" t="str">
            <v>INVOICE</v>
          </cell>
        </row>
      </sheetData>
      <sheetData sheetId="427">
        <row r="1">
          <cell r="A1" t="str">
            <v>INVOICE</v>
          </cell>
        </row>
      </sheetData>
      <sheetData sheetId="428"/>
      <sheetData sheetId="429"/>
      <sheetData sheetId="430"/>
      <sheetData sheetId="431">
        <row r="1">
          <cell r="A1" t="str">
            <v>INVOICE</v>
          </cell>
        </row>
      </sheetData>
      <sheetData sheetId="432">
        <row r="1">
          <cell r="A1" t="str">
            <v>INVOICE</v>
          </cell>
        </row>
      </sheetData>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ow r="1">
          <cell r="A1" t="str">
            <v>INVOICE</v>
          </cell>
        </row>
      </sheetData>
      <sheetData sheetId="444">
        <row r="1">
          <cell r="A1" t="str">
            <v>INVOICE</v>
          </cell>
        </row>
      </sheetData>
      <sheetData sheetId="445">
        <row r="1">
          <cell r="A1" t="str">
            <v>INVOICE</v>
          </cell>
        </row>
      </sheetData>
      <sheetData sheetId="446">
        <row r="1">
          <cell r="A1" t="str">
            <v>INVOICE</v>
          </cell>
        </row>
      </sheetData>
      <sheetData sheetId="447"/>
      <sheetData sheetId="448"/>
      <sheetData sheetId="449"/>
      <sheetData sheetId="450">
        <row r="1">
          <cell r="A1" t="str">
            <v>INVOICE</v>
          </cell>
        </row>
      </sheetData>
      <sheetData sheetId="451"/>
      <sheetData sheetId="452"/>
      <sheetData sheetId="453"/>
      <sheetData sheetId="454"/>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row r="5">
          <cell r="A5" t="str">
            <v>Deferred Tax Assets</v>
          </cell>
        </row>
      </sheetData>
      <sheetData sheetId="469"/>
      <sheetData sheetId="470"/>
      <sheetData sheetId="471"/>
      <sheetData sheetId="472"/>
      <sheetData sheetId="473"/>
      <sheetData sheetId="474"/>
      <sheetData sheetId="475"/>
      <sheetData sheetId="476"/>
      <sheetData sheetId="477"/>
      <sheetData sheetId="478"/>
      <sheetData sheetId="479"/>
      <sheetData sheetId="480">
        <row r="5">
          <cell r="A5" t="str">
            <v>Deferred Tax Assets</v>
          </cell>
        </row>
      </sheetData>
      <sheetData sheetId="481"/>
      <sheetData sheetId="482"/>
      <sheetData sheetId="483"/>
      <sheetData sheetId="484"/>
      <sheetData sheetId="485"/>
      <sheetData sheetId="486"/>
      <sheetData sheetId="487"/>
      <sheetData sheetId="488"/>
      <sheetData sheetId="489"/>
      <sheetData sheetId="490"/>
      <sheetData sheetId="491"/>
      <sheetData sheetId="492">
        <row r="5">
          <cell r="A5" t="str">
            <v>Deferred Tax Assets</v>
          </cell>
        </row>
      </sheetData>
      <sheetData sheetId="493"/>
      <sheetData sheetId="494"/>
      <sheetData sheetId="495"/>
      <sheetData sheetId="496"/>
      <sheetData sheetId="497"/>
      <sheetData sheetId="498"/>
      <sheetData sheetId="499"/>
      <sheetData sheetId="500"/>
      <sheetData sheetId="501"/>
      <sheetData sheetId="502"/>
      <sheetData sheetId="503"/>
      <sheetData sheetId="504"/>
      <sheetData sheetId="505">
        <row r="5">
          <cell r="A5" t="str">
            <v>Deferred Tax Assets</v>
          </cell>
        </row>
      </sheetData>
      <sheetData sheetId="506"/>
      <sheetData sheetId="507"/>
      <sheetData sheetId="508"/>
      <sheetData sheetId="509"/>
      <sheetData sheetId="510"/>
      <sheetData sheetId="511"/>
      <sheetData sheetId="512"/>
      <sheetData sheetId="513"/>
      <sheetData sheetId="514"/>
      <sheetData sheetId="515"/>
      <sheetData sheetId="516"/>
      <sheetData sheetId="517"/>
      <sheetData sheetId="518">
        <row r="5">
          <cell r="A5" t="str">
            <v>Deferred Tax Assets</v>
          </cell>
        </row>
      </sheetData>
      <sheetData sheetId="519"/>
      <sheetData sheetId="520"/>
      <sheetData sheetId="521"/>
      <sheetData sheetId="522" refreshError="1"/>
      <sheetData sheetId="523"/>
      <sheetData sheetId="524"/>
      <sheetData sheetId="525"/>
      <sheetData sheetId="526"/>
      <sheetData sheetId="527"/>
      <sheetData sheetId="528"/>
      <sheetData sheetId="529"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ale0403"/>
      <sheetName val="กระทบ_CESS5"/>
      <sheetName val="กระทบ_CESS_(2)5"/>
      <sheetName val="Sale_04075"/>
      <sheetName val="CESS_04075"/>
      <sheetName val="CESSส่งออก_ก_ค_5"/>
      <sheetName val="Dtl_Adv_04075"/>
      <sheetName val="Dtl_Adv_04065"/>
      <sheetName val="Sale_04045"/>
      <sheetName val="Sale 0411"/>
      <sheetName val="Aging"/>
      <sheetName val="Entity Data"/>
      <sheetName val="FSA"/>
      <sheetName val="Sheet3"/>
      <sheetName val="Sale 0502"/>
      <sheetName val="part-import"/>
      <sheetName val="part-local"/>
      <sheetName val="group"/>
      <sheetName val="M"/>
      <sheetName val="B"/>
      <sheetName val="Sale 0501"/>
      <sheetName val="DEP12"/>
      <sheetName val="C2"/>
      <sheetName val="Header"/>
      <sheetName val="Stock Aging"/>
      <sheetName val="FF_6"/>
      <sheetName val="TB Worksheet"/>
      <sheetName val="10-1 Media"/>
      <sheetName val="10-cut"/>
      <sheetName val="D"/>
      <sheetName val="E"/>
      <sheetName val="B- 1"/>
      <sheetName val="U"/>
      <sheetName val="FF_4"/>
      <sheetName val="Sale0402"/>
      <sheetName val="Sale 0408"/>
      <sheetName val="Sale_04011"/>
      <sheetName val="wcf"/>
      <sheetName val="#Lookup"/>
      <sheetName val="เงินกู้ธนชาติ"/>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AFA"/>
      <sheetName val="รายงานสถานะใบสั่งซื้อใบจัดจ้าง"/>
      <sheetName val="BPR"/>
      <sheetName val="StandingData"/>
      <sheetName val="อัตราค่าบรรทุก"/>
      <sheetName val="HH"/>
      <sheetName val="6A CA"/>
      <sheetName val="List"/>
      <sheetName val="CA Sheet"/>
      <sheetName val="CORPORATE TAX01"/>
      <sheetName val="M_Maincomp"/>
      <sheetName val="AA-1"/>
      <sheetName val="FF_3"/>
      <sheetName val="description"/>
      <sheetName val="กระทบ_CESS6"/>
      <sheetName val="กระทบ_CESS_(2)6"/>
      <sheetName val="Sale_04076"/>
      <sheetName val="CESS_04076"/>
      <sheetName val="CESSส่งออก_ก_ค_6"/>
      <sheetName val="Dtl_Adv_04076"/>
      <sheetName val="Dtl_Adv_04066"/>
      <sheetName val="Sale_04046"/>
      <sheetName val="Sale_0401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data"/>
      <sheetName val="LTX"/>
      <sheetName val="O3"/>
      <sheetName val="O4"/>
      <sheetName val="Sale0309"/>
      <sheetName val="ตั๋วเงินรับ"/>
      <sheetName val="10"/>
      <sheetName val="IFS"/>
      <sheetName val="UF"/>
      <sheetName val="tax-ss"/>
      <sheetName val="cashflowcomp"/>
      <sheetName val="ปัจจุบัน "/>
      <sheetName val="TB_55(6M)"/>
      <sheetName val="FF-1"/>
      <sheetName val="dBase"/>
      <sheetName val="5) Parameters"/>
      <sheetName val="Company Info"/>
      <sheetName val="CA Comp"/>
      <sheetName val="Code1"/>
      <sheetName val="110"/>
      <sheetName val="FF_2"/>
      <sheetName val="5 Analysis"/>
      <sheetName val="สำนักงาน"/>
      <sheetName val="Linkage Quote"/>
      <sheetName val="STA HQ CESS 0407"/>
      <sheetName val="feature"/>
      <sheetName val="FF_2 _1_"/>
      <sheetName val="SCB 1 - Current"/>
      <sheetName val="SCB 2 - Current"/>
      <sheetName val="FF-3"/>
      <sheetName val="งบทดลองปภพ 4-47"/>
      <sheetName val="Standing Data"/>
      <sheetName val="Financial Highlights"/>
      <sheetName val="TrialBalance Q3-2002"/>
      <sheetName val="CODE,NAME"/>
      <sheetName val="PC3100"/>
      <sheetName val="1120"/>
      <sheetName val="K4. F&amp;F"/>
      <sheetName val="BAL42"/>
      <sheetName val="FF-2"/>
      <sheetName val="criteria"/>
      <sheetName val="Thai Summit PKK-HW"/>
      <sheetName val="A"/>
      <sheetName val="計画値"/>
      <sheetName val="อุปกรณ์ a2.1704.5"/>
      <sheetName val="1704.1-อุปกรณ์ a1"/>
      <sheetName val="GL CB"/>
      <sheetName val="GL M"/>
      <sheetName val="Gain Loss Calculation"/>
      <sheetName val="PAYROLL"/>
      <sheetName val="Reimbursements"/>
      <sheetName val="InventTableModule_1-1"/>
      <sheetName val="Parameter"/>
      <sheetName val="acs"/>
      <sheetName val="APCODE"/>
      <sheetName val="name"/>
      <sheetName val="Rates"/>
      <sheetName val="วงเครดิต 3"/>
      <sheetName val="gl"/>
      <sheetName val="0100"/>
      <sheetName val="PS-1995"/>
      <sheetName val="K2"/>
      <sheetName val="F-5"/>
      <sheetName val="Loan Calculator"/>
      <sheetName val="MFA"/>
      <sheetName val="Customize Your Loan Manager"/>
      <sheetName val="Loan Amortization Table"/>
      <sheetName val="Norms SP"/>
      <sheetName val="จันทร์"/>
      <sheetName val="(O3) CA Sheet"/>
      <sheetName val="J2"/>
      <sheetName val="3 P&amp;L "/>
      <sheetName val="J1"/>
      <sheetName val="BS"/>
      <sheetName val="C"/>
      <sheetName val="Weights"/>
      <sheetName val="Seagate _share_in_units"/>
      <sheetName val="อุปกรณ์ a2"/>
      <sheetName val="อุปกรณ์ a1"/>
      <sheetName val="Sales"/>
      <sheetName val="สรุป"/>
      <sheetName val="Links"/>
      <sheetName val="Lead"/>
      <sheetName val="Sale_0411"/>
      <sheetName val="Entity_Data"/>
      <sheetName val="Sale_0502"/>
      <sheetName val="Sale_0501"/>
      <sheetName val="Stock_Aging"/>
      <sheetName val="TB_Worksheet"/>
      <sheetName val="10-1_Media"/>
      <sheetName val="กระทบ_CESS7"/>
      <sheetName val="กระทบ_CESS_(2)7"/>
      <sheetName val="Sale_04077"/>
      <sheetName val="CESS_04077"/>
      <sheetName val="CESSส่งออก_ก_ค_7"/>
      <sheetName val="Dtl_Adv_04077"/>
      <sheetName val="Dtl_Adv_04067"/>
      <sheetName val="Sale_04047"/>
      <sheetName val="Sale_04111"/>
      <sheetName val="Entity_Data1"/>
      <sheetName val="Sale_05021"/>
      <sheetName val="Sale_05011"/>
      <sheetName val="Stock_Aging1"/>
      <sheetName val="TB_Worksheet1"/>
      <sheetName val="10-1_Media1"/>
      <sheetName val="STATEMENT"/>
      <sheetName val="B-_1"/>
      <sheetName val="Sale_0408"/>
      <sheetName val="เงินกู้_MGC"/>
      <sheetName val="QR_4_1"/>
      <sheetName val="NewIndex_"/>
      <sheetName val="6A_CA"/>
      <sheetName val="CA_Sheet"/>
      <sheetName val="CORPORATE_TAX01"/>
      <sheetName val="ปัจจุบัน_"/>
      <sheetName val="5)_Parameters"/>
      <sheetName val="Company_Info"/>
      <sheetName val="CA_Comp"/>
      <sheetName val="5_Analysis"/>
      <sheetName val="Linkage_Quote"/>
      <sheetName val="STA_HQ_CESS_0407"/>
      <sheetName val="FF_2__1_"/>
      <sheetName val="SCB_1_-_Current"/>
      <sheetName val="SCB_2_-_Current"/>
      <sheetName val="Sale_04013"/>
      <sheetName val="B-_11"/>
      <sheetName val="Sale_04081"/>
      <sheetName val="เงินกู้_MGC1"/>
      <sheetName val="QR_4_11"/>
      <sheetName val="NewIndex_1"/>
      <sheetName val="6A_CA1"/>
      <sheetName val="CA_Sheet1"/>
      <sheetName val="CORPORATE_TAX011"/>
      <sheetName val="ปัจจุบัน_1"/>
      <sheetName val="5)_Parameters1"/>
      <sheetName val="Company_Info1"/>
      <sheetName val="CA_Comp1"/>
      <sheetName val="5_Analysis1"/>
      <sheetName val="Linkage_Quote1"/>
      <sheetName val="STA_HQ_CESS_04071"/>
      <sheetName val="FF_2__1_1"/>
      <sheetName val="SCB_1_-_Current1"/>
      <sheetName val="SCB_2_-_Current1"/>
      <sheetName val="งบทดลองปภพ_4-47"/>
      <sheetName val="Standing_Data"/>
      <sheetName val="Financial_Highlights"/>
      <sheetName val="TrialBalance_Q3-2002"/>
      <sheetName val="K4__F&amp;F"/>
      <sheetName val="Thai_Summit_PKK-HW"/>
      <sheetName val="อุปกรณ์_a2_1704_5"/>
      <sheetName val="1704_1-อุปกรณ์_a1"/>
      <sheetName val="GL_CB"/>
      <sheetName val="GL_M"/>
      <sheetName val="Gain_Loss_Calculation"/>
      <sheetName val="NN_Q2"/>
      <sheetName val="KK_Q2"/>
      <sheetName val="ตารางคำนวณดอกเบี้ย_2_Q"/>
      <sheetName val="Sheet1_(2)"/>
      <sheetName val="Sheet1_(3)"/>
      <sheetName val="ตารางคำนวณดอกเบี้ยเฉพาะ_Q_2"/>
      <sheetName val="วงเครดิต_3"/>
      <sheetName val="gold แลกทอง"/>
      <sheetName val="Tornado 4.7 Component List"/>
      <sheetName val="9110"/>
      <sheetName val="all"/>
      <sheetName val="กระทบ_CESS8"/>
      <sheetName val="กระทบ_CESS_(2)8"/>
      <sheetName val="Sale_04078"/>
      <sheetName val="CESS_04078"/>
      <sheetName val="CESSส่งออก_ก_ค_8"/>
      <sheetName val="Dtl_Adv_04078"/>
      <sheetName val="Dtl_Adv_04068"/>
      <sheetName val="Sale_04048"/>
      <sheetName val="Sale_04014"/>
      <sheetName val="FY2019financial Graph Data"/>
      <sheetName val="MCMD95"/>
      <sheetName val="Conso"/>
      <sheetName val="Write off"/>
      <sheetName val="Data 2"/>
      <sheetName val="Staff List"/>
      <sheetName val="STart"/>
      <sheetName val="TB"/>
      <sheetName val="Non-Statistical Sampling Master"/>
      <sheetName val="Two Step Revenue Testing Master"/>
      <sheetName val="Global Data"/>
      <sheetName val="B131 "/>
      <sheetName val="Details"/>
      <sheetName val="อัตรามรณะ"/>
      <sheetName val="FF-4"/>
      <sheetName val="11922"/>
      <sheetName val="Adj&amp;Rje(Z820) "/>
      <sheetName val="Val_Ind"/>
      <sheetName val="A-Report"/>
      <sheetName val="Company"/>
      <sheetName val="1 LeadSchedule"/>
      <sheetName val="ELEC45-01"/>
      <sheetName val="Sale0307"/>
      <sheetName val="กระทบ_CESS9"/>
      <sheetName val="กระทบ_CESS_(2)9"/>
      <sheetName val="Sale_04079"/>
      <sheetName val="CESS_04079"/>
      <sheetName val="CESSส่งออก_ก_ค_9"/>
      <sheetName val="Dtl_Adv_04079"/>
      <sheetName val="Dtl_Adv_04069"/>
      <sheetName val="Sale_04049"/>
      <sheetName val="กระทบ_CESS10"/>
      <sheetName val="กระทบ_CESS_(2)10"/>
      <sheetName val="Sale_040710"/>
      <sheetName val="CESS_040710"/>
      <sheetName val="CESSส่งออก_ก_ค_10"/>
      <sheetName val="Dtl_Adv_040710"/>
      <sheetName val="Dtl_Adv_040610"/>
      <sheetName val="Sale_040410"/>
      <sheetName val="Sale_04015"/>
      <sheetName val="กระทบ_CESS11"/>
      <sheetName val="กระทบ_CESS_(2)11"/>
      <sheetName val="Sale_040711"/>
      <sheetName val="CESS_040711"/>
      <sheetName val="CESSส่งออก_ก_ค_11"/>
      <sheetName val="Dtl_Adv_040711"/>
      <sheetName val="Dtl_Adv_040611"/>
      <sheetName val="Sale_040411"/>
      <sheetName val="Sale_04016"/>
      <sheetName val="costing"/>
      <sheetName val="P&amp;LFINAL - 44"/>
      <sheetName val="acc.depre-report-old"/>
      <sheetName val="Master"/>
      <sheetName val="FY2019financial_Graph_Data"/>
      <sheetName val="Trial Balance"/>
      <sheetName val="ops tb"/>
      <sheetName val="กระทบ_CESS12"/>
      <sheetName val="กระทบ_CESS_(2)12"/>
      <sheetName val="Sale_040712"/>
      <sheetName val="CESS_040712"/>
      <sheetName val="CESSส่งออก_ก_ค_12"/>
      <sheetName val="Dtl_Adv_040712"/>
      <sheetName val="Dtl_Adv_040612"/>
      <sheetName val="Sale_040412"/>
      <sheetName val="Sale_04017"/>
      <sheetName val="กระทบ_CESS13"/>
      <sheetName val="กระทบ_CESS_(2)13"/>
      <sheetName val="Sale_040713"/>
      <sheetName val="CESS_040713"/>
      <sheetName val="CESSส่งออก_ก_ค_13"/>
      <sheetName val="Dtl_Adv_040713"/>
      <sheetName val="Dtl_Adv_040613"/>
      <sheetName val="Sale_040413"/>
      <sheetName val="Sale_04018"/>
      <sheetName val="NN_Q21"/>
      <sheetName val="KK_Q21"/>
      <sheetName val="ตารางคำนวณดอกเบี้ย_2_Q1"/>
      <sheetName val="Sheet1_(2)1"/>
      <sheetName val="Sheet1_(3)1"/>
      <sheetName val="ตารางคำนวณดอกเบี้ยเฉพาะ_Q_21"/>
      <sheetName val="แจกแจง__งบดุล_1"/>
      <sheetName val="แจกแจง__งบดุล_"/>
      <sheetName val="License BOI"/>
      <sheetName val="(monthly)"/>
      <sheetName val="BUILD95"/>
      <sheetName val="n-4.4"/>
      <sheetName val="Sale_04112"/>
      <sheetName val="Entity_Data2"/>
      <sheetName val="Sale_05022"/>
      <sheetName val="Sale_05012"/>
      <sheetName val="Stock_Aging2"/>
      <sheetName val="TB_Worksheet2"/>
      <sheetName val="10-1_Media2"/>
      <sheetName val="Sale_04113"/>
      <sheetName val="Entity_Data3"/>
      <sheetName val="Sale_05023"/>
      <sheetName val="Sale_05013"/>
      <sheetName val="Stock_Aging3"/>
      <sheetName val="TB_Worksheet3"/>
      <sheetName val="10-1_Media3"/>
      <sheetName val="Sale_04114"/>
      <sheetName val="Entity_Data4"/>
      <sheetName val="Sale_05024"/>
      <sheetName val="Sale_05014"/>
      <sheetName val="Stock_Aging4"/>
      <sheetName val="TB_Worksheet4"/>
      <sheetName val="10-1_Media4"/>
      <sheetName val="Sale_04115"/>
      <sheetName val="Entity_Data5"/>
      <sheetName val="Sale_05025"/>
      <sheetName val="Sale_05015"/>
      <sheetName val="Stock_Aging5"/>
      <sheetName val="TB_Worksheet5"/>
      <sheetName val="10-1_Media5"/>
      <sheetName val="Sale_04116"/>
      <sheetName val="Entity_Data6"/>
      <sheetName val="Sale_05026"/>
      <sheetName val="Sale_05016"/>
      <sheetName val="Stock_Aging6"/>
      <sheetName val="TB_Worksheet6"/>
      <sheetName val="10-1_Media6"/>
      <sheetName val="Newspaper"/>
      <sheetName val="เงินกู้_MGC2"/>
      <sheetName val="เงินกู้_MGC3"/>
      <sheetName val="เงินกู้_MGC4"/>
      <sheetName val="เงินกู้_MGC5"/>
      <sheetName val="9.CustLineDiscGroup_1-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efreshError="1"/>
      <sheetData sheetId="54" refreshError="1"/>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A1" t="str">
            <v>INVOICE</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row r="1">
          <cell r="A1" t="str">
            <v>CLIENT</v>
          </cell>
        </row>
      </sheetData>
      <sheetData sheetId="139">
        <row r="1">
          <cell r="A1" t="str">
            <v>CLIENT</v>
          </cell>
        </row>
      </sheetData>
      <sheetData sheetId="140">
        <row r="1">
          <cell r="A1" t="str">
            <v>CLIENT</v>
          </cell>
        </row>
      </sheetData>
      <sheetData sheetId="141">
        <row r="1">
          <cell r="A1" t="str">
            <v>CLIENT</v>
          </cell>
        </row>
      </sheetData>
      <sheetData sheetId="142">
        <row r="1">
          <cell r="A1" t="str">
            <v>CLIENT</v>
          </cell>
        </row>
      </sheetData>
      <sheetData sheetId="143">
        <row r="1">
          <cell r="A1" t="str">
            <v>CLIENT</v>
          </cell>
        </row>
      </sheetData>
      <sheetData sheetId="144">
        <row r="1">
          <cell r="A1" t="str">
            <v>CLIENT</v>
          </cell>
        </row>
      </sheetData>
      <sheetData sheetId="145">
        <row r="1">
          <cell r="A1" t="str">
            <v>CLIENT</v>
          </cell>
        </row>
      </sheetData>
      <sheetData sheetId="146">
        <row r="1">
          <cell r="A1" t="str">
            <v>CLIENT</v>
          </cell>
        </row>
      </sheetData>
      <sheetData sheetId="147">
        <row r="1">
          <cell r="A1" t="str">
            <v>CLIENT</v>
          </cell>
        </row>
      </sheetData>
      <sheetData sheetId="148">
        <row r="1">
          <cell r="A1" t="str">
            <v>INVOICE</v>
          </cell>
        </row>
      </sheetData>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ow r="1">
          <cell r="A1" t="str">
            <v>INVOICE</v>
          </cell>
        </row>
      </sheetData>
      <sheetData sheetId="235">
        <row r="1">
          <cell r="A1" t="str">
            <v>INVOICE</v>
          </cell>
        </row>
      </sheetData>
      <sheetData sheetId="236">
        <row r="1">
          <cell r="A1" t="str">
            <v>INVOICE</v>
          </cell>
        </row>
      </sheetData>
      <sheetData sheetId="237">
        <row r="1">
          <cell r="A1" t="str">
            <v>INVOICE</v>
          </cell>
        </row>
      </sheetData>
      <sheetData sheetId="238"/>
      <sheetData sheetId="239"/>
      <sheetData sheetId="240"/>
      <sheetData sheetId="241">
        <row r="1">
          <cell r="A1" t="str">
            <v>INVOICE</v>
          </cell>
        </row>
      </sheetData>
      <sheetData sheetId="242">
        <row r="1">
          <cell r="A1" t="str">
            <v>INVOICE</v>
          </cell>
        </row>
      </sheetData>
      <sheetData sheetId="243">
        <row r="1">
          <cell r="A1" t="str">
            <v>INVOICE</v>
          </cell>
        </row>
      </sheetData>
      <sheetData sheetId="244"/>
      <sheetData sheetId="245"/>
      <sheetData sheetId="246">
        <row r="1">
          <cell r="A1" t="str">
            <v>INVOICE</v>
          </cell>
        </row>
      </sheetData>
      <sheetData sheetId="247">
        <row r="1">
          <cell r="A1" t="str">
            <v>INVOICE</v>
          </cell>
        </row>
      </sheetData>
      <sheetData sheetId="248">
        <row r="1">
          <cell r="A1" t="str">
            <v>INVOICE</v>
          </cell>
        </row>
      </sheetData>
      <sheetData sheetId="249">
        <row r="1">
          <cell r="A1" t="str">
            <v>INVOICE</v>
          </cell>
        </row>
      </sheetData>
      <sheetData sheetId="250"/>
      <sheetData sheetId="251"/>
      <sheetData sheetId="252"/>
      <sheetData sheetId="253"/>
      <sheetData sheetId="254"/>
      <sheetData sheetId="255"/>
      <sheetData sheetId="256" refreshError="1"/>
      <sheetData sheetId="257" refreshError="1"/>
      <sheetData sheetId="258" refreshError="1"/>
      <sheetData sheetId="259"/>
      <sheetData sheetId="260"/>
      <sheetData sheetId="261"/>
      <sheetData sheetId="262">
        <row r="1">
          <cell r="A1" t="str">
            <v>INVOICE</v>
          </cell>
        </row>
      </sheetData>
      <sheetData sheetId="263"/>
      <sheetData sheetId="264"/>
      <sheetData sheetId="265"/>
      <sheetData sheetId="266"/>
      <sheetData sheetId="267"/>
      <sheetData sheetId="268">
        <row r="1">
          <cell r="A1" t="str">
            <v>INVOICE</v>
          </cell>
        </row>
      </sheetData>
      <sheetData sheetId="269"/>
      <sheetData sheetId="270"/>
      <sheetData sheetId="271"/>
      <sheetData sheetId="272"/>
      <sheetData sheetId="273"/>
      <sheetData sheetId="274"/>
      <sheetData sheetId="275">
        <row r="1">
          <cell r="A1" t="str">
            <v>INVOICE</v>
          </cell>
        </row>
      </sheetData>
      <sheetData sheetId="276"/>
      <sheetData sheetId="277">
        <row r="1">
          <cell r="A1" t="str">
            <v>INVOICE</v>
          </cell>
        </row>
      </sheetData>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ow r="1">
          <cell r="A1" t="str">
            <v>INVOICE</v>
          </cell>
        </row>
      </sheetData>
      <sheetData sheetId="317">
        <row r="1">
          <cell r="A1" t="str">
            <v>INVOICE</v>
          </cell>
        </row>
      </sheetData>
      <sheetData sheetId="318">
        <row r="1">
          <cell r="A1" t="str">
            <v>INVOICE</v>
          </cell>
        </row>
      </sheetData>
      <sheetData sheetId="319"/>
      <sheetData sheetId="320"/>
      <sheetData sheetId="321">
        <row r="1">
          <cell r="A1" t="str">
            <v>INVOICE</v>
          </cell>
        </row>
      </sheetData>
      <sheetData sheetId="322">
        <row r="1">
          <cell r="A1" t="str">
            <v>INVOICE</v>
          </cell>
        </row>
      </sheetData>
      <sheetData sheetId="323">
        <row r="1">
          <cell r="A1" t="str">
            <v>INVOICE</v>
          </cell>
        </row>
      </sheetData>
      <sheetData sheetId="324">
        <row r="1">
          <cell r="A1" t="str">
            <v>INVOICE</v>
          </cell>
        </row>
      </sheetData>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row r="1">
          <cell r="A1" t="str">
            <v>INVOICE</v>
          </cell>
        </row>
      </sheetData>
      <sheetData sheetId="351"/>
      <sheetData sheetId="352">
        <row r="1">
          <cell r="A1" t="str">
            <v>INVOICE</v>
          </cell>
        </row>
      </sheetData>
      <sheetData sheetId="353">
        <row r="1">
          <cell r="A1" t="str">
            <v>INVOICE</v>
          </cell>
        </row>
      </sheetData>
      <sheetData sheetId="354">
        <row r="1">
          <cell r="A1" t="str">
            <v>INVOICE</v>
          </cell>
        </row>
      </sheetData>
      <sheetData sheetId="355">
        <row r="1">
          <cell r="A1" t="str">
            <v>INVOICE</v>
          </cell>
        </row>
      </sheetData>
      <sheetData sheetId="356"/>
      <sheetData sheetId="357"/>
      <sheetData sheetId="358">
        <row r="1">
          <cell r="A1" t="str">
            <v>INVOICE</v>
          </cell>
        </row>
      </sheetData>
      <sheetData sheetId="359"/>
      <sheetData sheetId="360"/>
      <sheetData sheetId="361"/>
      <sheetData sheetId="362"/>
      <sheetData sheetId="363"/>
      <sheetData sheetId="364">
        <row r="1">
          <cell r="A1" t="str">
            <v>INVOICE</v>
          </cell>
        </row>
      </sheetData>
      <sheetData sheetId="365"/>
      <sheetData sheetId="366"/>
      <sheetData sheetId="367">
        <row r="1">
          <cell r="A1" t="str">
            <v>INVOICE</v>
          </cell>
        </row>
      </sheetData>
      <sheetData sheetId="368"/>
      <sheetData sheetId="369"/>
      <sheetData sheetId="370"/>
      <sheetData sheetId="371"/>
      <sheetData sheetId="372"/>
      <sheetData sheetId="373">
        <row r="1">
          <cell r="A1" t="str">
            <v>INVOICE</v>
          </cell>
        </row>
      </sheetData>
      <sheetData sheetId="374" refreshError="1"/>
      <sheetData sheetId="375" refreshError="1"/>
      <sheetData sheetId="376" refreshError="1"/>
      <sheetData sheetId="377" refreshError="1"/>
      <sheetData sheetId="378"/>
      <sheetData sheetId="379" refreshError="1"/>
      <sheetData sheetId="380" refreshError="1"/>
      <sheetData sheetId="381"/>
      <sheetData sheetId="382"/>
      <sheetData sheetId="383">
        <row r="1">
          <cell r="A1" t="str">
            <v>INVOICE</v>
          </cell>
        </row>
      </sheetData>
      <sheetData sheetId="384"/>
      <sheetData sheetId="385"/>
      <sheetData sheetId="386"/>
      <sheetData sheetId="387"/>
      <sheetData sheetId="388"/>
      <sheetData sheetId="389">
        <row r="1">
          <cell r="A1" t="str">
            <v>INVOICE</v>
          </cell>
        </row>
      </sheetData>
      <sheetData sheetId="390"/>
      <sheetData sheetId="391"/>
      <sheetData sheetId="392"/>
      <sheetData sheetId="393"/>
      <sheetData sheetId="394"/>
      <sheetData sheetId="395"/>
      <sheetData sheetId="396"/>
      <sheetData sheetId="397"/>
      <sheetData sheetId="398">
        <row r="1">
          <cell r="A1" t="str">
            <v>INVOICE</v>
          </cell>
        </row>
      </sheetData>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sheetData sheetId="448"/>
      <sheetData sheetId="449"/>
      <sheetData sheetId="450"/>
      <sheetData sheetId="45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Sale_0404"/>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
      <sheetName val="Sale_04041"/>
      <sheetName val="กระทบ_CESS5"/>
      <sheetName val="Sale_04085"/>
      <sheetName val="CESS_04085"/>
      <sheetName val="Dtl_Adv_04085"/>
      <sheetName val="Dtl_Adv_04075"/>
      <sheetName val="Sale_04075"/>
      <sheetName val="Sale_04042"/>
      <sheetName val="Sale 0501"/>
      <sheetName val="Raw Material"/>
      <sheetName val="3월가격"/>
      <sheetName val="FF_3"/>
      <sheetName val="Standing Data"/>
      <sheetName val="Financial Highlights"/>
      <sheetName val="M_Maincomp"/>
      <sheetName val="U4-Recruitment"/>
      <sheetName val="FF_2"/>
      <sheetName val="part-import"/>
      <sheetName val="New Item"/>
      <sheetName val="part-local"/>
      <sheetName val="CODE,NAME"/>
      <sheetName val="M"/>
      <sheetName val="Sale 0401"/>
      <sheetName val="Sale0309"/>
      <sheetName val="10-1 Media"/>
      <sheetName val="10-cut"/>
      <sheetName val="DEP12"/>
      <sheetName val="Header"/>
      <sheetName val="Tornado 4.7 Component List"/>
      <sheetName val="M-2"/>
      <sheetName val="U"/>
      <sheetName val="FF-6"/>
      <sheetName val="Sale0403"/>
      <sheetName val="Sale 0411"/>
      <sheetName val="Data"/>
      <sheetName val="Asset group"/>
      <sheetName val="#Lookup"/>
      <sheetName val="PL"/>
      <sheetName val="Input_Undue"/>
      <sheetName val="Deposit_Other"/>
      <sheetName val="cc"/>
      <sheetName val="Order_Oct_w40"/>
      <sheetName val="Order_Oct_w41"/>
      <sheetName val="Thai Summit PKK-HW"/>
      <sheetName val="TB Worksheet"/>
      <sheetName val="เงินกู้ธนชาติ"/>
      <sheetName val="เงินกู้ MGC"/>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Sheet3"/>
      <sheetName val="Sheet1"/>
      <sheetName val="_2__xls__2__xls_COV"/>
      <sheetName val="FF_4"/>
      <sheetName val="details"/>
      <sheetName val="Stock Aging"/>
      <sheetName val="Entity Data"/>
      <sheetName val="PAYROLL"/>
      <sheetName val="p&amp;L"/>
      <sheetName val="TrialBalance Q3-2002"/>
      <sheetName val="FF-1"/>
      <sheetName val="STA HQ CESS 0408"/>
      <sheetName val="CORPORATE TAX01"/>
      <sheetName val="InventTableModule_1-1"/>
      <sheetName val="_Lookup"/>
      <sheetName val="HH"/>
      <sheetName val="อัตราค่าบรรทุก"/>
      <sheetName val="กระทบ_CESS6"/>
      <sheetName val="Sale_04086"/>
      <sheetName val="CESS_04086"/>
      <sheetName val="Dtl_Adv_04086"/>
      <sheetName val="Dtl_Adv_04076"/>
      <sheetName val="Sale_04076"/>
      <sheetName val="Asset_group"/>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ประมาณการ"/>
      <sheetName val="BUILD95"/>
      <sheetName val="QR_4.1"/>
      <sheetName val="Sale0311"/>
      <sheetName val="J2"/>
      <sheetName val="J1"/>
      <sheetName val="mcot_upc"/>
      <sheetName val="Job List1"/>
      <sheetName val="tax-ss"/>
      <sheetName val="gold แลกทอง"/>
      <sheetName val="5 Analysis"/>
      <sheetName val="1120"/>
      <sheetName val="Aging"/>
      <sheetName val="Linkage Quote"/>
      <sheetName val="List"/>
      <sheetName val="SAME"/>
      <sheetName val="group"/>
      <sheetName val="INFO"/>
      <sheetName val="feature"/>
      <sheetName val="9110"/>
      <sheetName val="BGT97STAFF"/>
      <sheetName val="CBO0497"/>
      <sheetName val="計画値"/>
      <sheetName val="Pnl-10"/>
      <sheetName val="20"/>
      <sheetName val="30"/>
      <sheetName val="70"/>
      <sheetName val="AA"/>
      <sheetName val="AP110"/>
      <sheetName val="B-10"/>
      <sheetName val="BB-1"/>
      <sheetName val="C-5"/>
      <sheetName val="C-6"/>
      <sheetName val="C-6a"/>
      <sheetName val="F-1l2"/>
      <sheetName val="F-21"/>
      <sheetName val="F-4"/>
      <sheetName val="F-9c"/>
      <sheetName val="FF"/>
      <sheetName val="FF-2"/>
      <sheetName val="L"/>
      <sheetName val="M MM"/>
      <sheetName val="30a"/>
      <sheetName val="30-Note"/>
      <sheetName val="U-2"/>
      <sheetName val="FF_2 _1_"/>
      <sheetName val="SCB 1 - Current"/>
      <sheetName val="SCB 2 - Current"/>
      <sheetName val="ภาคการขายโฆษณาNBT_ALL"/>
      <sheetName val="ภาคการขายวิศวกรรม_Weekly"/>
      <sheetName val="ภาคการขายโฆษณาNBT_Weekly"/>
      <sheetName val="LTX"/>
      <sheetName val="Home"/>
      <sheetName val="O3"/>
      <sheetName val="O4"/>
      <sheetName val="xSeries255"/>
      <sheetName val="D"/>
      <sheetName val="HP Leasing"/>
      <sheetName val="TB_55(6M)"/>
      <sheetName val="E"/>
      <sheetName val="B- 1"/>
      <sheetName val="BAL42"/>
      <sheetName val="gl"/>
      <sheetName val="TBA"/>
      <sheetName val="BS"/>
      <sheetName val="GL CB"/>
      <sheetName val="GL M"/>
      <sheetName val="Customize Your Loan Manager"/>
      <sheetName val="IBA &lt;O3&gt;"/>
      <sheetName val="Loan Amortization Table"/>
      <sheetName val="Reimbursements"/>
      <sheetName val="all"/>
      <sheetName val="GIVTR00P"/>
      <sheetName val="B_Sheet"/>
      <sheetName val="Notes"/>
      <sheetName val="TBal"/>
      <sheetName val="3 P&amp;L "/>
      <sheetName val="Rates"/>
      <sheetName val="K-5"/>
      <sheetName val="Company Info"/>
      <sheetName val="CA Comp"/>
      <sheetName val="Detail รายบุคคลปี 58"/>
      <sheetName val="K2"/>
      <sheetName val="Q3-46"/>
      <sheetName val="Expense Summary"/>
      <sheetName val="Links"/>
      <sheetName val="Lead"/>
      <sheetName val="dir-ca"/>
      <sheetName val="Sampling"/>
      <sheetName val="FF-4"/>
      <sheetName val="10KR"/>
      <sheetName val="10KW"/>
      <sheetName val="10KY"/>
      <sheetName val="14KR"/>
      <sheetName val="14KW"/>
      <sheetName val="14KY"/>
      <sheetName val="18KW"/>
      <sheetName val="18KY"/>
      <sheetName val="24K"/>
      <sheetName val="8KW"/>
      <sheetName val="8KY"/>
      <sheetName val="9KW"/>
      <sheetName val="9KY"/>
      <sheetName val="Gain Loss Calculation"/>
      <sheetName val="MFA"/>
      <sheetName val="Menu"/>
      <sheetName val="61 HR"/>
      <sheetName val="65 FINANCE"/>
      <sheetName val="AssetStatus"/>
      <sheetName val="AssetType"/>
      <sheetName val="License BOI"/>
      <sheetName val="Asset Class"/>
      <sheetName val="Depre. Key"/>
      <sheetName val="Location"/>
      <sheetName val="dBase"/>
      <sheetName val="IFS"/>
      <sheetName val="UF"/>
      <sheetName val="acs"/>
      <sheetName val="description"/>
      <sheetName val="addl cost"/>
      <sheetName val="accumdeprn"/>
      <sheetName val="Seagate _share_in_units"/>
      <sheetName val="Cum.91-93"/>
      <sheetName val="Dec 94"/>
      <sheetName val="TOTAL"/>
      <sheetName val="UPG表"/>
      <sheetName val="Deferred Charge"/>
      <sheetName val="Weights"/>
      <sheetName val="Sale_04043"/>
      <sheetName val="Sale_0501"/>
      <sheetName val="Raw_Material"/>
      <sheetName val="Standing_Data"/>
      <sheetName val="Financial_Highlights"/>
      <sheetName val="New_Item"/>
      <sheetName val="10-1_Media"/>
      <sheetName val="Sale_0401"/>
      <sheetName val="Tornado_4_7_Component_List"/>
      <sheetName val="กระทบ_CESS7"/>
      <sheetName val="Sale_04087"/>
      <sheetName val="CESS_04087"/>
      <sheetName val="Dtl_Adv_04087"/>
      <sheetName val="Dtl_Adv_04077"/>
      <sheetName val="Sale_04077"/>
      <sheetName val="Sale_04044"/>
      <sheetName val="Sale_05011"/>
      <sheetName val="Raw_Material1"/>
      <sheetName val="Standing_Data1"/>
      <sheetName val="Financial_Highlights1"/>
      <sheetName val="New_Item1"/>
      <sheetName val="10-1_Media1"/>
      <sheetName val="Sale_04011"/>
      <sheetName val="Tornado_4_7_Component_List1"/>
      <sheetName val="HP"/>
      <sheetName val="Sale_0411"/>
      <sheetName val="TB_Worksheet"/>
      <sheetName val="เงินกู้_MGC"/>
      <sheetName val="Thai_Summit_PKK-HW"/>
      <sheetName val="Sale_0502"/>
      <sheetName val="NewIndex_"/>
      <sheetName val="Vat7%_ภายในเดือน_Junต้นฉบับ"/>
      <sheetName val="CA_Sheet"/>
      <sheetName val="Stock_Aging"/>
      <sheetName val="Entity_Data"/>
      <sheetName val="TrialBalance_Q3-2002"/>
      <sheetName val="STA_HQ_CESS_0408"/>
      <sheetName val="CORPORATE_TAX01"/>
      <sheetName val="QR_4_1"/>
      <sheetName val="Job_List1"/>
      <sheetName val="gold_แลกทอง"/>
      <sheetName val="5_Analysis"/>
      <sheetName val="Linkage_Quote"/>
      <sheetName val="M_MM"/>
      <sheetName val="FF_2__1_"/>
      <sheetName val="SCB_1_-_Current"/>
      <sheetName val="SCB_2_-_Current"/>
      <sheetName val="Sale_04111"/>
      <sheetName val="TB_Worksheet1"/>
      <sheetName val="เงินกู้_MGC1"/>
      <sheetName val="Thai_Summit_PKK-HW1"/>
      <sheetName val="Sale_05021"/>
      <sheetName val="NewIndex_1"/>
      <sheetName val="Vat7%_ภายในเดือน_Junต้นฉบับ1"/>
      <sheetName val="CA_Sheet1"/>
      <sheetName val="Stock_Aging1"/>
      <sheetName val="Entity_Data1"/>
      <sheetName val="TrialBalance_Q3-20021"/>
      <sheetName val="STA_HQ_CESS_04081"/>
      <sheetName val="CORPORATE_TAX011"/>
      <sheetName val="QR_4_11"/>
      <sheetName val="Job_List11"/>
      <sheetName val="gold_แลกทอง1"/>
      <sheetName val="5_Analysis1"/>
      <sheetName val="Linkage_Quote1"/>
      <sheetName val="Asset_group1"/>
      <sheetName val="M_MM1"/>
      <sheetName val="FF_2__1_1"/>
      <sheetName val="SCB_1_-_Current1"/>
      <sheetName val="SCB_2_-_Current1"/>
      <sheetName val="HP_Leasing"/>
      <sheetName val="B-_1"/>
      <sheetName val="GL_CB"/>
      <sheetName val="GL_M"/>
      <sheetName val="Customize_Your_Loan_Manager"/>
      <sheetName val="IBA_&lt;O3&gt;"/>
      <sheetName val="Loan_Amortization_Table"/>
      <sheetName val="NN_Q2"/>
      <sheetName val="KK_Q2"/>
      <sheetName val="ตารางคำนวณดอกเบี้ย_2_Q"/>
      <sheetName val="Sheet1_(2)"/>
      <sheetName val="Sheet1_(3)"/>
      <sheetName val="ตารางคำนวณดอกเบี้ยเฉพาะ_Q_2"/>
      <sheetName val="3_P&amp;L_"/>
      <sheetName val="Company_Info"/>
      <sheetName val="CA_Comp"/>
      <sheetName val="Detail_รายบุคคลปี_58"/>
      <sheetName val="Adj&amp;Rje(Z820) "/>
      <sheetName val="5) Parameters"/>
      <sheetName val="Data 2"/>
      <sheetName val="กระทบ_CESS8"/>
      <sheetName val="Sale_04088"/>
      <sheetName val="CESS_04088"/>
      <sheetName val="Dtl_Adv_04088"/>
      <sheetName val="Dtl_Adv_04078"/>
      <sheetName val="Sale_04078"/>
      <sheetName val="คชจ.ดำเนินงาน6-43"/>
      <sheetName val="cc 196 (SYS) (2)"/>
      <sheetName val="งบทดลองปภพ 4-47"/>
      <sheetName val="LOOSECHKLIST"/>
      <sheetName val="BSI"/>
      <sheetName val="อุปกรณ์ a2"/>
      <sheetName val="อุปกรณ์ a1"/>
      <sheetName val="ปัจจุบัน "/>
      <sheetName val="spytd"/>
      <sheetName val="B131 "/>
      <sheetName val="Master"/>
      <sheetName val="Cover"/>
      <sheetName val="0100"/>
      <sheetName val="Sale_04045"/>
      <sheetName val="Asset_group2"/>
      <sheetName val="กระทบ_CESS9"/>
      <sheetName val="Sale_04089"/>
      <sheetName val="CESS_04089"/>
      <sheetName val="Dtl_Adv_04089"/>
      <sheetName val="Dtl_Adv_04079"/>
      <sheetName val="Sale_04079"/>
      <sheetName val="Sale_04046"/>
      <sheetName val="Asset_group3"/>
      <sheetName val="กระทบ_CESS10"/>
      <sheetName val="Sale_040810"/>
      <sheetName val="CESS_040810"/>
      <sheetName val="Dtl_Adv_040810"/>
      <sheetName val="Dtl_Adv_040710"/>
      <sheetName val="Sale_040710"/>
      <sheetName val="Sale_04047"/>
      <sheetName val="Asset_group4"/>
      <sheetName val="กระทบ_CESS11"/>
      <sheetName val="Sale_040811"/>
      <sheetName val="CESS_040811"/>
      <sheetName val="Dtl_Adv_040811"/>
      <sheetName val="Dtl_Adv_040711"/>
      <sheetName val="Sale_040711"/>
      <sheetName val="Sale_04048"/>
      <sheetName val="Asset_group5"/>
      <sheetName val="LSPX00 - Individual_SST"/>
      <sheetName val="งบบริหาร PL-report"/>
      <sheetName val="ELEC45-01"/>
      <sheetName val="星取・"/>
      <sheetName val="Input1"/>
      <sheetName val="ps-1995"/>
      <sheetName val="a"/>
      <sheetName val="sheetNO"/>
      <sheetName val="กระทบ_CESS12"/>
      <sheetName val="Sale_040812"/>
      <sheetName val="CESS_040812"/>
      <sheetName val="Dtl_Adv_040812"/>
      <sheetName val="Dtl_Adv_040712"/>
      <sheetName val="Sale_040712"/>
      <sheetName val="Sale_04049"/>
      <sheetName val="Asset_group6"/>
      <sheetName val="กระทบ_CESS13"/>
      <sheetName val="Sale_040813"/>
      <sheetName val="CESS_040813"/>
      <sheetName val="Dtl_Adv_040813"/>
      <sheetName val="Dtl_Adv_040713"/>
      <sheetName val="Sale_040713"/>
      <sheetName val="Sale_040410"/>
      <sheetName val="Asset_group7"/>
      <sheetName val="EST-FOOTING (G)"/>
      <sheetName val="NN_Q21"/>
      <sheetName val="KK_Q21"/>
      <sheetName val="ตารางคำนวณดอกเบี้ย_2_Q1"/>
      <sheetName val="Sheet1_(2)1"/>
      <sheetName val="Sheet1_(3)1"/>
      <sheetName val="ตารางคำนวณดอกเบี้ยเฉพาะ_Q_21"/>
      <sheetName val="計算ｼｰﾄ"/>
      <sheetName val="(monthly)"/>
      <sheetName val="bmct2003"/>
      <sheetName val="Sale_05012"/>
      <sheetName val="Raw_Material2"/>
      <sheetName val="Standing_Data2"/>
      <sheetName val="Financial_Highlights2"/>
      <sheetName val="New_Item2"/>
      <sheetName val="10-1_Media2"/>
      <sheetName val="Sale_04012"/>
      <sheetName val="Tornado_4_7_Component_List2"/>
      <sheetName val="Sale_05013"/>
      <sheetName val="Raw_Material3"/>
      <sheetName val="Standing_Data3"/>
      <sheetName val="Financial_Highlights3"/>
      <sheetName val="New_Item3"/>
      <sheetName val="10-1_Media3"/>
      <sheetName val="Sale_04013"/>
      <sheetName val="Tornado_4_7_Component_List3"/>
      <sheetName val="Sale_05014"/>
      <sheetName val="Raw_Material4"/>
      <sheetName val="Standing_Data4"/>
      <sheetName val="Financial_Highlights4"/>
      <sheetName val="New_Item4"/>
      <sheetName val="10-1_Media4"/>
      <sheetName val="Sale_04014"/>
      <sheetName val="Tornado_4_7_Component_List4"/>
      <sheetName val="Sale_05015"/>
      <sheetName val="Raw_Material5"/>
      <sheetName val="Standing_Data5"/>
      <sheetName val="Financial_Highlights5"/>
      <sheetName val="New_Item5"/>
      <sheetName val="10-1_Media5"/>
      <sheetName val="Sale_04015"/>
      <sheetName val="Tornado_4_7_Component_List5"/>
      <sheetName val="Sale_05016"/>
      <sheetName val="Raw_Material6"/>
      <sheetName val="Standing_Data6"/>
      <sheetName val="Financial_Highlights6"/>
      <sheetName val="New_Item6"/>
      <sheetName val="10-1_Media6"/>
      <sheetName val="Sale_04016"/>
      <sheetName val="Tornado_4_7_Component_List6"/>
      <sheetName val="Newspaper"/>
      <sheetName val="เงินกู้_MGC2"/>
      <sheetName val="เงินกู้_MGC3"/>
      <sheetName val="เงินกู้_MGC4"/>
      <sheetName val="เงินกู้_MGC5"/>
      <sheetName val="Sale0307"/>
      <sheetName val="Master_Data"/>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row r="2">
          <cell r="A2" t="str">
            <v>L040278</v>
          </cell>
        </row>
      </sheetData>
      <sheetData sheetId="10">
        <row r="2">
          <cell r="A2" t="str">
            <v>L040278</v>
          </cell>
        </row>
      </sheetData>
      <sheetData sheetId="11">
        <row r="2">
          <cell r="A2" t="str">
            <v>L040278</v>
          </cell>
        </row>
      </sheetData>
      <sheetData sheetId="12">
        <row r="2">
          <cell r="A2" t="str">
            <v>L040278</v>
          </cell>
        </row>
      </sheetData>
      <sheetData sheetId="13">
        <row r="2">
          <cell r="A2" t="str">
            <v>L040278</v>
          </cell>
        </row>
      </sheetData>
      <sheetData sheetId="14">
        <row r="2">
          <cell r="A2" t="str">
            <v>L040278</v>
          </cell>
        </row>
      </sheetData>
      <sheetData sheetId="15" refreshError="1"/>
      <sheetData sheetId="16">
        <row r="2">
          <cell r="A2" t="str">
            <v>L040278</v>
          </cell>
        </row>
      </sheetData>
      <sheetData sheetId="17">
        <row r="2">
          <cell r="A2" t="str">
            <v>L040278</v>
          </cell>
        </row>
      </sheetData>
      <sheetData sheetId="18">
        <row r="2">
          <cell r="A2" t="str">
            <v>L040278</v>
          </cell>
        </row>
      </sheetData>
      <sheetData sheetId="19">
        <row r="2">
          <cell r="A2" t="str">
            <v>L040278</v>
          </cell>
        </row>
      </sheetData>
      <sheetData sheetId="20">
        <row r="2">
          <cell r="A2" t="str">
            <v>L040278</v>
          </cell>
        </row>
      </sheetData>
      <sheetData sheetId="21">
        <row r="2">
          <cell r="A2" t="str">
            <v>L040278</v>
          </cell>
        </row>
      </sheetData>
      <sheetData sheetId="22">
        <row r="2">
          <cell r="A2" t="str">
            <v>L040278</v>
          </cell>
        </row>
      </sheetData>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ow r="2">
          <cell r="A2" t="str">
            <v>L040278</v>
          </cell>
        </row>
      </sheetData>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ow r="2">
          <cell r="A2" t="str">
            <v>L040278</v>
          </cell>
        </row>
      </sheetData>
      <sheetData sheetId="42">
        <row r="2">
          <cell r="A2" t="str">
            <v>L040278</v>
          </cell>
        </row>
      </sheetData>
      <sheetData sheetId="43" refreshError="1"/>
      <sheetData sheetId="44">
        <row r="2">
          <cell r="A2" t="str">
            <v>L040278</v>
          </cell>
        </row>
      </sheetData>
      <sheetData sheetId="45">
        <row r="2">
          <cell r="A2" t="str">
            <v>L040278</v>
          </cell>
        </row>
      </sheetData>
      <sheetData sheetId="46">
        <row r="2">
          <cell r="A2" t="str">
            <v>L040278</v>
          </cell>
        </row>
      </sheetData>
      <sheetData sheetId="47">
        <row r="2">
          <cell r="A2" t="str">
            <v>L040278</v>
          </cell>
        </row>
      </sheetData>
      <sheetData sheetId="48">
        <row r="2">
          <cell r="A2" t="str">
            <v>L040278</v>
          </cell>
        </row>
      </sheetData>
      <sheetData sheetId="49">
        <row r="2">
          <cell r="A2" t="str">
            <v>L040278</v>
          </cell>
        </row>
      </sheetData>
      <sheetData sheetId="50">
        <row r="2">
          <cell r="A2" t="str">
            <v>L040278</v>
          </cell>
        </row>
      </sheetData>
      <sheetData sheetId="51">
        <row r="2">
          <cell r="A2" t="str">
            <v>L040278</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2">
          <cell r="A2" t="str">
            <v>L040278</v>
          </cell>
        </row>
      </sheetData>
      <sheetData sheetId="125">
        <row r="2">
          <cell r="A2" t="str">
            <v>L040278</v>
          </cell>
        </row>
      </sheetData>
      <sheetData sheetId="126">
        <row r="2">
          <cell r="A2" t="str">
            <v>L040278</v>
          </cell>
        </row>
      </sheetData>
      <sheetData sheetId="127">
        <row r="2">
          <cell r="A2" t="str">
            <v>L040278</v>
          </cell>
        </row>
      </sheetData>
      <sheetData sheetId="128">
        <row r="2">
          <cell r="A2" t="str">
            <v>L040278</v>
          </cell>
        </row>
      </sheetData>
      <sheetData sheetId="129">
        <row r="2">
          <cell r="A2" t="str">
            <v>L040278</v>
          </cell>
        </row>
      </sheetData>
      <sheetData sheetId="130"/>
      <sheetData sheetId="131">
        <row r="2">
          <cell r="A2" t="str">
            <v>SUBJECT</v>
          </cell>
        </row>
      </sheetData>
      <sheetData sheetId="132">
        <row r="2">
          <cell r="A2" t="str">
            <v>SUBJECT</v>
          </cell>
        </row>
      </sheetData>
      <sheetData sheetId="133">
        <row r="2">
          <cell r="A2" t="str">
            <v>SUBJECT</v>
          </cell>
        </row>
      </sheetData>
      <sheetData sheetId="134">
        <row r="2">
          <cell r="A2" t="str">
            <v>SUBJECT</v>
          </cell>
        </row>
      </sheetData>
      <sheetData sheetId="135">
        <row r="2">
          <cell r="A2" t="str">
            <v>SUBJECT</v>
          </cell>
        </row>
      </sheetData>
      <sheetData sheetId="136">
        <row r="2">
          <cell r="A2" t="str">
            <v>SUBJECT</v>
          </cell>
        </row>
      </sheetData>
      <sheetData sheetId="137">
        <row r="2">
          <cell r="A2" t="str">
            <v>SUBJECT</v>
          </cell>
        </row>
      </sheetData>
      <sheetData sheetId="138">
        <row r="2">
          <cell r="A2" t="str">
            <v>SUBJECT</v>
          </cell>
        </row>
      </sheetData>
      <sheetData sheetId="139">
        <row r="2">
          <cell r="A2" t="str">
            <v>SUBJECT</v>
          </cell>
        </row>
      </sheetData>
      <sheetData sheetId="140">
        <row r="2">
          <cell r="A2" t="str">
            <v>SUBJECT</v>
          </cell>
        </row>
      </sheetData>
      <sheetData sheetId="141">
        <row r="2">
          <cell r="A2" t="str">
            <v>SUBJECT</v>
          </cell>
        </row>
      </sheetData>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2">
          <cell r="A2" t="str">
            <v>L040278</v>
          </cell>
        </row>
      </sheetData>
      <sheetData sheetId="271"/>
      <sheetData sheetId="272"/>
      <sheetData sheetId="273"/>
      <sheetData sheetId="274"/>
      <sheetData sheetId="275"/>
      <sheetData sheetId="276"/>
      <sheetData sheetId="277"/>
      <sheetData sheetId="278"/>
      <sheetData sheetId="279"/>
      <sheetData sheetId="280">
        <row r="2">
          <cell r="A2" t="str">
            <v>L040278</v>
          </cell>
        </row>
      </sheetData>
      <sheetData sheetId="281">
        <row r="2">
          <cell r="A2" t="str">
            <v>L040278</v>
          </cell>
        </row>
      </sheetData>
      <sheetData sheetId="282">
        <row r="2">
          <cell r="A2" t="str">
            <v>L040278</v>
          </cell>
        </row>
      </sheetData>
      <sheetData sheetId="283">
        <row r="2">
          <cell r="A2" t="str">
            <v>L040278</v>
          </cell>
        </row>
      </sheetData>
      <sheetData sheetId="284">
        <row r="2">
          <cell r="A2" t="str">
            <v>L040278</v>
          </cell>
        </row>
      </sheetData>
      <sheetData sheetId="285">
        <row r="2">
          <cell r="A2" t="str">
            <v>L040278</v>
          </cell>
        </row>
      </sheetData>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ow r="2">
          <cell r="A2" t="str">
            <v>L040278</v>
          </cell>
        </row>
      </sheetData>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2">
          <cell r="A2" t="str">
            <v>L040278</v>
          </cell>
        </row>
      </sheetData>
      <sheetData sheetId="380"/>
      <sheetData sheetId="381"/>
      <sheetData sheetId="382">
        <row r="2">
          <cell r="A2" t="str">
            <v>L040278</v>
          </cell>
        </row>
      </sheetData>
      <sheetData sheetId="383"/>
      <sheetData sheetId="384"/>
      <sheetData sheetId="385"/>
      <sheetData sheetId="386"/>
      <sheetData sheetId="387">
        <row r="2">
          <cell r="A2" t="str">
            <v>L040278</v>
          </cell>
        </row>
      </sheetData>
      <sheetData sheetId="388"/>
      <sheetData sheetId="389"/>
      <sheetData sheetId="390">
        <row r="2">
          <cell r="A2" t="str">
            <v>L040278</v>
          </cell>
        </row>
      </sheetData>
      <sheetData sheetId="391"/>
      <sheetData sheetId="392"/>
      <sheetData sheetId="393"/>
      <sheetData sheetId="394"/>
      <sheetData sheetId="395">
        <row r="2">
          <cell r="A2" t="str">
            <v>L040278</v>
          </cell>
        </row>
      </sheetData>
      <sheetData sheetId="396"/>
      <sheetData sheetId="397"/>
      <sheetData sheetId="398">
        <row r="2">
          <cell r="A2" t="str">
            <v>L040278</v>
          </cell>
        </row>
      </sheetData>
      <sheetData sheetId="399"/>
      <sheetData sheetId="400"/>
      <sheetData sheetId="401"/>
      <sheetData sheetId="402"/>
      <sheetData sheetId="403">
        <row r="2">
          <cell r="A2" t="str">
            <v>L040278</v>
          </cell>
        </row>
      </sheetData>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row r="2">
          <cell r="A2" t="str">
            <v>L040278</v>
          </cell>
        </row>
      </sheetData>
      <sheetData sheetId="415"/>
      <sheetData sheetId="416"/>
      <sheetData sheetId="417"/>
      <sheetData sheetId="418"/>
      <sheetData sheetId="419">
        <row r="2">
          <cell r="A2" t="str">
            <v>L040278</v>
          </cell>
        </row>
      </sheetData>
      <sheetData sheetId="420"/>
      <sheetData sheetId="421"/>
      <sheetData sheetId="422"/>
      <sheetData sheetId="423"/>
      <sheetData sheetId="424"/>
      <sheetData sheetId="425"/>
      <sheetData sheetId="426"/>
      <sheetData sheetId="427">
        <row r="2">
          <cell r="A2" t="str">
            <v>L040278</v>
          </cell>
        </row>
      </sheetData>
      <sheetData sheetId="428"/>
      <sheetData sheetId="429" refreshError="1"/>
      <sheetData sheetId="430"/>
      <sheetData sheetId="431"/>
      <sheetData sheetId="432"/>
      <sheetData sheetId="433"/>
      <sheetData sheetId="434"/>
      <sheetData sheetId="435"/>
      <sheetData sheetId="436" refreshError="1"/>
      <sheetData sheetId="437"/>
      <sheetData sheetId="438" refreshError="1"/>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sheetData sheetId="481"/>
      <sheetData sheetId="482"/>
      <sheetData sheetId="483"/>
      <sheetData sheetId="484" refreshError="1"/>
      <sheetData sheetId="48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Bill_No__2_-_Carpark"/>
      <sheetName val="STA_HQ_CESS_0411"/>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ale0406"/>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Sale 0502"/>
      <sheetName val="ปัจจุบัน "/>
      <sheetName val="cashflowcomp"/>
      <sheetName val="O3"/>
      <sheetName val="O4"/>
      <sheetName val="TB Worksheet"/>
      <sheetName val="PS-1995"/>
      <sheetName val="CODE,NAME"/>
      <sheetName val="part-import"/>
      <sheetName val="part-local"/>
      <sheetName val="U4-Recruitment"/>
      <sheetName val="SAME"/>
      <sheetName val="Sale0309"/>
      <sheetName val="Sale0402"/>
      <sheetName val="Sale0311"/>
      <sheetName val="10-1 Media"/>
      <sheetName val="10-cut"/>
      <sheetName val="110"/>
      <sheetName val="PAYROLL"/>
      <sheetName val="Reimbursements"/>
      <sheetName val="M-2"/>
      <sheetName val="CA Sheet"/>
      <sheetName val="FF_6"/>
      <sheetName val="Sale 0404"/>
      <sheetName val="Sale 0501"/>
      <sheetName val="3월가격"/>
      <sheetName val="Project P&amp;L"/>
      <sheetName val="Bill_No__2_-_Carpark3"/>
      <sheetName val="เงินกู้ธนชาติ"/>
      <sheetName val="คชจ.ดำเนินงาน6-43"/>
      <sheetName val="Account"/>
      <sheetName val="Sheet3"/>
      <sheetName val="61 HR"/>
      <sheetName val="65 FINANCE"/>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Standing Data"/>
      <sheetName val="Financial Highlights"/>
      <sheetName val="feature"/>
      <sheetName val="Home"/>
      <sheetName val="RATE"/>
      <sheetName val="_2__xls__2__xls_COV"/>
      <sheetName val="FF_4"/>
      <sheetName val="N"/>
      <sheetName val="รายงานสถานะใบสั่งซื้อใบจัดจ้าง"/>
      <sheetName val="9110"/>
      <sheetName val="FF_2"/>
      <sheetName val="New Item"/>
      <sheetName val="FF_3"/>
      <sheetName val="FF-1"/>
      <sheetName val="Stock Aging"/>
      <sheetName val="สำนักงาน"/>
      <sheetName val="กระทบ_CESS6"/>
      <sheetName val="Sale_04116"/>
      <sheetName val="CESS_04116"/>
      <sheetName val="Dtl_Adv_04116"/>
      <sheetName val="Dtl_Adv_04106"/>
      <sheetName val="Sale_04086"/>
      <sheetName val="Sale_04076"/>
      <sheetName val="Bill_No__2_-_Carpark4"/>
      <sheetName val="Project_P&amp;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Header"/>
      <sheetName val="Entity Data"/>
      <sheetName val="Sale 0401"/>
      <sheetName val="Thai Summit PKK-HW"/>
      <sheetName val="計画値"/>
      <sheetName val="Job List1"/>
      <sheetName val="B"/>
      <sheetName val="gold แลกทอง"/>
      <sheetName val="FF-2"/>
      <sheetName val="GIVTR00P"/>
      <sheetName val="TB"/>
      <sheetName val="อัตราค่าบรรทุก"/>
      <sheetName val="List"/>
      <sheetName val="เงินกู้ MGC"/>
      <sheetName val="B131 "/>
      <sheetName val="6A CA"/>
      <sheetName val="M_Maincomp"/>
      <sheetName val="E"/>
      <sheetName val="B- 1"/>
      <sheetName val="J2"/>
      <sheetName val="J1"/>
      <sheetName val="CBO0497"/>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SAP"/>
      <sheetName val="_Lookup"/>
      <sheetName val="DEP12"/>
      <sheetName val="Menu"/>
      <sheetName val="C"/>
      <sheetName val="HP Leasing"/>
      <sheetName val="Gain Loss Calculation"/>
      <sheetName val="อุปกรณ์ a2.1704.5"/>
      <sheetName val="1704.1-อุปกรณ์ a1"/>
      <sheetName val="BAL42"/>
      <sheetName val="gl"/>
      <sheetName val="K2"/>
      <sheetName val="วงเครดิต 3"/>
      <sheetName val="IBA &lt;O3&gt;"/>
      <sheetName val="GL CB"/>
      <sheetName val="GL M"/>
      <sheetName val="Q3-46"/>
      <sheetName val="group"/>
      <sheetName val="tax-ss"/>
      <sheetName val="3 P&amp;L "/>
      <sheetName val="LTX"/>
      <sheetName val="Tornado 4.7 Component List"/>
      <sheetName val="Deferred Charge"/>
      <sheetName val="Newspaper"/>
      <sheetName val="ADR Occ % Trend"/>
      <sheetName val="Shenyang Lido "/>
      <sheetName val="Chengdu Lido"/>
      <sheetName val="Beijing Lido"/>
      <sheetName val="Assumptions"/>
      <sheetName val="Galaxy Cash Position"/>
      <sheetName val="Company Info"/>
      <sheetName val="CA Comp"/>
      <sheetName val="BPR-Bloom"/>
      <sheetName val="NewIndex "/>
      <sheetName val="Linkage Quote"/>
      <sheetName val="#Lookup"/>
      <sheetName val="Expense Summary"/>
      <sheetName val="งบทดลองปภพ 4-47"/>
      <sheetName val="ผ้าสำเร็จ"/>
      <sheetName val="MCMD95"/>
      <sheetName val="10KR"/>
      <sheetName val="10KW"/>
      <sheetName val="10KY"/>
      <sheetName val="14KR"/>
      <sheetName val="14KW"/>
      <sheetName val="14KY"/>
      <sheetName val="18KW"/>
      <sheetName val="18KY"/>
      <sheetName val="24K"/>
      <sheetName val="8KW"/>
      <sheetName val="8KY"/>
      <sheetName val="9KW"/>
      <sheetName val="9KY"/>
      <sheetName val="Details"/>
      <sheetName val="Weights"/>
      <sheetName val="Defer_ร่วม"/>
      <sheetName val="acs"/>
      <sheetName val="K4. F&amp;F"/>
      <sheetName val="note_defect"/>
      <sheetName val="HP"/>
      <sheetName val="Data 2"/>
      <sheetName val="แจกแจง _งบดุล_"/>
      <sheetName val="SSW_loan_OD"/>
      <sheetName val="F-3"/>
      <sheetName val="Vat7% ภายในเดือน_Junต้นฉบับ"/>
      <sheetName val="Data"/>
      <sheetName val="LOOSECHKLIST"/>
      <sheetName val="11922"/>
      <sheetName val="ADJ - RATE"/>
      <sheetName val="RAMP Fin"/>
      <sheetName val="dBase"/>
      <sheetName val="CA"/>
      <sheetName val="1120"/>
      <sheetName val="description"/>
      <sheetName val="STA_HQ_CESS_04113"/>
      <sheetName val="Sale_0502"/>
      <sheetName val="ปัจจุบัน_"/>
      <sheetName val="TB_Worksheet"/>
      <sheetName val="10-1_Media"/>
      <sheetName val="กระทบ_CESS7"/>
      <sheetName val="Sale_04117"/>
      <sheetName val="CESS_04117"/>
      <sheetName val="Dtl_Adv_04117"/>
      <sheetName val="Dtl_Adv_04107"/>
      <sheetName val="Sale_04087"/>
      <sheetName val="Sale_04077"/>
      <sheetName val="STA_HQ_CESS_04114"/>
      <sheetName val="Sale_05021"/>
      <sheetName val="ปัจจุบัน_1"/>
      <sheetName val="TB_Worksheet1"/>
      <sheetName val="10-1_Media1"/>
      <sheetName val="CA_Sheet"/>
      <sheetName val="Sale_0404"/>
      <sheetName val="Sale_0501"/>
      <sheetName val="61_HR"/>
      <sheetName val="65_FINANCE"/>
      <sheetName val="คชจ_ดำเนินงาน6-43"/>
      <sheetName val="งบทดลอง_-_ต_ค_2547"/>
      <sheetName val="CORPORATE_TAX01"/>
      <sheetName val="QR_4_1"/>
      <sheetName val="5_Analysis"/>
      <sheetName val="Standing_Data"/>
      <sheetName val="Financial_Highlights"/>
      <sheetName val="New_Item"/>
      <sheetName val="Stock_Aging"/>
      <sheetName val="Entity_Data"/>
      <sheetName val="Sale_0401"/>
      <sheetName val="Thai_Summit_PKK-HW"/>
      <sheetName val="Job_List1"/>
      <sheetName val="gold_แลกทอง"/>
      <sheetName val="เงินกู้_MGC"/>
      <sheetName val="B131_"/>
      <sheetName val="6A_CA"/>
      <sheetName val="B-_1"/>
      <sheetName val="Seagate__share_in_units"/>
      <sheetName val="M_MM"/>
      <sheetName val="Bill_No__2_-_Carpark5"/>
      <sheetName val="CA_Sheet1"/>
      <sheetName val="Sale_04041"/>
      <sheetName val="Sale_05011"/>
      <sheetName val="61_HR1"/>
      <sheetName val="65_FINANCE1"/>
      <sheetName val="คชจ_ดำเนินงาน6-431"/>
      <sheetName val="งบทดลอง_-_ต_ค_25471"/>
      <sheetName val="CORPORATE_TAX011"/>
      <sheetName val="QR_4_11"/>
      <sheetName val="5_Analysis1"/>
      <sheetName val="Standing_Data1"/>
      <sheetName val="Financial_Highlights1"/>
      <sheetName val="New_Item1"/>
      <sheetName val="Stock_Aging1"/>
      <sheetName val="Entity_Data1"/>
      <sheetName val="Sale_04011"/>
      <sheetName val="Thai_Summit_PKK-HW1"/>
      <sheetName val="Job_List11"/>
      <sheetName val="gold_แลกทอง1"/>
      <sheetName val="เงินกู้_MGC1"/>
      <sheetName val="B131_1"/>
      <sheetName val="6A_CA1"/>
      <sheetName val="Project_P&amp;L1"/>
      <sheetName val="B-_11"/>
      <sheetName val="Seagate__share_in_units1"/>
      <sheetName val="M_MM1"/>
      <sheetName val="HP_Leasing"/>
      <sheetName val="Gain_Loss_Calculation"/>
      <sheetName val="อุปกรณ์_a2_1704_5"/>
      <sheetName val="1704_1-อุปกรณ์_a1"/>
      <sheetName val="วงเครดิต_3"/>
      <sheetName val="IBA_&lt;O3&gt;"/>
      <sheetName val="GL_CB"/>
      <sheetName val="GL_M"/>
      <sheetName val="Tornado_4_7_Component_List"/>
      <sheetName val="3_P&amp;L_"/>
      <sheetName val="NN_Q2"/>
      <sheetName val="KK_Q2"/>
      <sheetName val="ตารางคำนวณดอกเบี้ย_2_Q"/>
      <sheetName val="Sheet1_(2)"/>
      <sheetName val="Sheet1_(3)"/>
      <sheetName val="ตารางคำนวณดอกเบี้ยเฉพาะ_Q_2"/>
      <sheetName val="ADR_Occ_%_Trend"/>
      <sheetName val="Shenyang_Lido_"/>
      <sheetName val="Chengdu_Lido"/>
      <sheetName val="Beijing_Lido"/>
      <sheetName val="Galaxy_Cash_Position"/>
      <sheetName val="Deferred_Charge"/>
      <sheetName val="Company_Info"/>
      <sheetName val="CA_Comp"/>
      <sheetName val="NewIndex_"/>
      <sheetName val="Linkage_Quote"/>
      <sheetName val="Expense_Summary"/>
      <sheetName val="งบทดลองปภพ_4-47"/>
      <sheetName val="Adj&amp;Rje(Z820) "/>
      <sheetName val="Loan Calculator"/>
      <sheetName val="Appx B"/>
      <sheetName val="Trial Balance"/>
      <sheetName val="PL_A05 APA Input"/>
      <sheetName val="กระทบ_CESS8"/>
      <sheetName val="Sale_04118"/>
      <sheetName val="CESS_04118"/>
      <sheetName val="Dtl_Adv_04118"/>
      <sheetName val="Dtl_Adv_04108"/>
      <sheetName val="Sale_04088"/>
      <sheetName val="Sale_04078"/>
      <sheetName val="Bill_No__2_-_Carpark6"/>
      <sheetName val="คชจ_ดำเนินงาน6-432"/>
      <sheetName val="AssetStatus"/>
      <sheetName val="AssetType"/>
      <sheetName val="License BOI"/>
      <sheetName val="Asset Class"/>
      <sheetName val="Depre. Key"/>
      <sheetName val="BS"/>
      <sheetName val="ABR P&amp;L"/>
      <sheetName val="PLmth "/>
      <sheetName val="Age311299TESP"/>
      <sheetName val="P4DDBFTESP"/>
      <sheetName val="IntDec00TespM&amp;B"/>
      <sheetName val="PL"/>
      <sheetName val="STA_HQ_CESS_04115"/>
      <sheetName val="Project_P&amp;L2"/>
      <sheetName val="กระทบ_CESS9"/>
      <sheetName val="Sale_04119"/>
      <sheetName val="CESS_04119"/>
      <sheetName val="Dtl_Adv_04119"/>
      <sheetName val="Dtl_Adv_04109"/>
      <sheetName val="Sale_04089"/>
      <sheetName val="Sale_04079"/>
      <sheetName val="Bill_No__2_-_Carpark7"/>
      <sheetName val="STA_HQ_CESS_04116"/>
      <sheetName val="Project_P&amp;L3"/>
      <sheetName val="กระทบ_CESS10"/>
      <sheetName val="Sale_041110"/>
      <sheetName val="CESS_041110"/>
      <sheetName val="Dtl_Adv_041110"/>
      <sheetName val="Dtl_Adv_041010"/>
      <sheetName val="Sale_040810"/>
      <sheetName val="Sale_040710"/>
      <sheetName val="Bill_No__2_-_Carpark8"/>
      <sheetName val="STA_HQ_CESS_04117"/>
      <sheetName val="Project_P&amp;L4"/>
      <sheetName val="กระทบ_CESS11"/>
      <sheetName val="Sale_041111"/>
      <sheetName val="CESS_041111"/>
      <sheetName val="Dtl_Adv_041111"/>
      <sheetName val="Dtl_Adv_041011"/>
      <sheetName val="Sale_040811"/>
      <sheetName val="Sale_040711"/>
      <sheetName val="Bill_No__2_-_Carpark9"/>
      <sheetName val="STA_HQ_CESS_04118"/>
      <sheetName val="Project_P&amp;L5"/>
      <sheetName val="vender-item-cross-03-01-Rank1"/>
      <sheetName val="Std-Cost-JPY"/>
      <sheetName val="MASTER-RECEIVE"/>
      <sheetName val="acc.depre-report-old"/>
      <sheetName val="aa-1"/>
      <sheetName val="bgt97staff"/>
      <sheetName val="คชจ_ดำเนินงาน6-433"/>
      <sheetName val="TrialBalance Q3-2002"/>
      <sheetName val="กระทบ_CESS12"/>
      <sheetName val="Sale_041112"/>
      <sheetName val="CESS_041112"/>
      <sheetName val="Dtl_Adv_041112"/>
      <sheetName val="Dtl_Adv_041012"/>
      <sheetName val="Sale_040812"/>
      <sheetName val="Sale_040712"/>
      <sheetName val="Bill_No__2_-_Carpark10"/>
      <sheetName val="STA_HQ_CESS_04119"/>
      <sheetName val="Project_P&amp;L6"/>
      <sheetName val="กระทบ_CESS13"/>
      <sheetName val="Sale_041113"/>
      <sheetName val="CESS_041113"/>
      <sheetName val="Dtl_Adv_041113"/>
      <sheetName val="Dtl_Adv_041013"/>
      <sheetName val="Sale_040813"/>
      <sheetName val="Sale_040713"/>
      <sheetName val="Bill_No__2_-_Carpark11"/>
      <sheetName val="STA_HQ_CESS_041110"/>
      <sheetName val="Project_P&amp;L7"/>
      <sheetName val="Total"/>
      <sheetName val="2002"/>
      <sheetName val="name"/>
      <sheetName val="NN_Q21"/>
      <sheetName val="KK_Q21"/>
      <sheetName val="ตารางคำนวณดอกเบี้ย_2_Q1"/>
      <sheetName val="Sheet1_(2)1"/>
      <sheetName val="Sheet1_(3)1"/>
      <sheetName val="ตารางคำนวณดอกเบี้ยเฉพาะ_Q_21"/>
      <sheetName val="?????"/>
      <sheetName val="fagor04-a3112e"/>
      <sheetName val="201"/>
      <sheetName val="212"/>
      <sheetName val="Table"/>
      <sheetName val="Sale_05022"/>
      <sheetName val="ปัจจุบัน_2"/>
      <sheetName val="TB_Worksheet2"/>
      <sheetName val="10-1_Media2"/>
      <sheetName val="Sale_05023"/>
      <sheetName val="ปัจจุบัน_3"/>
      <sheetName val="TB_Worksheet3"/>
      <sheetName val="10-1_Media3"/>
      <sheetName val="Sale_05024"/>
      <sheetName val="ปัจจุบัน_4"/>
      <sheetName val="TB_Worksheet4"/>
      <sheetName val="10-1_Media4"/>
      <sheetName val="Sale_05025"/>
      <sheetName val="ปัจจุบัน_5"/>
      <sheetName val="TB_Worksheet5"/>
      <sheetName val="10-1_Media5"/>
      <sheetName val="Sale_05026"/>
      <sheetName val="ปัจจุบัน_6"/>
      <sheetName val="TB_Worksheet6"/>
      <sheetName val="10-1_Media6"/>
      <sheetName val="Sale_04042"/>
      <sheetName val="สุทธิภาษี"/>
      <sheetName val="Unit rate Architecture"/>
      <sheetName val="เครื่องตกแต่ง"/>
      <sheetName val="อาคาร"/>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efreshError="1"/>
      <sheetData sheetId="16" refreshError="1"/>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efreshError="1"/>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1">
          <cell r="A1" t="str">
            <v>INVOICE</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A1" t="str">
            <v>INVOICE</v>
          </cell>
        </row>
      </sheetData>
      <sheetData sheetId="128">
        <row r="1">
          <cell r="A1" t="str">
            <v>INVOICE</v>
          </cell>
        </row>
      </sheetData>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sheetData sheetId="135"/>
      <sheetData sheetId="136">
        <row r="1">
          <cell r="A1" t="str">
            <v>CLIENT</v>
          </cell>
        </row>
      </sheetData>
      <sheetData sheetId="137">
        <row r="1">
          <cell r="A1" t="str">
            <v>INVOICE</v>
          </cell>
        </row>
      </sheetData>
      <sheetData sheetId="138">
        <row r="1">
          <cell r="A1" t="str">
            <v>CLIENT</v>
          </cell>
        </row>
      </sheetData>
      <sheetData sheetId="139"/>
      <sheetData sheetId="140">
        <row r="1">
          <cell r="A1" t="str">
            <v>CLIENT</v>
          </cell>
        </row>
      </sheetData>
      <sheetData sheetId="141"/>
      <sheetData sheetId="142">
        <row r="1">
          <cell r="A1" t="str">
            <v>CLIENT</v>
          </cell>
        </row>
      </sheetData>
      <sheetData sheetId="143"/>
      <sheetData sheetId="144"/>
      <sheetData sheetId="145">
        <row r="1">
          <cell r="A1" t="str">
            <v>CLIENT</v>
          </cell>
        </row>
      </sheetData>
      <sheetData sheetId="146">
        <row r="1">
          <cell r="A1" t="str">
            <v>INVOICE</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row r="1">
          <cell r="A1" t="str">
            <v>INVOICE</v>
          </cell>
        </row>
      </sheetData>
      <sheetData sheetId="271"/>
      <sheetData sheetId="272"/>
      <sheetData sheetId="273"/>
      <sheetData sheetId="274"/>
      <sheetData sheetId="275">
        <row r="1">
          <cell r="A1" t="str">
            <v>INVOICE</v>
          </cell>
        </row>
      </sheetData>
      <sheetData sheetId="276"/>
      <sheetData sheetId="277"/>
      <sheetData sheetId="278">
        <row r="1">
          <cell r="A1" t="str">
            <v>INVOICE</v>
          </cell>
        </row>
      </sheetData>
      <sheetData sheetId="279"/>
      <sheetData sheetId="280">
        <row r="1">
          <cell r="A1" t="str">
            <v>INVOICE</v>
          </cell>
        </row>
      </sheetData>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ow r="1">
          <cell r="A1" t="str">
            <v>INVOICE</v>
          </cell>
        </row>
      </sheetData>
      <sheetData sheetId="373"/>
      <sheetData sheetId="374"/>
      <sheetData sheetId="375"/>
      <sheetData sheetId="376"/>
      <sheetData sheetId="377"/>
      <sheetData sheetId="378">
        <row r="1">
          <cell r="A1" t="str">
            <v>INVOICE</v>
          </cell>
        </row>
      </sheetData>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sheetData sheetId="395">
        <row r="1">
          <cell r="A1" t="str">
            <v>INVOICE</v>
          </cell>
        </row>
      </sheetData>
      <sheetData sheetId="396"/>
      <sheetData sheetId="397"/>
      <sheetData sheetId="398"/>
      <sheetData sheetId="399"/>
      <sheetData sheetId="400"/>
      <sheetData sheetId="401"/>
      <sheetData sheetId="402"/>
      <sheetData sheetId="403"/>
      <sheetData sheetId="404"/>
      <sheetData sheetId="405">
        <row r="1">
          <cell r="A1" t="str">
            <v>INVOICE</v>
          </cell>
        </row>
      </sheetData>
      <sheetData sheetId="406"/>
      <sheetData sheetId="407"/>
      <sheetData sheetId="408"/>
      <sheetData sheetId="409"/>
      <sheetData sheetId="410"/>
      <sheetData sheetId="411"/>
      <sheetData sheetId="412"/>
      <sheetData sheetId="413"/>
      <sheetData sheetId="414"/>
      <sheetData sheetId="415">
        <row r="1">
          <cell r="A1" t="str">
            <v>INVOICE</v>
          </cell>
        </row>
      </sheetData>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sheetData sheetId="431" refreshError="1"/>
      <sheetData sheetId="432"/>
      <sheetData sheetId="433">
        <row r="1">
          <cell r="A1" t="str">
            <v>INVOICE</v>
          </cell>
        </row>
      </sheetData>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refreshError="1"/>
      <sheetData sheetId="454" refreshError="1"/>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Sale 0407"/>
      <sheetName val="Sale_0407"/>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_04041"/>
      <sheetName val="ลาออก"/>
      <sheetName val="Project P&amp;L"/>
      <sheetName val="M_Maincomp"/>
      <sheetName val="FSA"/>
      <sheetName val="B"/>
      <sheetName val="TB"/>
      <sheetName val="FF-1"/>
      <sheetName val="CODE,NAME"/>
      <sheetName val="criteria"/>
      <sheetName val="part-import"/>
      <sheetName val="part-local"/>
      <sheetName val="TB Worksheet"/>
      <sheetName val="M"/>
      <sheetName val="Sale0311"/>
      <sheetName val="3월가격"/>
      <sheetName val="Sale0403"/>
      <sheetName val="INFO"/>
      <sheetName val="Sale 0401"/>
      <sheetName val="PAYROLL"/>
      <sheetName val="Reimbursements"/>
      <sheetName val="CBO0497"/>
      <sheetName val="Sale0406"/>
      <sheetName val="FF_6"/>
      <sheetName val="Sale 0502"/>
      <sheetName val="cashflowcomp"/>
      <sheetName val="Details"/>
      <sheetName val="Fagor04-A3112e"/>
      <sheetName val="SUM"/>
      <sheetName val="table"/>
      <sheetName val="Sheet3"/>
      <sheetName val="Header"/>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O3"/>
      <sheetName val="O4"/>
      <sheetName val="Linkage Quote"/>
      <sheetName val="Stock Aging"/>
      <sheetName val="_2__xls__2__xls_COV"/>
      <sheetName val="FF_4"/>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กระทบ_CESS6"/>
      <sheetName val="Sale_05016"/>
      <sheetName val="คชจ__ม_ค_'486"/>
      <sheetName val="CESS_05016"/>
      <sheetName val="Dtl_Adv_05016"/>
      <sheetName val="Dtl_Adv_04126"/>
      <sheetName val="Sale_04116"/>
      <sheetName val="Sale_04086"/>
      <sheetName val="Sale_04042"/>
      <sheetName val="Project_P&amp;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description"/>
      <sheetName val="Sale0402"/>
      <sheetName val="feature"/>
      <sheetName val="J2"/>
      <sheetName val="J1"/>
      <sheetName val="計画値"/>
      <sheetName val="CA Sheet"/>
      <sheetName val="เกณฑ์การประเมินความเสี่ยง"/>
      <sheetName val="อัตราค่าบรรทุก"/>
      <sheetName val="RATE"/>
      <sheetName val="Thai Summit PKK-HW"/>
      <sheetName val="U4-Recruitment"/>
      <sheetName val="เงินกู้ธนชาติ"/>
      <sheetName val="เงินกู้ MGC"/>
      <sheetName val="p&amp;L"/>
      <sheetName val="dBase"/>
      <sheetName val="1120"/>
      <sheetName val="K4. F&amp;F"/>
      <sheetName val="BGT97STAFF"/>
      <sheetName val="11922"/>
      <sheetName val="Job List1"/>
      <sheetName val="LOOSECHKLIST"/>
      <sheetName val="Seagate _share_in_units"/>
      <sheetName val="Interim --&gt; Top"/>
      <sheetName val="2006_1_"/>
      <sheetName val="July2007"/>
      <sheetName val="2006_2_"/>
      <sheetName val="CORPORATE TAX01"/>
      <sheetName val="FF_2"/>
      <sheetName val="BPR-Bloom"/>
      <sheetName val="cost4-47"/>
      <sheetName val="Staff List"/>
      <sheetName val="คชจ.ดำเนินงาน6-43"/>
      <sheetName val="Order_Oct_w40"/>
      <sheetName val="Order_Oct_w41"/>
      <sheetName val="MFA"/>
      <sheetName val="gold แลกทอง"/>
      <sheetName val="Tornado 4.7 Component List"/>
      <sheetName val="FF-2"/>
      <sheetName val="New Item"/>
      <sheetName val="งบทดลอง - ต.ค.2547"/>
      <sheetName val="BAL42"/>
      <sheetName val="Customize Your Loan Manager"/>
      <sheetName val="Loan Amortization Table"/>
      <sheetName val="group"/>
      <sheetName val="งบทดลองปภพ 4-47"/>
      <sheetName val="200-110"/>
      <sheetName val="TB_55(6M)"/>
      <sheetName val="Cum.91-93"/>
      <sheetName val="Dec 94"/>
      <sheetName val="Deferred Charge"/>
      <sheetName val="B_Sheet"/>
      <sheetName val="Notes"/>
      <sheetName val="TBal"/>
      <sheetName val="_Lookup"/>
      <sheetName val="Newspaper"/>
      <sheetName val="NewIndex "/>
      <sheetName val="tax-ss"/>
      <sheetName val="data"/>
      <sheetName val="FF-4"/>
      <sheetName val="E"/>
      <sheetName val="B- 1"/>
      <sheetName val="Company Info"/>
      <sheetName val="CA Comp"/>
      <sheetName val="Menu"/>
      <sheetName val="LC _ TR Listing"/>
      <sheetName val="MCMD95"/>
      <sheetName val="6A CA"/>
      <sheetName val="Daily"/>
      <sheetName val="ผ้าสำเร็จ"/>
      <sheetName val="LTX"/>
      <sheetName val="Entity Data"/>
      <sheetName val="SPARES"/>
      <sheetName val="Gain Loss Calculation"/>
      <sheetName val="F-3"/>
      <sheetName val="Master"/>
      <sheetName val="Q3-46"/>
      <sheetName val="TrialBalance Q3-2002"/>
      <sheetName val="GIVTR00P"/>
      <sheetName val="List"/>
      <sheetName val="Energy(update)"/>
      <sheetName val="FF_21_a_"/>
      <sheetName val="0100"/>
      <sheetName val="1 LeadSchedule"/>
      <sheetName val="B131 "/>
      <sheetName val="Non-Statistical Sampling Master"/>
      <sheetName val="Two Step Revenue Testing Master"/>
      <sheetName val="Global Data"/>
      <sheetName val="xSeries255"/>
      <sheetName val="PL"/>
      <sheetName val="exch"/>
      <sheetName val="LE1(act3mth)"/>
      <sheetName val="BSI"/>
      <sheetName val="ADJ - RATE"/>
      <sheetName val="ราคาไม้สับรวมค่าขนส่ง"/>
      <sheetName val="ราคาไม้ท่อนรวมค่าขนส่ง"/>
      <sheetName val="A461 "/>
      <sheetName val="AA-1"/>
      <sheetName val="61 HR"/>
      <sheetName val="65 FINANCE"/>
      <sheetName val="Sale_04073"/>
      <sheetName val="TB_Worksheet"/>
      <sheetName val="Sale_0401"/>
      <sheetName val="กระทบ_CESS7"/>
      <sheetName val="Sale_05017"/>
      <sheetName val="คชจ__ม_ค_'487"/>
      <sheetName val="CESS_05017"/>
      <sheetName val="Dtl_Adv_05017"/>
      <sheetName val="Dtl_Adv_04127"/>
      <sheetName val="Sale_04117"/>
      <sheetName val="Sale_04087"/>
      <sheetName val="Sale_04074"/>
      <sheetName val="TB_Worksheet1"/>
      <sheetName val="Sale_04011"/>
      <sheetName val="D"/>
      <sheetName val="Sale_0502"/>
      <sheetName val="5)_Parameters"/>
      <sheetName val="QR_4_1"/>
      <sheetName val="5_Analysis"/>
      <sheetName val="10-1_Media"/>
      <sheetName val="Vat7%_ภายในเดือน_Junต้นฉบับ"/>
      <sheetName val="Linkage_Quote"/>
      <sheetName val="Stock_Aging"/>
      <sheetName val="Standing_Data"/>
      <sheetName val="Financial_Highlights"/>
      <sheetName val="Adj&amp;Rje(Z820)_"/>
      <sheetName val="CA_Sheet"/>
      <sheetName val="Thai_Summit_PKK-HW"/>
      <sheetName val="เงินกู้_MGC"/>
      <sheetName val="K4__F&amp;F"/>
      <sheetName val="Job_List1"/>
      <sheetName val="Seagate__share_in_units"/>
      <sheetName val="Interim_--&gt;_Top"/>
      <sheetName val="Sale_04043"/>
      <sheetName val="Sale_05021"/>
      <sheetName val="5)_Parameters1"/>
      <sheetName val="QR_4_11"/>
      <sheetName val="5_Analysis1"/>
      <sheetName val="10-1_Media1"/>
      <sheetName val="Vat7%_ภายในเดือน_Junต้นฉบับ1"/>
      <sheetName val="Linkage_Quote1"/>
      <sheetName val="Stock_Aging1"/>
      <sheetName val="Standing_Data1"/>
      <sheetName val="Financial_Highlights1"/>
      <sheetName val="Adj&amp;Rje(Z820)_1"/>
      <sheetName val="CA_Sheet1"/>
      <sheetName val="Thai_Summit_PKK-HW1"/>
      <sheetName val="เงินกู้_MGC1"/>
      <sheetName val="K4__F&amp;F1"/>
      <sheetName val="Project_P&amp;L1"/>
      <sheetName val="Job_List11"/>
      <sheetName val="Seagate__share_in_units1"/>
      <sheetName val="Interim_--&gt;_Top1"/>
      <sheetName val="CORPORATE_TAX01"/>
      <sheetName val="Staff_List"/>
      <sheetName val="คชจ_ดำเนินงาน6-43"/>
      <sheetName val="gold_แลกทอง"/>
      <sheetName val="Tornado_4_7_Component_List"/>
      <sheetName val="New_Item"/>
      <sheetName val="งบทดลอง_-_ต_ค_2547"/>
      <sheetName val="Customize_Your_Loan_Manager"/>
      <sheetName val="Loan_Amortization_Table"/>
      <sheetName val="งบทดลองปภพ_4-47"/>
      <sheetName val="Cum_91-93"/>
      <sheetName val="Dec_94"/>
      <sheetName val="Deferred_Charge"/>
      <sheetName val="NewIndex_"/>
      <sheetName val="B-_1"/>
      <sheetName val="NN_Q2"/>
      <sheetName val="KK_Q2"/>
      <sheetName val="ตารางคำนวณดอกเบี้ย_2_Q"/>
      <sheetName val="Sheet1_(2)"/>
      <sheetName val="Sheet1_(3)"/>
      <sheetName val="ตารางคำนวณดอกเบี้ยเฉพาะ_Q_2"/>
      <sheetName val="Company_Info"/>
      <sheetName val="CA_Comp"/>
      <sheetName val="LC___TR_Listing"/>
      <sheetName val="6A_CA"/>
      <sheetName val="SAME"/>
      <sheetName val="ABR P&amp;L"/>
      <sheetName val="PLmth "/>
      <sheetName val="กระทบ_CESS8"/>
      <sheetName val="Sale_05018"/>
      <sheetName val="คชจ__ม_ค_'488"/>
      <sheetName val="CESS_05018"/>
      <sheetName val="Dtl_Adv_05018"/>
      <sheetName val="Dtl_Adv_04128"/>
      <sheetName val="Sale_04118"/>
      <sheetName val="Sale_04088"/>
      <sheetName val="Sale_04044"/>
      <sheetName val="currency"/>
      <sheetName val="FF-6"/>
      <sheetName val="อุปกรณ์ a2"/>
      <sheetName val="อุปกรณ์ a1"/>
      <sheetName val="(O3) CA Sheet"/>
      <sheetName val="dir-ca"/>
      <sheetName val="Cash Flow"/>
      <sheetName val="Financial Summary"/>
      <sheetName val="M-2"/>
      <sheetName val="TMS2000"/>
      <sheetName val="10KR"/>
      <sheetName val="10KW"/>
      <sheetName val="10KY"/>
      <sheetName val="14KR"/>
      <sheetName val="14KW"/>
      <sheetName val="14KY"/>
      <sheetName val="18KW"/>
      <sheetName val="18KY"/>
      <sheetName val="24K"/>
      <sheetName val="8KW"/>
      <sheetName val="8KY"/>
      <sheetName val="9KW"/>
      <sheetName val="9KY"/>
      <sheetName val="HP Leasing"/>
      <sheetName val="Sale_04075"/>
      <sheetName val="Project_P&amp;L2"/>
      <sheetName val="กระทบ_CESS9"/>
      <sheetName val="Sale_05019"/>
      <sheetName val="คชจ__ม_ค_'489"/>
      <sheetName val="CESS_05019"/>
      <sheetName val="Dtl_Adv_05019"/>
      <sheetName val="Dtl_Adv_04129"/>
      <sheetName val="Sale_04119"/>
      <sheetName val="Sale_04089"/>
      <sheetName val="Sale_04076"/>
      <sheetName val="Project_P&amp;L3"/>
      <sheetName val="กระทบ_CESS10"/>
      <sheetName val="Sale_050110"/>
      <sheetName val="คชจ__ม_ค_'4810"/>
      <sheetName val="CESS_050110"/>
      <sheetName val="Dtl_Adv_050110"/>
      <sheetName val="Dtl_Adv_041210"/>
      <sheetName val="Sale_041110"/>
      <sheetName val="Sale_040810"/>
      <sheetName val="Sale_04077"/>
      <sheetName val="Project_P&amp;L4"/>
      <sheetName val="Sale_04045"/>
      <sheetName val="กระทบ_CESS11"/>
      <sheetName val="Sale_050111"/>
      <sheetName val="คชจ__ม_ค_'4811"/>
      <sheetName val="CESS_050111"/>
      <sheetName val="Dtl_Adv_050111"/>
      <sheetName val="Dtl_Adv_041211"/>
      <sheetName val="Sale_041111"/>
      <sheetName val="Sale_040811"/>
      <sheetName val="Sale_04078"/>
      <sheetName val="Project_P&amp;L5"/>
      <sheetName val="Sale_04046"/>
      <sheetName val="Control_BS"/>
      <sheetName val="ELEC45-01"/>
      <sheetName val="2002"/>
      <sheetName val="rss9801"/>
      <sheetName val="GL CB"/>
      <sheetName val="DATABASE -sumifTB"/>
      <sheetName val="กระทบ_CESS12"/>
      <sheetName val="Sale_050112"/>
      <sheetName val="คชจ__ม_ค_'4812"/>
      <sheetName val="CESS_050112"/>
      <sheetName val="Dtl_Adv_050112"/>
      <sheetName val="Dtl_Adv_041212"/>
      <sheetName val="Sale_041112"/>
      <sheetName val="Sale_040812"/>
      <sheetName val="Sale_04079"/>
      <sheetName val="Project_P&amp;L6"/>
      <sheetName val="Sale_04047"/>
      <sheetName val="กระทบ_CESS13"/>
      <sheetName val="Sale_050113"/>
      <sheetName val="คชจ__ม_ค_'4813"/>
      <sheetName val="CESS_050113"/>
      <sheetName val="Dtl_Adv_050113"/>
      <sheetName val="Dtl_Adv_041213"/>
      <sheetName val="Sale_041113"/>
      <sheetName val="Sale_040813"/>
      <sheetName val="Sale_040710"/>
      <sheetName val="Project_P&amp;L7"/>
      <sheetName val="Sale_04048"/>
      <sheetName val="ภูมิทัศน์"/>
      <sheetName val="B&amp;S 1999"/>
      <sheetName val="NN_Q21"/>
      <sheetName val="KK_Q21"/>
      <sheetName val="ตารางคำนวณดอกเบี้ย_2_Q1"/>
      <sheetName val="Sheet1_(2)1"/>
      <sheetName val="Sheet1_(3)1"/>
      <sheetName val="ตารางคำนวณดอกเบี้ยเฉพาะ_Q_21"/>
      <sheetName val="n-4.4"/>
      <sheetName val="TB_Worksheet2"/>
      <sheetName val="Sale_04012"/>
      <sheetName val="TB_Worksheet3"/>
      <sheetName val="Sale_04013"/>
      <sheetName val="TB_Worksheet4"/>
      <sheetName val="Sale_04014"/>
      <sheetName val="TB_Worksheet5"/>
      <sheetName val="Sale_04015"/>
      <sheetName val="TB_Worksheet6"/>
      <sheetName val="Sale_04016"/>
      <sheetName val="一覧表"/>
      <sheetName val="สุทธิภาษี"/>
      <sheetName val="Scheme Spec"/>
      <sheetName val="B.O.Q"/>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efreshError="1"/>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efreshError="1"/>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sheetData sheetId="139">
        <row r="1">
          <cell r="A1" t="str">
            <v>CLIENT</v>
          </cell>
        </row>
      </sheetData>
      <sheetData sheetId="140">
        <row r="1">
          <cell r="A1" t="str">
            <v>CLIENT</v>
          </cell>
        </row>
      </sheetData>
      <sheetData sheetId="141">
        <row r="1">
          <cell r="A1" t="str">
            <v>CLIENT</v>
          </cell>
        </row>
      </sheetData>
      <sheetData sheetId="142">
        <row r="1">
          <cell r="A1" t="str">
            <v>CLIENT</v>
          </cell>
        </row>
      </sheetData>
      <sheetData sheetId="143">
        <row r="1">
          <cell r="A1" t="str">
            <v>CLIENT</v>
          </cell>
        </row>
      </sheetData>
      <sheetData sheetId="144">
        <row r="1">
          <cell r="A1" t="str">
            <v>CLIENT</v>
          </cell>
        </row>
      </sheetData>
      <sheetData sheetId="145">
        <row r="1">
          <cell r="A1" t="str">
            <v>CLIENT</v>
          </cell>
        </row>
      </sheetData>
      <sheetData sheetId="146">
        <row r="1">
          <cell r="A1" t="str">
            <v>CLIENT</v>
          </cell>
        </row>
      </sheetData>
      <sheetData sheetId="147">
        <row r="1">
          <cell r="A1" t="str">
            <v>CLIENT</v>
          </cell>
        </row>
      </sheetData>
      <sheetData sheetId="148">
        <row r="1">
          <cell r="A1" t="str">
            <v>CLIENT</v>
          </cell>
        </row>
      </sheetData>
      <sheetData sheetId="149">
        <row r="1">
          <cell r="A1" t="str">
            <v>INVOICE</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ow r="1">
          <cell r="A1" t="str">
            <v>INVOICE</v>
          </cell>
        </row>
      </sheetData>
      <sheetData sheetId="253">
        <row r="1">
          <cell r="A1" t="str">
            <v>INVOICE</v>
          </cell>
        </row>
      </sheetData>
      <sheetData sheetId="254">
        <row r="1">
          <cell r="A1" t="str">
            <v>INVOICE</v>
          </cell>
        </row>
      </sheetData>
      <sheetData sheetId="255"/>
      <sheetData sheetId="256">
        <row r="1">
          <cell r="A1" t="str">
            <v>INVOICE</v>
          </cell>
        </row>
      </sheetData>
      <sheetData sheetId="257">
        <row r="1">
          <cell r="A1" t="str">
            <v>INVOICE</v>
          </cell>
        </row>
      </sheetData>
      <sheetData sheetId="258">
        <row r="1">
          <cell r="A1" t="str">
            <v>INVOICE</v>
          </cell>
        </row>
      </sheetData>
      <sheetData sheetId="259">
        <row r="1">
          <cell r="A1" t="str">
            <v>INVOICE</v>
          </cell>
        </row>
      </sheetData>
      <sheetData sheetId="260">
        <row r="1">
          <cell r="A1" t="str">
            <v>INVOICE</v>
          </cell>
        </row>
      </sheetData>
      <sheetData sheetId="261">
        <row r="1">
          <cell r="A1" t="str">
            <v>INVOICE</v>
          </cell>
        </row>
      </sheetData>
      <sheetData sheetId="262">
        <row r="1">
          <cell r="A1" t="str">
            <v>INVOICE</v>
          </cell>
        </row>
      </sheetData>
      <sheetData sheetId="263"/>
      <sheetData sheetId="264"/>
      <sheetData sheetId="265">
        <row r="1">
          <cell r="A1" t="str">
            <v>INVOICE</v>
          </cell>
        </row>
      </sheetData>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row r="1">
          <cell r="A1" t="str">
            <v>INVOICE</v>
          </cell>
        </row>
      </sheetData>
      <sheetData sheetId="286">
        <row r="1">
          <cell r="A1" t="str">
            <v>INVOICE</v>
          </cell>
        </row>
      </sheetData>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ow r="1">
          <cell r="A1" t="str">
            <v>INVOICE</v>
          </cell>
        </row>
      </sheetData>
      <sheetData sheetId="334">
        <row r="1">
          <cell r="A1" t="str">
            <v>INVOICE</v>
          </cell>
        </row>
      </sheetData>
      <sheetData sheetId="335"/>
      <sheetData sheetId="336">
        <row r="1">
          <cell r="A1" t="str">
            <v>INVOICE</v>
          </cell>
        </row>
      </sheetData>
      <sheetData sheetId="337">
        <row r="1">
          <cell r="A1" t="str">
            <v>INVOICE</v>
          </cell>
        </row>
      </sheetData>
      <sheetData sheetId="338">
        <row r="1">
          <cell r="A1" t="str">
            <v>INVOICE</v>
          </cell>
        </row>
      </sheetData>
      <sheetData sheetId="339">
        <row r="1">
          <cell r="A1" t="str">
            <v>INVOICE</v>
          </cell>
        </row>
      </sheetData>
      <sheetData sheetId="340"/>
      <sheetData sheetId="341">
        <row r="1">
          <cell r="A1" t="str">
            <v>INVOICE</v>
          </cell>
        </row>
      </sheetData>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ow r="1">
          <cell r="A1" t="str">
            <v>INVOICE</v>
          </cell>
        </row>
      </sheetData>
      <sheetData sheetId="370"/>
      <sheetData sheetId="371"/>
      <sheetData sheetId="372">
        <row r="1">
          <cell r="A1" t="str">
            <v>INVOICE</v>
          </cell>
        </row>
      </sheetData>
      <sheetData sheetId="373">
        <row r="1">
          <cell r="A1" t="str">
            <v>INVOICE</v>
          </cell>
        </row>
      </sheetData>
      <sheetData sheetId="374">
        <row r="1">
          <cell r="A1" t="str">
            <v>INVOICE</v>
          </cell>
        </row>
      </sheetData>
      <sheetData sheetId="375">
        <row r="1">
          <cell r="A1" t="str">
            <v>INVOICE</v>
          </cell>
        </row>
      </sheetData>
      <sheetData sheetId="376"/>
      <sheetData sheetId="377"/>
      <sheetData sheetId="378"/>
      <sheetData sheetId="379">
        <row r="1">
          <cell r="A1" t="str">
            <v>INVOICE</v>
          </cell>
        </row>
      </sheetData>
      <sheetData sheetId="380"/>
      <sheetData sheetId="381"/>
      <sheetData sheetId="382"/>
      <sheetData sheetId="383"/>
      <sheetData sheetId="384"/>
      <sheetData sheetId="385"/>
      <sheetData sheetId="386"/>
      <sheetData sheetId="387"/>
      <sheetData sheetId="388">
        <row r="1">
          <cell r="A1" t="str">
            <v>INVOICE</v>
          </cell>
        </row>
      </sheetData>
      <sheetData sheetId="389"/>
      <sheetData sheetId="390">
        <row r="1">
          <cell r="A1" t="str">
            <v>INVOICE</v>
          </cell>
        </row>
      </sheetData>
      <sheetData sheetId="391"/>
      <sheetData sheetId="392"/>
      <sheetData sheetId="393"/>
      <sheetData sheetId="394"/>
      <sheetData sheetId="395"/>
      <sheetData sheetId="396"/>
      <sheetData sheetId="397"/>
      <sheetData sheetId="398"/>
      <sheetData sheetId="399">
        <row r="1">
          <cell r="A1" t="str">
            <v>INVOICE</v>
          </cell>
        </row>
      </sheetData>
      <sheetData sheetId="400" refreshError="1"/>
      <sheetData sheetId="401" refreshError="1"/>
      <sheetData sheetId="402" refreshError="1"/>
      <sheetData sheetId="403" refreshError="1"/>
      <sheetData sheetId="404" refreshError="1"/>
      <sheetData sheetId="405" refreshError="1"/>
      <sheetData sheetId="406"/>
      <sheetData sheetId="407">
        <row r="1">
          <cell r="A1" t="str">
            <v>INVOICE</v>
          </cell>
        </row>
      </sheetData>
      <sheetData sheetId="408"/>
      <sheetData sheetId="409"/>
      <sheetData sheetId="410"/>
      <sheetData sheetId="411"/>
      <sheetData sheetId="412"/>
      <sheetData sheetId="413"/>
      <sheetData sheetId="414"/>
      <sheetData sheetId="415"/>
      <sheetData sheetId="416">
        <row r="1">
          <cell r="A1" t="str">
            <v>INVOICE</v>
          </cell>
        </row>
      </sheetData>
      <sheetData sheetId="417"/>
      <sheetData sheetId="418"/>
      <sheetData sheetId="419"/>
      <sheetData sheetId="420"/>
      <sheetData sheetId="421"/>
      <sheetData sheetId="422"/>
      <sheetData sheetId="423"/>
      <sheetData sheetId="424"/>
      <sheetData sheetId="425"/>
      <sheetData sheetId="426"/>
      <sheetData sheetId="427">
        <row r="1">
          <cell r="A1" t="str">
            <v>INVOICE</v>
          </cell>
        </row>
      </sheetData>
      <sheetData sheetId="428" refreshError="1"/>
      <sheetData sheetId="429" refreshError="1"/>
      <sheetData sheetId="430"/>
      <sheetData sheetId="431"/>
      <sheetData sheetId="432"/>
      <sheetData sheetId="433"/>
      <sheetData sheetId="434"/>
      <sheetData sheetId="435"/>
      <sheetData sheetId="436" refreshError="1"/>
      <sheetData sheetId="437"/>
      <sheetData sheetId="438"/>
      <sheetData sheetId="439"/>
      <sheetData sheetId="440"/>
      <sheetData sheetId="441"/>
      <sheetData sheetId="442"/>
      <sheetData sheetId="443"/>
      <sheetData sheetId="444"/>
      <sheetData sheetId="445"/>
      <sheetData sheetId="446"/>
      <sheetData sheetId="447" refreshError="1"/>
      <sheetData sheetId="448" refreshError="1"/>
      <sheetData sheetId="449" refreshError="1"/>
      <sheetData sheetId="45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 0408"/>
      <sheetName val="Sale_0408"/>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
      <sheetName val="Customize Your Invoice"/>
      <sheetName val="aging local"/>
      <sheetName val="a"/>
      <sheetName val="GL CB"/>
      <sheetName val="GL M"/>
      <sheetName val="Sale0307"/>
      <sheetName val="Sheet1"/>
      <sheetName val="PS-1995"/>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cashflowcomp"/>
      <sheetName val="Sale 0404"/>
      <sheetName val="C2"/>
      <sheetName val="Sale0402"/>
      <sheetName val="acs"/>
      <sheetName val="CBO0497"/>
      <sheetName val="Sale 0407"/>
      <sheetName val="M_Maincomp"/>
      <sheetName val="boq"/>
      <sheetName val="Sampling"/>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DEP12"/>
      <sheetName val="RATE"/>
      <sheetName val="M"/>
      <sheetName val="SAME"/>
      <sheetName val="_2__xls__2__xls_COV"/>
      <sheetName val="個品ﾘｽﾄ"/>
      <sheetName val="Sale0403"/>
      <sheetName val="Gain Loss Calculation"/>
      <sheetName val="Vat7% ภายในเดือน_Junต้นฉบับ"/>
      <sheetName val="data"/>
      <sheetName val="FORMC94"/>
      <sheetName val="Aging"/>
      <sheetName val="Sale0311"/>
      <sheetName val="U"/>
      <sheetName val="CA Sheet"/>
      <sheetName val="FF-2"/>
      <sheetName val="คชจ.ดำเนินงาน6-43"/>
      <sheetName val="Standing Data"/>
      <sheetName val="Financial Highlights"/>
      <sheetName val="110"/>
      <sheetName val="เงินกู้ธนชาติ"/>
      <sheetName val="เงินกู้ MGC"/>
      <sheetName val="Thai Summit PKK-HW"/>
      <sheetName val="FF_4"/>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กระทบ_CESS6"/>
      <sheetName val="กระทบ_CESS_ปป_6"/>
      <sheetName val="Sale_05026"/>
      <sheetName val="คชจ__ก_พ_'486"/>
      <sheetName val="CESS_05026"/>
      <sheetName val="Dtl_Adv_05026"/>
      <sheetName val="Dtl_Adv_05016"/>
      <sheetName val="Sale_05016"/>
      <sheetName val="Sale_04116"/>
      <sheetName val="Customize_Your_Invoice"/>
      <sheetName val="aging_local"/>
      <sheetName val="GL_CB"/>
      <sheetName val="GL_M"/>
      <sheetName val="31 Aug 2013"/>
      <sheetName val="30 Sep 2013"/>
      <sheetName val="31 Oct 2013"/>
      <sheetName val="30 Nov 2013"/>
      <sheetName val="31 Dec 2013"/>
      <sheetName val="31 Jan 2014"/>
      <sheetName val="28 Feb 2014 "/>
      <sheetName val="31 Mar 2014"/>
      <sheetName val="30 Apr 2014"/>
      <sheetName val="31 May 2014"/>
      <sheetName val="30 Jun 2014"/>
      <sheetName val="31 Jul 2014"/>
      <sheetName val="31 Aug 2014"/>
      <sheetName val="30 Sep 2014 "/>
      <sheetName val="31 Oct 2014"/>
      <sheetName val="30 Nov 2014"/>
      <sheetName val="31 Dec 2014"/>
      <sheetName val="31 Jan 2015"/>
      <sheetName val="28 Feb 2015"/>
      <sheetName val="31 Mar 2015"/>
      <sheetName val="30 Apr 2015"/>
      <sheetName val="31 May 2015"/>
      <sheetName val="30 Jun 2015"/>
      <sheetName val="31 Jul  2015"/>
      <sheetName val="31 Aug 2015"/>
      <sheetName val="30 Sep 2015 "/>
      <sheetName val="31 Oct 2015"/>
      <sheetName val="30 Nov 2015"/>
      <sheetName val="31 Dec 2015"/>
      <sheetName val="31 Jan 2016"/>
      <sheetName val="29 Feb 2016"/>
      <sheetName val="31 Mar 2016"/>
      <sheetName val="30 Apr 2016"/>
      <sheetName val="31 May 2016"/>
      <sheetName val="30 Jun 2016"/>
      <sheetName val="31 Jul 2016"/>
      <sheetName val="31 Aug 2016"/>
      <sheetName val="30 Sep 2016"/>
      <sheetName val="31 Oct 2016"/>
      <sheetName val="30 Nov 2016"/>
      <sheetName val="31 Dec 2016"/>
      <sheetName val="31 Jan 2017"/>
      <sheetName val="28 Feb 2017"/>
      <sheetName val="31 Mar 2017 "/>
      <sheetName val="30 Apr 2017"/>
      <sheetName val="31 May 2017"/>
      <sheetName val="30 Jun 2017"/>
      <sheetName val="31 Jul 2017"/>
      <sheetName val="31 Aug 2017"/>
      <sheetName val="30 Sep 2017"/>
      <sheetName val="31 Oct 2017"/>
      <sheetName val="30 Nov 2017"/>
      <sheetName val="31 Dec 2017"/>
      <sheetName val="31 Jan 2018"/>
      <sheetName val="28 Feb 2018"/>
      <sheetName val="31 Mar 2018"/>
      <sheetName val="30 Apr 2018"/>
      <sheetName val="31 May 2018"/>
      <sheetName val="30 Jun 2018"/>
      <sheetName val="31 Jul 2018"/>
      <sheetName val="31 Aug 2018"/>
      <sheetName val="30 Sep 2018"/>
      <sheetName val="31 Oct 2018"/>
      <sheetName val="30 Nov 2018 "/>
      <sheetName val="31 Dec 2018"/>
      <sheetName val="31 Jan 2019"/>
      <sheetName val="28  Feb 2019"/>
      <sheetName val="31  Mar 2019"/>
      <sheetName val="30  Apr 2019"/>
      <sheetName val="31  May 2019"/>
      <sheetName val="30  June 2019"/>
      <sheetName val="31  July 2019"/>
      <sheetName val="Chart_of_Acc__"/>
      <sheetName val="Cover_PC_Report"/>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HH"/>
      <sheetName val="อัตราค่าบรรทุก"/>
      <sheetName val="Sheet3"/>
      <sheetName val="3 P&amp;L "/>
      <sheetName val="J2"/>
      <sheetName val="J1"/>
      <sheetName val="Rates"/>
      <sheetName val="สรุป"/>
      <sheetName val="bblยังไม่จ่าย"/>
      <sheetName val="B131 "/>
      <sheetName val="Stock Aging"/>
      <sheetName val="PAYROLL"/>
      <sheetName val="Reimbursements"/>
      <sheetName val="TB Worksheet"/>
      <sheetName val="6A CA"/>
      <sheetName val="61 HR"/>
      <sheetName val="65 FINANCE"/>
      <sheetName val="Linkage Quote"/>
      <sheetName val="GIVTR00P"/>
      <sheetName val="(O3) CA Sheet"/>
      <sheetName val="M-2"/>
      <sheetName val="FF-4"/>
      <sheetName val="feature"/>
      <sheetName val="LOOSECHKLIST"/>
      <sheetName val="FF_3"/>
      <sheetName val="ภาคการขายวิศวกรรม_Weekly"/>
      <sheetName val="ภาคการขายโฆษณาNBT_Weekly"/>
      <sheetName val="ภาคการขายโฆษณาNBT_All"/>
      <sheetName val="9110"/>
      <sheetName val="5) Parameters"/>
      <sheetName val="Home"/>
      <sheetName val="gold แลกทอง"/>
      <sheetName val="Tornado 4.7 Component List"/>
      <sheetName val="LTX"/>
      <sheetName val="part-import"/>
      <sheetName val="part-local"/>
      <sheetName val="FF_6"/>
      <sheetName val="วงเครดิต 3"/>
      <sheetName val="tax-ss"/>
      <sheetName val="UPG表"/>
      <sheetName val="Adj&amp;Rje(Z820) "/>
      <sheetName val="0100"/>
      <sheetName val="BGT97STAFF"/>
      <sheetName val="งบทดลอง - ต.ค.2547"/>
      <sheetName val="งบทดลองปภพ 4-47"/>
      <sheetName val="อุปกรณ์ a2.1704.5"/>
      <sheetName val="1704.1-อุปกรณ์ a1"/>
      <sheetName val="group"/>
      <sheetName val="11922"/>
      <sheetName val="Company Info"/>
      <sheetName val="CA Comp"/>
      <sheetName val="IFS"/>
      <sheetName val="UF"/>
      <sheetName val="xSeries255"/>
      <sheetName val="1120"/>
      <sheetName val="#Lookup"/>
      <sheetName val="Conso"/>
      <sheetName val="Write off"/>
      <sheetName val="ADJ - RATE"/>
      <sheetName val="A-Report"/>
      <sheetName val="Company"/>
      <sheetName val="name"/>
      <sheetName val="BPR-Bloom"/>
      <sheetName val="Cash Flow"/>
      <sheetName val="Financial Summary"/>
      <sheetName val="E"/>
      <sheetName val="B- 1"/>
      <sheetName val="Master"/>
      <sheetName val="MFA"/>
      <sheetName val="Cost centre expenditure"/>
      <sheetName val="p&amp;L"/>
      <sheetName val="C"/>
      <sheetName val="SPARES"/>
      <sheetName val="_Lookup"/>
      <sheetName val="CA"/>
      <sheetName val="Cum.91-93"/>
      <sheetName val="Dec 94"/>
      <sheetName val="10-1 Media"/>
      <sheetName val="10-cut"/>
      <sheetName val="Loan Calculator"/>
      <sheetName val="dBase"/>
      <sheetName val="Energy(update)"/>
      <sheetName val="Details"/>
      <sheetName val="เกณฑ์การประเมินความเสี่ยง"/>
      <sheetName val="Ratio"/>
      <sheetName val="BSI"/>
      <sheetName val="FF-6"/>
      <sheetName val="exch"/>
      <sheetName val="addl cost"/>
      <sheetName val="accumdeprn"/>
      <sheetName val="Order_Oct_w40"/>
      <sheetName val="Order_Oct_w41"/>
      <sheetName val="Summ_Y"/>
      <sheetName val="Q3-46"/>
      <sheetName val="รายงานสถานะใบสั่งซื้อใบจัดจ้าง"/>
      <sheetName val="DPLA"/>
      <sheetName val="STart"/>
      <sheetName val="note_defect"/>
      <sheetName val="AA-1"/>
      <sheetName val="LE1(act3mth)"/>
      <sheetName val="Sale_04083"/>
      <sheetName val="อุปกรณ์_a2"/>
      <sheetName val="อุปกรณ์_a1"/>
      <sheetName val="Entity_Data"/>
      <sheetName val="New_Item"/>
      <sheetName val="FF_2__1_"/>
      <sheetName val="Sale_0401"/>
      <sheetName val="Sale_0404"/>
      <sheetName val="กระทบ_CESS7"/>
      <sheetName val="กระทบ_CESS_ปป_7"/>
      <sheetName val="Sale_05027"/>
      <sheetName val="คชจ__ก_พ_'487"/>
      <sheetName val="CESS_05027"/>
      <sheetName val="Dtl_Adv_05027"/>
      <sheetName val="Dtl_Adv_05017"/>
      <sheetName val="Sale_05017"/>
      <sheetName val="Sale_04117"/>
      <sheetName val="Sale_04084"/>
      <sheetName val="อุปกรณ์_a21"/>
      <sheetName val="อุปกรณ์_a11"/>
      <sheetName val="Entity_Data1"/>
      <sheetName val="New_Item1"/>
      <sheetName val="FF_2__1_1"/>
      <sheetName val="Sale_04011"/>
      <sheetName val="Sale_04041"/>
      <sheetName val="all"/>
      <sheetName val="Sale_0407"/>
      <sheetName val="Data_เวลา"/>
      <sheetName val="Gain_Loss_Calculation"/>
      <sheetName val="Vat7%_ภายในเดือน_Junต้นฉบับ"/>
      <sheetName val="CA_Sheet"/>
      <sheetName val="คชจ_ดำเนินงาน6-43"/>
      <sheetName val="Standing_Data"/>
      <sheetName val="Financial_Highlights"/>
      <sheetName val="Thai_Summit_PKK-HW"/>
      <sheetName val="5_Analysis"/>
      <sheetName val="เงินกู้_MGC"/>
      <sheetName val="3_P&amp;L_"/>
      <sheetName val="B131_"/>
      <sheetName val="Stock_Aging"/>
      <sheetName val="TB_Worksheet"/>
      <sheetName val="6A_CA"/>
      <sheetName val="61_HR"/>
      <sheetName val="65_FINANCE"/>
      <sheetName val="Linkage_Quote"/>
      <sheetName val="(O3)_CA_Sheet"/>
      <sheetName val="Sale_04071"/>
      <sheetName val="Chart_of_Acc__1"/>
      <sheetName val="Cover_PC_Report1"/>
      <sheetName val="Data_เวลา1"/>
      <sheetName val="Gain_Loss_Calculation1"/>
      <sheetName val="Vat7%_ภายในเดือน_Junต้นฉบับ1"/>
      <sheetName val="CA_Sheet1"/>
      <sheetName val="คชจ_ดำเนินงาน6-431"/>
      <sheetName val="Standing_Data1"/>
      <sheetName val="Financial_Highlights1"/>
      <sheetName val="Thai_Summit_PKK-HW1"/>
      <sheetName val="5_Analysis1"/>
      <sheetName val="เงินกู้_MGC1"/>
      <sheetName val="3_P&amp;L_1"/>
      <sheetName val="B131_1"/>
      <sheetName val="Stock_Aging1"/>
      <sheetName val="TB_Worksheet1"/>
      <sheetName val="6A_CA1"/>
      <sheetName val="61_HR1"/>
      <sheetName val="65_FINANCE1"/>
      <sheetName val="Linkage_Quote1"/>
      <sheetName val="(O3)_CA_Sheet1"/>
      <sheetName val="5)_Parameters"/>
      <sheetName val="gold_แลกทอง"/>
      <sheetName val="Tornado_4_7_Component_List"/>
      <sheetName val="วงเครดิต_3"/>
      <sheetName val="Adj&amp;Rje(Z820)_"/>
      <sheetName val="งบทดลอง_-_ต_ค_2547"/>
      <sheetName val="งบทดลองปภพ_4-47"/>
      <sheetName val="อุปกรณ์_a2_1704_5"/>
      <sheetName val="1704_1-อุปกรณ์_a1"/>
      <sheetName val="Company_Info"/>
      <sheetName val="CA_Comp"/>
      <sheetName val="Write_off"/>
      <sheetName val="ADJ_-_RATE"/>
      <sheetName val="Cash_Flow"/>
      <sheetName val="Financial_Summary"/>
      <sheetName val="B-_1"/>
      <sheetName val="NN_Q2"/>
      <sheetName val="KK_Q2"/>
      <sheetName val="ตารางคำนวณดอกเบี้ย_2_Q"/>
      <sheetName val="Sheet1_(2)"/>
      <sheetName val="Sheet1_(3)"/>
      <sheetName val="ตารางคำนวณดอกเบี้ยเฉพาะ_Q_2"/>
      <sheetName val="Cost_centre_expenditure"/>
      <sheetName val="31_Aug_2013"/>
      <sheetName val="30_Sep_2013"/>
      <sheetName val="31_Oct_2013"/>
      <sheetName val="30_Nov_2013"/>
      <sheetName val="31_Dec_2013"/>
      <sheetName val="31_Jan_2014"/>
      <sheetName val="28_Feb_2014_"/>
      <sheetName val="31_Mar_2014"/>
      <sheetName val="30_Apr_2014"/>
      <sheetName val="31_May_2014"/>
      <sheetName val="30_Jun_2014"/>
      <sheetName val="31_Jul_2014"/>
      <sheetName val="31_Aug_2014"/>
      <sheetName val="30_Sep_2014_"/>
      <sheetName val="31_Oct_2014"/>
      <sheetName val="30_Nov_2014"/>
      <sheetName val="31_Dec_2014"/>
      <sheetName val="31_Jan_2015"/>
      <sheetName val="28_Feb_2015"/>
      <sheetName val="31_Mar_2015"/>
      <sheetName val="30_Apr_2015"/>
      <sheetName val="31_May_2015"/>
      <sheetName val="30_Jun_2015"/>
      <sheetName val="31_Jul__2015"/>
      <sheetName val="31_Aug_2015"/>
      <sheetName val="30_Sep_2015_"/>
      <sheetName val="31_Oct_2015"/>
      <sheetName val="30_Nov_2015"/>
      <sheetName val="31_Dec_2015"/>
      <sheetName val="31_Jan_2016"/>
      <sheetName val="29_Feb_2016"/>
      <sheetName val="31_Mar_2016"/>
      <sheetName val="30_Apr_2016"/>
      <sheetName val="31_May_2016"/>
      <sheetName val="30_Jun_2016"/>
      <sheetName val="31_Jul_2016"/>
      <sheetName val="31_Aug_2016"/>
      <sheetName val="30_Sep_2016"/>
      <sheetName val="31_Oct_2016"/>
      <sheetName val="30_Nov_2016"/>
      <sheetName val="31_Dec_2016"/>
      <sheetName val="31_Jan_2017"/>
      <sheetName val="28_Feb_2017"/>
      <sheetName val="31_Mar_2017_"/>
      <sheetName val="30_Apr_2017"/>
      <sheetName val="31_May_2017"/>
      <sheetName val="30_Jun_2017"/>
      <sheetName val="31_Jul_2017"/>
      <sheetName val="31_Aug_2017"/>
      <sheetName val="30_Sep_2017"/>
      <sheetName val="31_Oct_2017"/>
      <sheetName val="30_Nov_2017"/>
      <sheetName val="31_Dec_2017"/>
      <sheetName val="31_Jan_2018"/>
      <sheetName val="28_Feb_2018"/>
      <sheetName val="31_Mar_2018"/>
      <sheetName val="30_Apr_2018"/>
      <sheetName val="31_May_2018"/>
      <sheetName val="30_Jun_2018"/>
      <sheetName val="31_Jul_2018"/>
      <sheetName val="31_Aug_2018"/>
      <sheetName val="30_Sep_2018"/>
      <sheetName val="31_Oct_2018"/>
      <sheetName val="30_Nov_2018_"/>
      <sheetName val="31_Dec_2018"/>
      <sheetName val="31_Jan_2019"/>
      <sheetName val="28__Feb_2019"/>
      <sheetName val="31__Mar_2019"/>
      <sheetName val="30__Apr_2019"/>
      <sheetName val="31__May_2019"/>
      <sheetName val="30__June_2019"/>
      <sheetName val="31__July_2019"/>
      <sheetName val="am_cost"/>
      <sheetName val="MCMD95"/>
      <sheetName val="QR_4.1"/>
      <sheetName val="กระทบ_CESS8"/>
      <sheetName val="กระทบ_CESS_ปป_8"/>
      <sheetName val="Sale_05028"/>
      <sheetName val="คชจ__ก_พ_'488"/>
      <sheetName val="CESS_05028"/>
      <sheetName val="Dtl_Adv_05028"/>
      <sheetName val="Dtl_Adv_05018"/>
      <sheetName val="Sale_05018"/>
      <sheetName val="Sale_04118"/>
      <sheetName val="Chart_of_Acc__2"/>
      <sheetName val="Cover_PC_Report2"/>
      <sheetName val="HP Leasing"/>
      <sheetName val="Appx B"/>
      <sheetName val="計画値"/>
      <sheetName val="CORPORATE TAX01"/>
      <sheetName val="PL"/>
      <sheetName val="Compare 05.2019 HQ BRANCH"/>
      <sheetName val="TB M06"/>
      <sheetName val="Head Office 06-19"/>
      <sheetName val="Amata Branch 06-19"/>
      <sheetName val="Rayong Branch 06-19"/>
      <sheetName val="BS M06"/>
      <sheetName val="PL M06"/>
      <sheetName val="Stock M06"/>
      <sheetName val="FA M06"/>
      <sheetName val="TB M6-"/>
      <sheetName val="Non-Statistical Sampling Master"/>
      <sheetName val="Two Step Revenue Testing Master"/>
      <sheetName val="Global Data"/>
      <sheetName val="Trial Balance"/>
      <sheetName val="PL_A05 APA Input"/>
      <sheetName val="FF_21_a_"/>
      <sheetName val="Sale_04085"/>
      <sheetName val="กระทบ_CESS9"/>
      <sheetName val="กระทบ_CESS_ปป_9"/>
      <sheetName val="Sale_05029"/>
      <sheetName val="คชจ__ก_พ_'489"/>
      <sheetName val="CESS_05029"/>
      <sheetName val="Dtl_Adv_05029"/>
      <sheetName val="Dtl_Adv_05019"/>
      <sheetName val="Sale_05019"/>
      <sheetName val="Sale_04119"/>
      <sheetName val="Sale_04086"/>
      <sheetName val="กระทบ_CESS10"/>
      <sheetName val="กระทบ_CESS_ปป_10"/>
      <sheetName val="Sale_050210"/>
      <sheetName val="คชจ__ก_พ_'4810"/>
      <sheetName val="CESS_050210"/>
      <sheetName val="Dtl_Adv_050210"/>
      <sheetName val="Dtl_Adv_050110"/>
      <sheetName val="Sale_050110"/>
      <sheetName val="Sale_041110"/>
      <sheetName val="Sale_04087"/>
      <sheetName val="กระทบ_CESS11"/>
      <sheetName val="กระทบ_CESS_ปป_11"/>
      <sheetName val="Sale_050211"/>
      <sheetName val="คชจ__ก_พ_'4811"/>
      <sheetName val="CESS_050211"/>
      <sheetName val="Dtl_Adv_050211"/>
      <sheetName val="Dtl_Adv_050111"/>
      <sheetName val="Sale_050111"/>
      <sheetName val="Sale_041111"/>
      <sheetName val="Sale_04088"/>
      <sheetName val="OtherData"/>
      <sheetName val="weeks"/>
      <sheetName val="K-1A"/>
      <sheetName val="2549"/>
      <sheetName val="STA HQ CESS 0502"/>
      <sheetName val="Chart_of_Acc__3"/>
      <sheetName val="Cover_PC_Report3"/>
      <sheetName val="Compare_05_2019_HQ_BRANCH"/>
      <sheetName val="TB_M06"/>
      <sheetName val="Head_Office_06-19"/>
      <sheetName val="Amata_Branch_06-19"/>
      <sheetName val="Rayong_Branch_06-19"/>
      <sheetName val="BS_M06"/>
      <sheetName val="PL_M06"/>
      <sheetName val="Stock_M06"/>
      <sheetName val="FA_M06"/>
      <sheetName val="TB_M6-"/>
      <sheetName val="TrialBalance Q3-2002"/>
      <sheetName val="GL06"/>
      <sheetName val="กระทบ_CESS12"/>
      <sheetName val="กระทบ_CESS_ปป_12"/>
      <sheetName val="Sale_050212"/>
      <sheetName val="คชจ__ก_พ_'4812"/>
      <sheetName val="CESS_050212"/>
      <sheetName val="Dtl_Adv_050212"/>
      <sheetName val="Dtl_Adv_050112"/>
      <sheetName val="Sale_050112"/>
      <sheetName val="Sale_041112"/>
      <sheetName val="Sale_04089"/>
      <sheetName val="กระทบ_CESS13"/>
      <sheetName val="กระทบ_CESS_ปป_13"/>
      <sheetName val="Sale_050213"/>
      <sheetName val="คชจ__ก_พ_'4813"/>
      <sheetName val="CESS_050213"/>
      <sheetName val="Dtl_Adv_050213"/>
      <sheetName val="Dtl_Adv_050113"/>
      <sheetName val="Sale_050113"/>
      <sheetName val="Sale_041113"/>
      <sheetName val="Sale_040810"/>
      <sheetName val="Int. SanRam"/>
      <sheetName val="ops tb"/>
      <sheetName val="NN_Q21"/>
      <sheetName val="KK_Q21"/>
      <sheetName val="ตารางคำนวณดอกเบี้ย_2_Q1"/>
      <sheetName val="Sheet1_(2)1"/>
      <sheetName val="Sheet1_(3)1"/>
      <sheetName val="ตารางคำนวณดอกเบี้ยเฉพาะ_Q_21"/>
      <sheetName val="Customize_Your_Invoice1"/>
      <sheetName val="aging_local1"/>
      <sheetName val="GL_CB1"/>
      <sheetName val="GL_M1"/>
      <sheetName val="???"/>
      <sheetName val="Show"/>
      <sheetName val="lead"/>
      <sheetName val="Cover Sheet"/>
      <sheetName val="Property Information Summary"/>
      <sheetName val="links"/>
      <sheetName val="Sys Config"/>
      <sheetName val="?????"/>
      <sheetName val="control_bs"/>
      <sheetName val="อุปกรณ์_a22"/>
      <sheetName val="อุปกรณ์_a12"/>
      <sheetName val="Entity_Data2"/>
      <sheetName val="New_Item2"/>
      <sheetName val="FF_2__1_2"/>
      <sheetName val="Sale_04012"/>
      <sheetName val="Sale_04042"/>
      <sheetName val="อุปกรณ์_a23"/>
      <sheetName val="อุปกรณ์_a13"/>
      <sheetName val="Entity_Data3"/>
      <sheetName val="New_Item3"/>
      <sheetName val="FF_2__1_3"/>
      <sheetName val="Sale_04013"/>
      <sheetName val="Sale_04043"/>
      <sheetName val="31_Aug_20131"/>
      <sheetName val="30_Sep_20131"/>
      <sheetName val="31_Oct_20131"/>
      <sheetName val="30_Nov_20131"/>
      <sheetName val="31_Dec_20131"/>
      <sheetName val="31_Jan_20141"/>
      <sheetName val="28_Feb_2014_1"/>
      <sheetName val="31_Mar_20141"/>
      <sheetName val="30_Apr_20141"/>
      <sheetName val="31_May_20141"/>
      <sheetName val="30_Jun_20141"/>
      <sheetName val="31_Jul_20141"/>
      <sheetName val="31_Aug_20141"/>
      <sheetName val="30_Sep_2014_1"/>
      <sheetName val="31_Oct_20141"/>
      <sheetName val="30_Nov_20141"/>
      <sheetName val="31_Dec_20141"/>
      <sheetName val="31_Jan_20151"/>
      <sheetName val="28_Feb_20151"/>
      <sheetName val="31_Mar_20151"/>
      <sheetName val="30_Apr_20151"/>
      <sheetName val="31_May_20151"/>
      <sheetName val="30_Jun_20151"/>
      <sheetName val="31_Jul__20151"/>
      <sheetName val="31_Aug_20151"/>
      <sheetName val="30_Sep_2015_1"/>
      <sheetName val="31_Oct_20151"/>
      <sheetName val="30_Nov_20151"/>
      <sheetName val="31_Dec_20151"/>
      <sheetName val="31_Jan_20161"/>
      <sheetName val="29_Feb_20161"/>
      <sheetName val="31_Mar_20161"/>
      <sheetName val="30_Apr_20161"/>
      <sheetName val="31_May_20161"/>
      <sheetName val="30_Jun_20161"/>
      <sheetName val="31_Jul_20161"/>
      <sheetName val="31_Aug_20161"/>
      <sheetName val="30_Sep_20161"/>
      <sheetName val="31_Oct_20161"/>
      <sheetName val="30_Nov_20161"/>
      <sheetName val="31_Dec_20161"/>
      <sheetName val="31_Jan_20171"/>
      <sheetName val="28_Feb_20171"/>
      <sheetName val="31_Mar_2017_1"/>
      <sheetName val="30_Apr_20171"/>
      <sheetName val="31_May_20171"/>
      <sheetName val="30_Jun_20171"/>
      <sheetName val="31_Jul_20171"/>
      <sheetName val="31_Aug_20171"/>
      <sheetName val="30_Sep_20171"/>
      <sheetName val="31_Oct_20171"/>
      <sheetName val="30_Nov_20171"/>
      <sheetName val="31_Dec_20171"/>
      <sheetName val="31_Jan_20181"/>
      <sheetName val="28_Feb_20181"/>
      <sheetName val="31_Mar_20181"/>
      <sheetName val="30_Apr_20181"/>
      <sheetName val="31_May_20181"/>
      <sheetName val="30_Jun_20181"/>
      <sheetName val="31_Jul_20181"/>
      <sheetName val="31_Aug_20181"/>
      <sheetName val="30_Sep_20181"/>
      <sheetName val="31_Oct_20181"/>
      <sheetName val="30_Nov_2018_1"/>
      <sheetName val="31_Dec_20181"/>
      <sheetName val="31_Jan_20191"/>
      <sheetName val="28__Feb_20191"/>
      <sheetName val="31__Mar_20191"/>
      <sheetName val="30__Apr_20191"/>
      <sheetName val="31__May_20191"/>
      <sheetName val="30__June_20191"/>
      <sheetName val="31__July_20191"/>
      <sheetName val="อุปกรณ์_a24"/>
      <sheetName val="อุปกรณ์_a14"/>
      <sheetName val="Entity_Data4"/>
      <sheetName val="New_Item4"/>
      <sheetName val="FF_2__1_4"/>
      <sheetName val="Sale_04014"/>
      <sheetName val="Sale_04044"/>
      <sheetName val="Data_เวลา2"/>
      <sheetName val="31_Aug_20132"/>
      <sheetName val="30_Sep_20132"/>
      <sheetName val="31_Oct_20132"/>
      <sheetName val="30_Nov_20132"/>
      <sheetName val="31_Dec_20132"/>
      <sheetName val="31_Jan_20142"/>
      <sheetName val="28_Feb_2014_2"/>
      <sheetName val="31_Mar_20142"/>
      <sheetName val="30_Apr_20142"/>
      <sheetName val="31_May_20142"/>
      <sheetName val="30_Jun_20142"/>
      <sheetName val="31_Jul_20142"/>
      <sheetName val="31_Aug_20142"/>
      <sheetName val="30_Sep_2014_2"/>
      <sheetName val="31_Oct_20142"/>
      <sheetName val="30_Nov_20142"/>
      <sheetName val="31_Dec_20142"/>
      <sheetName val="31_Jan_20152"/>
      <sheetName val="28_Feb_20152"/>
      <sheetName val="31_Mar_20152"/>
      <sheetName val="30_Apr_20152"/>
      <sheetName val="31_May_20152"/>
      <sheetName val="30_Jun_20152"/>
      <sheetName val="31_Jul__20152"/>
      <sheetName val="31_Aug_20152"/>
      <sheetName val="30_Sep_2015_2"/>
      <sheetName val="31_Oct_20152"/>
      <sheetName val="30_Nov_20152"/>
      <sheetName val="31_Dec_20152"/>
      <sheetName val="31_Jan_20162"/>
      <sheetName val="29_Feb_20162"/>
      <sheetName val="31_Mar_20162"/>
      <sheetName val="30_Apr_20162"/>
      <sheetName val="31_May_20162"/>
      <sheetName val="30_Jun_20162"/>
      <sheetName val="31_Jul_20162"/>
      <sheetName val="31_Aug_20162"/>
      <sheetName val="30_Sep_20162"/>
      <sheetName val="31_Oct_20162"/>
      <sheetName val="30_Nov_20162"/>
      <sheetName val="31_Dec_20162"/>
      <sheetName val="31_Jan_20172"/>
      <sheetName val="28_Feb_20172"/>
      <sheetName val="31_Mar_2017_2"/>
      <sheetName val="30_Apr_20172"/>
      <sheetName val="31_May_20172"/>
      <sheetName val="30_Jun_20172"/>
      <sheetName val="31_Jul_20172"/>
      <sheetName val="31_Aug_20172"/>
      <sheetName val="30_Sep_20172"/>
      <sheetName val="31_Oct_20172"/>
      <sheetName val="30_Nov_20172"/>
      <sheetName val="31_Dec_20172"/>
      <sheetName val="31_Jan_20182"/>
      <sheetName val="28_Feb_20182"/>
      <sheetName val="31_Mar_20182"/>
      <sheetName val="30_Apr_20182"/>
      <sheetName val="31_May_20182"/>
      <sheetName val="30_Jun_20182"/>
      <sheetName val="31_Jul_20182"/>
      <sheetName val="31_Aug_20182"/>
      <sheetName val="30_Sep_20182"/>
      <sheetName val="31_Oct_20182"/>
      <sheetName val="30_Nov_2018_2"/>
      <sheetName val="31_Dec_20182"/>
      <sheetName val="31_Jan_20192"/>
      <sheetName val="28__Feb_20192"/>
      <sheetName val="31__Mar_20192"/>
      <sheetName val="30__Apr_20192"/>
      <sheetName val="31__May_20192"/>
      <sheetName val="30__June_20192"/>
      <sheetName val="31__July_20192"/>
      <sheetName val="Sale_04072"/>
      <sheetName val="อุปกรณ์_a25"/>
      <sheetName val="อุปกรณ์_a15"/>
      <sheetName val="Entity_Data5"/>
      <sheetName val="New_Item5"/>
      <sheetName val="FF_2__1_5"/>
      <sheetName val="Sale_04015"/>
      <sheetName val="Sale_04045"/>
      <sheetName val="Chart_of_Acc__4"/>
      <sheetName val="Cover_PC_Report4"/>
      <sheetName val="Data_เวลา3"/>
      <sheetName val="31_Aug_20133"/>
      <sheetName val="30_Sep_20133"/>
      <sheetName val="31_Oct_20133"/>
      <sheetName val="30_Nov_20133"/>
      <sheetName val="31_Dec_20133"/>
      <sheetName val="31_Jan_20143"/>
      <sheetName val="28_Feb_2014_3"/>
      <sheetName val="31_Mar_20143"/>
      <sheetName val="30_Apr_20143"/>
      <sheetName val="31_May_20143"/>
      <sheetName val="30_Jun_20143"/>
      <sheetName val="31_Jul_20143"/>
      <sheetName val="31_Aug_20143"/>
      <sheetName val="30_Sep_2014_3"/>
      <sheetName val="31_Oct_20143"/>
      <sheetName val="30_Nov_20143"/>
      <sheetName val="31_Dec_20143"/>
      <sheetName val="31_Jan_20153"/>
      <sheetName val="28_Feb_20153"/>
      <sheetName val="31_Mar_20153"/>
      <sheetName val="30_Apr_20153"/>
      <sheetName val="31_May_20153"/>
      <sheetName val="30_Jun_20153"/>
      <sheetName val="31_Jul__20153"/>
      <sheetName val="31_Aug_20153"/>
      <sheetName val="30_Sep_2015_3"/>
      <sheetName val="31_Oct_20153"/>
      <sheetName val="30_Nov_20153"/>
      <sheetName val="31_Dec_20153"/>
      <sheetName val="31_Jan_20163"/>
      <sheetName val="29_Feb_20163"/>
      <sheetName val="31_Mar_20163"/>
      <sheetName val="30_Apr_20163"/>
      <sheetName val="31_May_20163"/>
      <sheetName val="30_Jun_20163"/>
      <sheetName val="31_Jul_20163"/>
      <sheetName val="31_Aug_20163"/>
      <sheetName val="30_Sep_20163"/>
      <sheetName val="31_Oct_20163"/>
      <sheetName val="30_Nov_20163"/>
      <sheetName val="31_Dec_20163"/>
      <sheetName val="31_Jan_20173"/>
      <sheetName val="28_Feb_20173"/>
      <sheetName val="31_Mar_2017_3"/>
      <sheetName val="30_Apr_20173"/>
      <sheetName val="31_May_20173"/>
      <sheetName val="30_Jun_20173"/>
      <sheetName val="31_Jul_20173"/>
      <sheetName val="31_Aug_20173"/>
      <sheetName val="30_Sep_20173"/>
      <sheetName val="31_Oct_20173"/>
      <sheetName val="30_Nov_20173"/>
      <sheetName val="31_Dec_20173"/>
      <sheetName val="31_Jan_20183"/>
      <sheetName val="28_Feb_20183"/>
      <sheetName val="31_Mar_20183"/>
      <sheetName val="30_Apr_20183"/>
      <sheetName val="31_May_20183"/>
      <sheetName val="30_Jun_20183"/>
      <sheetName val="31_Jul_20183"/>
      <sheetName val="31_Aug_20183"/>
      <sheetName val="30_Sep_20183"/>
      <sheetName val="31_Oct_20183"/>
      <sheetName val="30_Nov_2018_3"/>
      <sheetName val="31_Dec_20183"/>
      <sheetName val="31_Jan_20193"/>
      <sheetName val="28__Feb_20193"/>
      <sheetName val="31__Mar_20193"/>
      <sheetName val="30__Apr_20193"/>
      <sheetName val="31__May_20193"/>
      <sheetName val="30__June_20193"/>
      <sheetName val="31__July_20193"/>
      <sheetName val="Sale_04073"/>
      <sheetName val="อุปกรณ์_a26"/>
      <sheetName val="อุปกรณ์_a16"/>
      <sheetName val="Entity_Data6"/>
      <sheetName val="New_Item6"/>
      <sheetName val="FF_2__1_6"/>
      <sheetName val="Sale_04016"/>
      <sheetName val="Sale_04046"/>
      <sheetName val="Chart_of_Acc__5"/>
      <sheetName val="Cover_PC_Report5"/>
      <sheetName val="Data_เวลา4"/>
      <sheetName val="31_Aug_20134"/>
      <sheetName val="30_Sep_20134"/>
      <sheetName val="31_Oct_20134"/>
      <sheetName val="30_Nov_20134"/>
      <sheetName val="31_Dec_20134"/>
      <sheetName val="31_Jan_20144"/>
      <sheetName val="28_Feb_2014_4"/>
      <sheetName val="31_Mar_20144"/>
      <sheetName val="30_Apr_20144"/>
      <sheetName val="31_May_20144"/>
      <sheetName val="30_Jun_20144"/>
      <sheetName val="31_Jul_20144"/>
      <sheetName val="31_Aug_20144"/>
      <sheetName val="30_Sep_2014_4"/>
      <sheetName val="31_Oct_20144"/>
      <sheetName val="30_Nov_20144"/>
      <sheetName val="31_Dec_20144"/>
      <sheetName val="31_Jan_20154"/>
      <sheetName val="28_Feb_20154"/>
      <sheetName val="31_Mar_20154"/>
      <sheetName val="30_Apr_20154"/>
      <sheetName val="31_May_20154"/>
      <sheetName val="30_Jun_20154"/>
      <sheetName val="31_Jul__20154"/>
      <sheetName val="31_Aug_20154"/>
      <sheetName val="30_Sep_2015_4"/>
      <sheetName val="31_Oct_20154"/>
      <sheetName val="30_Nov_20154"/>
      <sheetName val="31_Dec_20154"/>
      <sheetName val="31_Jan_20164"/>
      <sheetName val="29_Feb_20164"/>
      <sheetName val="31_Mar_20164"/>
      <sheetName val="30_Apr_20164"/>
      <sheetName val="31_May_20164"/>
      <sheetName val="30_Jun_20164"/>
      <sheetName val="31_Jul_20164"/>
      <sheetName val="31_Aug_20164"/>
      <sheetName val="30_Sep_20164"/>
      <sheetName val="31_Oct_20164"/>
      <sheetName val="30_Nov_20164"/>
      <sheetName val="31_Dec_20164"/>
      <sheetName val="31_Jan_20174"/>
      <sheetName val="28_Feb_20174"/>
      <sheetName val="31_Mar_2017_4"/>
      <sheetName val="30_Apr_20174"/>
      <sheetName val="31_May_20174"/>
      <sheetName val="30_Jun_20174"/>
      <sheetName val="31_Jul_20174"/>
      <sheetName val="31_Aug_20174"/>
      <sheetName val="30_Sep_20174"/>
      <sheetName val="31_Oct_20174"/>
      <sheetName val="30_Nov_20174"/>
      <sheetName val="31_Dec_20174"/>
      <sheetName val="31_Jan_20184"/>
      <sheetName val="28_Feb_20184"/>
      <sheetName val="31_Mar_20184"/>
      <sheetName val="30_Apr_20184"/>
      <sheetName val="31_May_20184"/>
      <sheetName val="30_Jun_20184"/>
      <sheetName val="31_Jul_20184"/>
      <sheetName val="31_Aug_20184"/>
      <sheetName val="30_Sep_20184"/>
      <sheetName val="31_Oct_20184"/>
      <sheetName val="30_Nov_2018_4"/>
      <sheetName val="31_Dec_20184"/>
      <sheetName val="31_Jan_20194"/>
      <sheetName val="28__Feb_20194"/>
      <sheetName val="31__Mar_20194"/>
      <sheetName val="30__Apr_20194"/>
      <sheetName val="31__May_20194"/>
      <sheetName val="30__June_20194"/>
      <sheetName val="31__July_20194"/>
      <sheetName val="Sale_04074"/>
      <sheetName val="สุทธิภาษี"/>
      <sheetName val="SAN REDUCED 1"/>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INVOICE</v>
          </cell>
        </row>
      </sheetData>
      <sheetData sheetId="11">
        <row r="1">
          <cell r="A1" t="str">
            <v>INVOICE</v>
          </cell>
        </row>
      </sheetData>
      <sheetData sheetId="12">
        <row r="1">
          <cell r="A1" t="str">
            <v>INVOICE</v>
          </cell>
        </row>
      </sheetData>
      <sheetData sheetId="13"/>
      <sheetData sheetId="14">
        <row r="1">
          <cell r="A1" t="str">
            <v>INVOICE</v>
          </cell>
        </row>
      </sheetData>
      <sheetData sheetId="15">
        <row r="1">
          <cell r="A1" t="str">
            <v>INVOICE</v>
          </cell>
        </row>
      </sheetData>
      <sheetData sheetId="16"/>
      <sheetData sheetId="17">
        <row r="1">
          <cell r="A1" t="str">
            <v>INVOICE</v>
          </cell>
        </row>
      </sheetData>
      <sheetData sheetId="18">
        <row r="1">
          <cell r="A1" t="str">
            <v>INVOICE</v>
          </cell>
        </row>
      </sheetData>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efreshError="1"/>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ow r="1">
          <cell r="A1" t="str">
            <v>INVOICE</v>
          </cell>
        </row>
      </sheetData>
      <sheetData sheetId="67">
        <row r="1">
          <cell r="A1" t="str">
            <v>INVOICE</v>
          </cell>
        </row>
      </sheetData>
      <sheetData sheetId="68">
        <row r="1">
          <cell r="A1" t="str">
            <v>INVOICE</v>
          </cell>
        </row>
      </sheetData>
      <sheetData sheetId="69">
        <row r="1">
          <cell r="A1" t="str">
            <v>INVOICE</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ow r="1">
          <cell r="A1" t="str">
            <v>Summary on June 25, 2019</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ow r="1">
          <cell r="A1" t="str">
            <v>INVOICE</v>
          </cell>
        </row>
      </sheetData>
      <sheetData sheetId="110">
        <row r="1">
          <cell r="A1" t="str">
            <v>INVOICE</v>
          </cell>
        </row>
      </sheetData>
      <sheetData sheetId="111">
        <row r="1">
          <cell r="A1" t="str">
            <v>INVOICE</v>
          </cell>
        </row>
      </sheetData>
      <sheetData sheetId="112" refreshError="1"/>
      <sheetData sheetId="113" refreshError="1"/>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ow r="1">
          <cell r="A1" t="str">
            <v>INVOICE</v>
          </cell>
        </row>
      </sheetData>
      <sheetData sheetId="121">
        <row r="1">
          <cell r="A1" t="str">
            <v>INVOICE</v>
          </cell>
        </row>
      </sheetData>
      <sheetData sheetId="122">
        <row r="1">
          <cell r="A1" t="str">
            <v>INVOICE</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ow r="1">
          <cell r="A1" t="str">
            <v>INVOICE</v>
          </cell>
        </row>
      </sheetData>
      <sheetData sheetId="171">
        <row r="1">
          <cell r="A1" t="str">
            <v>INVOICE</v>
          </cell>
        </row>
      </sheetData>
      <sheetData sheetId="172">
        <row r="1">
          <cell r="A1" t="str">
            <v>INVOICE</v>
          </cell>
        </row>
      </sheetData>
      <sheetData sheetId="173">
        <row r="1">
          <cell r="A1" t="str">
            <v>INVOICE</v>
          </cell>
        </row>
      </sheetData>
      <sheetData sheetId="174">
        <row r="1">
          <cell r="A1" t="str">
            <v>INVOICE</v>
          </cell>
        </row>
      </sheetData>
      <sheetData sheetId="175">
        <row r="1">
          <cell r="A1" t="str">
            <v>INVOICE</v>
          </cell>
        </row>
      </sheetData>
      <sheetData sheetId="176">
        <row r="1">
          <cell r="A1" t="str">
            <v>INVOICE</v>
          </cell>
        </row>
      </sheetData>
      <sheetData sheetId="177">
        <row r="1">
          <cell r="A1" t="str">
            <v>INVOICE</v>
          </cell>
        </row>
      </sheetData>
      <sheetData sheetId="178">
        <row r="1">
          <cell r="A1" t="str">
            <v>INVOICE</v>
          </cell>
        </row>
      </sheetData>
      <sheetData sheetId="179"/>
      <sheetData sheetId="180"/>
      <sheetData sheetId="181"/>
      <sheetData sheetId="182"/>
      <sheetData sheetId="183">
        <row r="1">
          <cell r="A1" t="str">
            <v>INVOICE</v>
          </cell>
        </row>
      </sheetData>
      <sheetData sheetId="184">
        <row r="1">
          <cell r="A1" t="str">
            <v>INVOICE</v>
          </cell>
        </row>
      </sheetData>
      <sheetData sheetId="185">
        <row r="1">
          <cell r="A1" t="str">
            <v>INVOICE</v>
          </cell>
        </row>
      </sheetData>
      <sheetData sheetId="186">
        <row r="1">
          <cell r="A1" t="str">
            <v>INVOICE</v>
          </cell>
        </row>
      </sheetData>
      <sheetData sheetId="187">
        <row r="1">
          <cell r="A1" t="str">
            <v>INVOICE</v>
          </cell>
        </row>
      </sheetData>
      <sheetData sheetId="188">
        <row r="1">
          <cell r="A1" t="str">
            <v>INVOICE</v>
          </cell>
        </row>
      </sheetData>
      <sheetData sheetId="189">
        <row r="1">
          <cell r="A1" t="str">
            <v>INVOICE</v>
          </cell>
        </row>
      </sheetData>
      <sheetData sheetId="190">
        <row r="1">
          <cell r="A1" t="str">
            <v>INVOICE</v>
          </cell>
        </row>
      </sheetData>
      <sheetData sheetId="191">
        <row r="1">
          <cell r="A1" t="str">
            <v>INVOICE</v>
          </cell>
        </row>
      </sheetData>
      <sheetData sheetId="192">
        <row r="1">
          <cell r="A1" t="str">
            <v>INVOICE</v>
          </cell>
        </row>
      </sheetData>
      <sheetData sheetId="193">
        <row r="1">
          <cell r="A1" t="str">
            <v>INVOICE</v>
          </cell>
        </row>
      </sheetData>
      <sheetData sheetId="194">
        <row r="1">
          <cell r="A1" t="str">
            <v>INVOICE</v>
          </cell>
        </row>
      </sheetData>
      <sheetData sheetId="195">
        <row r="1">
          <cell r="A1" t="str">
            <v>INVOICE</v>
          </cell>
        </row>
      </sheetData>
      <sheetData sheetId="196">
        <row r="1">
          <cell r="A1" t="str">
            <v>INVOICE</v>
          </cell>
        </row>
      </sheetData>
      <sheetData sheetId="197">
        <row r="1">
          <cell r="A1" t="str">
            <v>INVOICE</v>
          </cell>
        </row>
      </sheetData>
      <sheetData sheetId="198">
        <row r="1">
          <cell r="A1" t="str">
            <v>INVOICE</v>
          </cell>
        </row>
      </sheetData>
      <sheetData sheetId="199">
        <row r="1">
          <cell r="A1" t="str">
            <v>INVOICE</v>
          </cell>
        </row>
      </sheetData>
      <sheetData sheetId="200">
        <row r="1">
          <cell r="A1" t="str">
            <v>INVOICE</v>
          </cell>
        </row>
      </sheetData>
      <sheetData sheetId="201">
        <row r="1">
          <cell r="A1" t="str">
            <v>INVOICE</v>
          </cell>
        </row>
      </sheetData>
      <sheetData sheetId="202">
        <row r="1">
          <cell r="A1" t="str">
            <v>INVOICE</v>
          </cell>
        </row>
      </sheetData>
      <sheetData sheetId="203">
        <row r="1">
          <cell r="A1" t="str">
            <v>INVOICE</v>
          </cell>
        </row>
      </sheetData>
      <sheetData sheetId="204">
        <row r="1">
          <cell r="A1" t="str">
            <v>INVOICE</v>
          </cell>
        </row>
      </sheetData>
      <sheetData sheetId="205">
        <row r="1">
          <cell r="A1" t="str">
            <v>INVOICE</v>
          </cell>
        </row>
      </sheetData>
      <sheetData sheetId="206">
        <row r="1">
          <cell r="A1" t="str">
            <v>INVOICE</v>
          </cell>
        </row>
      </sheetData>
      <sheetData sheetId="207">
        <row r="1">
          <cell r="A1" t="str">
            <v>INVOICE</v>
          </cell>
        </row>
      </sheetData>
      <sheetData sheetId="208">
        <row r="1">
          <cell r="A1" t="str">
            <v>INVOICE</v>
          </cell>
        </row>
      </sheetData>
      <sheetData sheetId="209">
        <row r="1">
          <cell r="A1" t="str">
            <v>INVOICE</v>
          </cell>
        </row>
      </sheetData>
      <sheetData sheetId="210">
        <row r="1">
          <cell r="A1" t="str">
            <v>INVOICE</v>
          </cell>
        </row>
      </sheetData>
      <sheetData sheetId="211">
        <row r="1">
          <cell r="A1" t="str">
            <v>INVOICE</v>
          </cell>
        </row>
      </sheetData>
      <sheetData sheetId="212">
        <row r="1">
          <cell r="A1" t="str">
            <v>INVOICE</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ow r="1">
          <cell r="A1" t="str">
            <v>INVOICE</v>
          </cell>
        </row>
      </sheetData>
      <sheetData sheetId="256">
        <row r="1">
          <cell r="A1" t="str">
            <v>INVOICE</v>
          </cell>
        </row>
      </sheetData>
      <sheetData sheetId="257">
        <row r="1">
          <cell r="A1" t="str">
            <v>CLIENT</v>
          </cell>
        </row>
      </sheetData>
      <sheetData sheetId="258">
        <row r="1">
          <cell r="A1" t="str">
            <v>CLIENT</v>
          </cell>
        </row>
      </sheetData>
      <sheetData sheetId="259">
        <row r="1">
          <cell r="A1" t="str">
            <v>CLIENT</v>
          </cell>
        </row>
      </sheetData>
      <sheetData sheetId="260"/>
      <sheetData sheetId="261"/>
      <sheetData sheetId="262"/>
      <sheetData sheetId="263"/>
      <sheetData sheetId="264"/>
      <sheetData sheetId="265"/>
      <sheetData sheetId="266"/>
      <sheetData sheetId="267">
        <row r="1">
          <cell r="A1" t="str">
            <v>CLIENT</v>
          </cell>
        </row>
      </sheetData>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ow r="1">
          <cell r="A1" t="str">
            <v>INVOICE</v>
          </cell>
        </row>
      </sheetData>
      <sheetData sheetId="371">
        <row r="1">
          <cell r="A1" t="str">
            <v>INVOICE</v>
          </cell>
        </row>
      </sheetData>
      <sheetData sheetId="372">
        <row r="1">
          <cell r="A1" t="str">
            <v>INVOICE</v>
          </cell>
        </row>
      </sheetData>
      <sheetData sheetId="373">
        <row r="1">
          <cell r="A1" t="str">
            <v>INVOICE</v>
          </cell>
        </row>
      </sheetData>
      <sheetData sheetId="374">
        <row r="1">
          <cell r="A1" t="str">
            <v>INVOICE</v>
          </cell>
        </row>
      </sheetData>
      <sheetData sheetId="375">
        <row r="1">
          <cell r="A1" t="str">
            <v>INVOICE</v>
          </cell>
        </row>
      </sheetData>
      <sheetData sheetId="376">
        <row r="1">
          <cell r="A1" t="str">
            <v>INVOICE</v>
          </cell>
        </row>
      </sheetData>
      <sheetData sheetId="377">
        <row r="1">
          <cell r="A1" t="str">
            <v>INVOICE</v>
          </cell>
        </row>
      </sheetData>
      <sheetData sheetId="378">
        <row r="1">
          <cell r="A1" t="str">
            <v>INVOICE</v>
          </cell>
        </row>
      </sheetData>
      <sheetData sheetId="379">
        <row r="1">
          <cell r="A1" t="str">
            <v>INVOICE</v>
          </cell>
        </row>
      </sheetData>
      <sheetData sheetId="380">
        <row r="1">
          <cell r="A1" t="str">
            <v>INVOICE</v>
          </cell>
        </row>
      </sheetData>
      <sheetData sheetId="381">
        <row r="1">
          <cell r="A1" t="str">
            <v>INVOICE</v>
          </cell>
        </row>
      </sheetData>
      <sheetData sheetId="382"/>
      <sheetData sheetId="383"/>
      <sheetData sheetId="384"/>
      <sheetData sheetId="385"/>
      <sheetData sheetId="386"/>
      <sheetData sheetId="387"/>
      <sheetData sheetId="388"/>
      <sheetData sheetId="389">
        <row r="1">
          <cell r="A1" t="str">
            <v>INVOICE</v>
          </cell>
        </row>
      </sheetData>
      <sheetData sheetId="390">
        <row r="1">
          <cell r="A1" t="str">
            <v>INVOICE</v>
          </cell>
        </row>
      </sheetData>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row r="1">
          <cell r="A1" t="str">
            <v>INVOICE</v>
          </cell>
        </row>
      </sheetData>
      <sheetData sheetId="418">
        <row r="1">
          <cell r="A1" t="str">
            <v>INVOICE</v>
          </cell>
        </row>
      </sheetData>
      <sheetData sheetId="419">
        <row r="1">
          <cell r="A1" t="str">
            <v>INVOICE</v>
          </cell>
        </row>
      </sheetData>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ow r="1">
          <cell r="A1" t="str">
            <v>INVOICE</v>
          </cell>
        </row>
      </sheetData>
      <sheetData sheetId="462">
        <row r="1">
          <cell r="A1" t="str">
            <v>INVOICE</v>
          </cell>
        </row>
      </sheetData>
      <sheetData sheetId="463">
        <row r="1">
          <cell r="A1" t="str">
            <v>INVOICE</v>
          </cell>
        </row>
      </sheetData>
      <sheetData sheetId="464">
        <row r="1">
          <cell r="A1" t="str">
            <v>INVOICE</v>
          </cell>
        </row>
      </sheetData>
      <sheetData sheetId="465">
        <row r="1">
          <cell r="A1" t="str">
            <v>INVOICE</v>
          </cell>
        </row>
      </sheetData>
      <sheetData sheetId="466">
        <row r="1">
          <cell r="A1" t="str">
            <v>INVOICE</v>
          </cell>
        </row>
      </sheetData>
      <sheetData sheetId="467">
        <row r="1">
          <cell r="A1" t="str">
            <v>INVOICE</v>
          </cell>
        </row>
      </sheetData>
      <sheetData sheetId="468">
        <row r="1">
          <cell r="A1" t="str">
            <v>INVOICE</v>
          </cell>
        </row>
      </sheetData>
      <sheetData sheetId="469">
        <row r="1">
          <cell r="A1" t="str">
            <v>INVOICE</v>
          </cell>
        </row>
      </sheetData>
      <sheetData sheetId="470">
        <row r="1">
          <cell r="A1" t="str">
            <v>INVOICE</v>
          </cell>
        </row>
      </sheetData>
      <sheetData sheetId="471">
        <row r="1">
          <cell r="A1" t="str">
            <v>INVOICE</v>
          </cell>
        </row>
      </sheetData>
      <sheetData sheetId="472">
        <row r="1">
          <cell r="A1" t="str">
            <v>INVOICE</v>
          </cell>
        </row>
      </sheetData>
      <sheetData sheetId="473">
        <row r="1">
          <cell r="A1" t="str">
            <v>INVOICE</v>
          </cell>
        </row>
      </sheetData>
      <sheetData sheetId="474">
        <row r="1">
          <cell r="A1" t="str">
            <v>INVOICE</v>
          </cell>
        </row>
      </sheetData>
      <sheetData sheetId="475">
        <row r="1">
          <cell r="A1" t="str">
            <v>INVOICE</v>
          </cell>
        </row>
      </sheetData>
      <sheetData sheetId="476">
        <row r="1">
          <cell r="A1" t="str">
            <v>INVOICE</v>
          </cell>
        </row>
      </sheetData>
      <sheetData sheetId="477">
        <row r="1">
          <cell r="A1" t="str">
            <v>INVOICE</v>
          </cell>
        </row>
      </sheetData>
      <sheetData sheetId="478">
        <row r="1">
          <cell r="A1" t="str">
            <v>INVOICE</v>
          </cell>
        </row>
      </sheetData>
      <sheetData sheetId="479">
        <row r="1">
          <cell r="A1" t="str">
            <v>INVOICE</v>
          </cell>
        </row>
      </sheetData>
      <sheetData sheetId="480">
        <row r="1">
          <cell r="A1" t="str">
            <v>INVOICE</v>
          </cell>
        </row>
      </sheetData>
      <sheetData sheetId="481">
        <row r="1">
          <cell r="A1" t="str">
            <v>INVOICE</v>
          </cell>
        </row>
      </sheetData>
      <sheetData sheetId="482">
        <row r="1">
          <cell r="A1" t="str">
            <v>INVOICE</v>
          </cell>
        </row>
      </sheetData>
      <sheetData sheetId="483">
        <row r="1">
          <cell r="A1" t="str">
            <v>INVOICE</v>
          </cell>
        </row>
      </sheetData>
      <sheetData sheetId="484">
        <row r="1">
          <cell r="A1" t="str">
            <v>INVOICE</v>
          </cell>
        </row>
      </sheetData>
      <sheetData sheetId="485">
        <row r="1">
          <cell r="A1" t="str">
            <v>INVOICE</v>
          </cell>
        </row>
      </sheetData>
      <sheetData sheetId="486">
        <row r="1">
          <cell r="A1" t="str">
            <v>INVOICE</v>
          </cell>
        </row>
      </sheetData>
      <sheetData sheetId="487">
        <row r="1">
          <cell r="A1" t="str">
            <v>INVOICE</v>
          </cell>
        </row>
      </sheetData>
      <sheetData sheetId="488">
        <row r="1">
          <cell r="A1" t="str">
            <v>INVOICE</v>
          </cell>
        </row>
      </sheetData>
      <sheetData sheetId="489">
        <row r="1">
          <cell r="A1" t="str">
            <v>INVOICE</v>
          </cell>
        </row>
      </sheetData>
      <sheetData sheetId="490">
        <row r="1">
          <cell r="A1" t="str">
            <v>INVOICE</v>
          </cell>
        </row>
      </sheetData>
      <sheetData sheetId="491">
        <row r="1">
          <cell r="A1" t="str">
            <v>INVOICE</v>
          </cell>
        </row>
      </sheetData>
      <sheetData sheetId="492">
        <row r="1">
          <cell r="A1" t="str">
            <v>INVOICE</v>
          </cell>
        </row>
      </sheetData>
      <sheetData sheetId="493">
        <row r="1">
          <cell r="A1" t="str">
            <v>INVOICE</v>
          </cell>
        </row>
      </sheetData>
      <sheetData sheetId="494">
        <row r="1">
          <cell r="A1" t="str">
            <v>INVOICE</v>
          </cell>
        </row>
      </sheetData>
      <sheetData sheetId="495">
        <row r="1">
          <cell r="A1" t="str">
            <v>INVOICE</v>
          </cell>
        </row>
      </sheetData>
      <sheetData sheetId="496">
        <row r="1">
          <cell r="A1" t="str">
            <v>INVOICE</v>
          </cell>
        </row>
      </sheetData>
      <sheetData sheetId="497">
        <row r="1">
          <cell r="A1" t="str">
            <v>INVOICE</v>
          </cell>
        </row>
      </sheetData>
      <sheetData sheetId="498">
        <row r="1">
          <cell r="A1" t="str">
            <v>INVOICE</v>
          </cell>
        </row>
      </sheetData>
      <sheetData sheetId="499">
        <row r="1">
          <cell r="A1" t="str">
            <v>INVOICE</v>
          </cell>
        </row>
      </sheetData>
      <sheetData sheetId="500">
        <row r="1">
          <cell r="A1" t="str">
            <v>INVOICE</v>
          </cell>
        </row>
      </sheetData>
      <sheetData sheetId="501">
        <row r="1">
          <cell r="A1" t="str">
            <v>INVOICE</v>
          </cell>
        </row>
      </sheetData>
      <sheetData sheetId="502">
        <row r="1">
          <cell r="A1" t="str">
            <v>INVOICE</v>
          </cell>
        </row>
      </sheetData>
      <sheetData sheetId="503">
        <row r="1">
          <cell r="A1" t="str">
            <v>INVOICE</v>
          </cell>
        </row>
      </sheetData>
      <sheetData sheetId="504">
        <row r="1">
          <cell r="A1" t="str">
            <v>INVOICE</v>
          </cell>
        </row>
      </sheetData>
      <sheetData sheetId="505">
        <row r="1">
          <cell r="A1" t="str">
            <v>INVOICE</v>
          </cell>
        </row>
      </sheetData>
      <sheetData sheetId="506">
        <row r="1">
          <cell r="A1" t="str">
            <v>INVOICE</v>
          </cell>
        </row>
      </sheetData>
      <sheetData sheetId="507">
        <row r="1">
          <cell r="A1" t="str">
            <v>INVOICE</v>
          </cell>
        </row>
      </sheetData>
      <sheetData sheetId="508">
        <row r="1">
          <cell r="A1" t="str">
            <v>INVOICE</v>
          </cell>
        </row>
      </sheetData>
      <sheetData sheetId="509">
        <row r="1">
          <cell r="A1" t="str">
            <v>INVOICE</v>
          </cell>
        </row>
      </sheetData>
      <sheetData sheetId="510">
        <row r="1">
          <cell r="A1" t="str">
            <v>INVOICE</v>
          </cell>
        </row>
      </sheetData>
      <sheetData sheetId="511">
        <row r="1">
          <cell r="A1" t="str">
            <v>Summary on June 25, 2019</v>
          </cell>
        </row>
      </sheetData>
      <sheetData sheetId="512">
        <row r="1">
          <cell r="A1" t="str">
            <v>INVOICE</v>
          </cell>
        </row>
      </sheetData>
      <sheetData sheetId="513">
        <row r="1">
          <cell r="A1" t="str">
            <v>INVOICE</v>
          </cell>
        </row>
      </sheetData>
      <sheetData sheetId="514">
        <row r="1">
          <cell r="A1" t="str">
            <v>INVOICE</v>
          </cell>
        </row>
      </sheetData>
      <sheetData sheetId="515">
        <row r="1">
          <cell r="A1" t="str">
            <v>INVOICE</v>
          </cell>
        </row>
      </sheetData>
      <sheetData sheetId="516">
        <row r="1">
          <cell r="A1" t="str">
            <v>INVOICE</v>
          </cell>
        </row>
      </sheetData>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ow r="1">
          <cell r="A1" t="str">
            <v>INVOICE</v>
          </cell>
        </row>
      </sheetData>
      <sheetData sheetId="547" refreshError="1"/>
      <sheetData sheetId="548" refreshError="1"/>
      <sheetData sheetId="549" refreshError="1"/>
      <sheetData sheetId="550" refreshError="1"/>
      <sheetData sheetId="551" refreshError="1"/>
      <sheetData sheetId="552">
        <row r="1">
          <cell r="A1" t="str">
            <v>INVOICE</v>
          </cell>
        </row>
      </sheetData>
      <sheetData sheetId="553">
        <row r="1">
          <cell r="A1" t="str">
            <v>INVOICE</v>
          </cell>
        </row>
      </sheetData>
      <sheetData sheetId="554">
        <row r="1">
          <cell r="A1" t="str">
            <v>INVOICE</v>
          </cell>
        </row>
      </sheetData>
      <sheetData sheetId="555">
        <row r="1">
          <cell r="A1" t="str">
            <v>INVOICE</v>
          </cell>
        </row>
      </sheetData>
      <sheetData sheetId="556">
        <row r="1">
          <cell r="A1" t="str">
            <v>INVOICE</v>
          </cell>
        </row>
      </sheetData>
      <sheetData sheetId="557">
        <row r="1">
          <cell r="A1" t="str">
            <v>INVOICE</v>
          </cell>
        </row>
      </sheetData>
      <sheetData sheetId="558">
        <row r="1">
          <cell r="A1" t="str">
            <v>INVOICE</v>
          </cell>
        </row>
      </sheetData>
      <sheetData sheetId="559">
        <row r="1">
          <cell r="A1" t="str">
            <v>INVOICE</v>
          </cell>
        </row>
      </sheetData>
      <sheetData sheetId="560">
        <row r="1">
          <cell r="A1" t="str">
            <v>INVOICE</v>
          </cell>
        </row>
      </sheetData>
      <sheetData sheetId="561">
        <row r="1">
          <cell r="A1" t="str">
            <v>INVOICE</v>
          </cell>
        </row>
      </sheetData>
      <sheetData sheetId="562" refreshError="1"/>
      <sheetData sheetId="563" refreshError="1"/>
      <sheetData sheetId="564" refreshError="1"/>
      <sheetData sheetId="565" refreshError="1"/>
      <sheetData sheetId="566" refreshError="1"/>
      <sheetData sheetId="567" refreshError="1"/>
      <sheetData sheetId="568"/>
      <sheetData sheetId="569">
        <row r="1">
          <cell r="A1" t="str">
            <v>INVOICE</v>
          </cell>
        </row>
      </sheetData>
      <sheetData sheetId="570">
        <row r="1">
          <cell r="A1" t="str">
            <v>INVOICE</v>
          </cell>
        </row>
      </sheetData>
      <sheetData sheetId="571">
        <row r="1">
          <cell r="A1" t="str">
            <v>INVOICE</v>
          </cell>
        </row>
      </sheetData>
      <sheetData sheetId="572">
        <row r="1">
          <cell r="A1" t="str">
            <v>INVOICE</v>
          </cell>
        </row>
      </sheetData>
      <sheetData sheetId="573">
        <row r="1">
          <cell r="A1" t="str">
            <v>INVOICE</v>
          </cell>
        </row>
      </sheetData>
      <sheetData sheetId="574">
        <row r="1">
          <cell r="A1" t="str">
            <v>INVOICE</v>
          </cell>
        </row>
      </sheetData>
      <sheetData sheetId="575">
        <row r="1">
          <cell r="A1" t="str">
            <v>INVOICE</v>
          </cell>
        </row>
      </sheetData>
      <sheetData sheetId="576">
        <row r="1">
          <cell r="A1" t="str">
            <v>INVOICE</v>
          </cell>
        </row>
      </sheetData>
      <sheetData sheetId="577">
        <row r="1">
          <cell r="A1" t="str">
            <v>INVOICE</v>
          </cell>
        </row>
      </sheetData>
      <sheetData sheetId="578"/>
      <sheetData sheetId="579"/>
      <sheetData sheetId="580"/>
      <sheetData sheetId="581">
        <row r="1">
          <cell r="A1" t="str">
            <v>INVOICE</v>
          </cell>
        </row>
      </sheetData>
      <sheetData sheetId="582"/>
      <sheetData sheetId="583"/>
      <sheetData sheetId="584"/>
      <sheetData sheetId="585"/>
      <sheetData sheetId="586"/>
      <sheetData sheetId="587"/>
      <sheetData sheetId="588"/>
      <sheetData sheetId="589"/>
      <sheetData sheetId="590"/>
      <sheetData sheetId="591">
        <row r="1">
          <cell r="A1" t="str">
            <v>INVOICE</v>
          </cell>
        </row>
      </sheetData>
      <sheetData sheetId="592"/>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ow r="1">
          <cell r="A1" t="str">
            <v>INVOICE</v>
          </cell>
        </row>
      </sheetData>
      <sheetData sheetId="605">
        <row r="1">
          <cell r="A1" t="str">
            <v>INVOICE</v>
          </cell>
        </row>
      </sheetData>
      <sheetData sheetId="606">
        <row r="1">
          <cell r="A1" t="str">
            <v>INVOICE</v>
          </cell>
        </row>
      </sheetData>
      <sheetData sheetId="607">
        <row r="1">
          <cell r="A1" t="str">
            <v>INVOICE</v>
          </cell>
        </row>
      </sheetData>
      <sheetData sheetId="608">
        <row r="1">
          <cell r="A1" t="str">
            <v>INVOICE</v>
          </cell>
        </row>
      </sheetData>
      <sheetData sheetId="609">
        <row r="1">
          <cell r="A1" t="str">
            <v>INVOICE</v>
          </cell>
        </row>
      </sheetData>
      <sheetData sheetId="610">
        <row r="1">
          <cell r="A1" t="str">
            <v>INVOICE</v>
          </cell>
        </row>
      </sheetData>
      <sheetData sheetId="611">
        <row r="1">
          <cell r="A1" t="str">
            <v>INVOICE</v>
          </cell>
        </row>
      </sheetData>
      <sheetData sheetId="612">
        <row r="1">
          <cell r="A1" t="str">
            <v>INVOICE</v>
          </cell>
        </row>
      </sheetData>
      <sheetData sheetId="613">
        <row r="1">
          <cell r="A1" t="str">
            <v>INVOICE</v>
          </cell>
        </row>
      </sheetData>
      <sheetData sheetId="614">
        <row r="1">
          <cell r="A1" t="str">
            <v>INVOICE</v>
          </cell>
        </row>
      </sheetData>
      <sheetData sheetId="615">
        <row r="1">
          <cell r="A1" t="str">
            <v>INVOICE</v>
          </cell>
        </row>
      </sheetData>
      <sheetData sheetId="616" refreshError="1"/>
      <sheetData sheetId="617" refreshError="1"/>
      <sheetData sheetId="618"/>
      <sheetData sheetId="619"/>
      <sheetData sheetId="620">
        <row r="1">
          <cell r="A1" t="str">
            <v>INVOICE</v>
          </cell>
        </row>
      </sheetData>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row r="1">
          <cell r="A1" t="str">
            <v>INVOICE</v>
          </cell>
        </row>
      </sheetData>
      <sheetData sheetId="675">
        <row r="1">
          <cell r="A1" t="str">
            <v>INVOICE</v>
          </cell>
        </row>
      </sheetData>
      <sheetData sheetId="676">
        <row r="1">
          <cell r="A1" t="str">
            <v>INVOICE</v>
          </cell>
        </row>
      </sheetData>
      <sheetData sheetId="677">
        <row r="1">
          <cell r="A1" t="str">
            <v>INVOICE</v>
          </cell>
        </row>
      </sheetData>
      <sheetData sheetId="678">
        <row r="1">
          <cell r="A1" t="str">
            <v>INVOICE</v>
          </cell>
        </row>
      </sheetData>
      <sheetData sheetId="679">
        <row r="1">
          <cell r="A1" t="str">
            <v>INVOICE</v>
          </cell>
        </row>
      </sheetData>
      <sheetData sheetId="680">
        <row r="1">
          <cell r="A1" t="str">
            <v>INVOICE</v>
          </cell>
        </row>
      </sheetData>
      <sheetData sheetId="681">
        <row r="1">
          <cell r="A1" t="str">
            <v>INVOICE</v>
          </cell>
        </row>
      </sheetData>
      <sheetData sheetId="682">
        <row r="1">
          <cell r="A1" t="str">
            <v>INVOICE</v>
          </cell>
        </row>
      </sheetData>
      <sheetData sheetId="683">
        <row r="1">
          <cell r="A1" t="str">
            <v>INVOICE</v>
          </cell>
        </row>
      </sheetData>
      <sheetData sheetId="684">
        <row r="1">
          <cell r="A1" t="str">
            <v>INVOICE</v>
          </cell>
        </row>
      </sheetData>
      <sheetData sheetId="685">
        <row r="1">
          <cell r="A1" t="str">
            <v>INVOICE</v>
          </cell>
        </row>
      </sheetData>
      <sheetData sheetId="686">
        <row r="1">
          <cell r="A1" t="str">
            <v>INVOICE</v>
          </cell>
        </row>
      </sheetData>
      <sheetData sheetId="687">
        <row r="1">
          <cell r="A1" t="str">
            <v>INVOICE</v>
          </cell>
        </row>
      </sheetData>
      <sheetData sheetId="688">
        <row r="1">
          <cell r="A1" t="str">
            <v>INVOICE</v>
          </cell>
        </row>
      </sheetData>
      <sheetData sheetId="689">
        <row r="1">
          <cell r="A1" t="str">
            <v>INVOICE</v>
          </cell>
        </row>
      </sheetData>
      <sheetData sheetId="690">
        <row r="1">
          <cell r="A1" t="str">
            <v>INVOICE</v>
          </cell>
        </row>
      </sheetData>
      <sheetData sheetId="691">
        <row r="1">
          <cell r="A1" t="str">
            <v>INVOICE</v>
          </cell>
        </row>
      </sheetData>
      <sheetData sheetId="692">
        <row r="1">
          <cell r="A1" t="str">
            <v>INVOICE</v>
          </cell>
        </row>
      </sheetData>
      <sheetData sheetId="693">
        <row r="1">
          <cell r="A1" t="str">
            <v>INVOICE</v>
          </cell>
        </row>
      </sheetData>
      <sheetData sheetId="694">
        <row r="1">
          <cell r="A1" t="str">
            <v>INVOICE</v>
          </cell>
        </row>
      </sheetData>
      <sheetData sheetId="695">
        <row r="1">
          <cell r="A1" t="str">
            <v>INVOICE</v>
          </cell>
        </row>
      </sheetData>
      <sheetData sheetId="696">
        <row r="1">
          <cell r="A1" t="str">
            <v>INVOICE</v>
          </cell>
        </row>
      </sheetData>
      <sheetData sheetId="697">
        <row r="1">
          <cell r="A1" t="str">
            <v>INVOICE</v>
          </cell>
        </row>
      </sheetData>
      <sheetData sheetId="698">
        <row r="1">
          <cell r="A1" t="str">
            <v>INVOICE</v>
          </cell>
        </row>
      </sheetData>
      <sheetData sheetId="699">
        <row r="1">
          <cell r="A1" t="str">
            <v>INVOICE</v>
          </cell>
        </row>
      </sheetData>
      <sheetData sheetId="700">
        <row r="1">
          <cell r="A1" t="str">
            <v>INVOICE</v>
          </cell>
        </row>
      </sheetData>
      <sheetData sheetId="701">
        <row r="1">
          <cell r="A1" t="str">
            <v>INVOICE</v>
          </cell>
        </row>
      </sheetData>
      <sheetData sheetId="702">
        <row r="1">
          <cell r="A1" t="str">
            <v>INVOICE</v>
          </cell>
        </row>
      </sheetData>
      <sheetData sheetId="703">
        <row r="1">
          <cell r="A1" t="str">
            <v>INVOICE</v>
          </cell>
        </row>
      </sheetData>
      <sheetData sheetId="704">
        <row r="1">
          <cell r="A1" t="str">
            <v>INVOICE</v>
          </cell>
        </row>
      </sheetData>
      <sheetData sheetId="705">
        <row r="1">
          <cell r="A1" t="str">
            <v>INVOICE</v>
          </cell>
        </row>
      </sheetData>
      <sheetData sheetId="706">
        <row r="1">
          <cell r="A1" t="str">
            <v>INVOICE</v>
          </cell>
        </row>
      </sheetData>
      <sheetData sheetId="707">
        <row r="1">
          <cell r="A1" t="str">
            <v>INVOICE</v>
          </cell>
        </row>
      </sheetData>
      <sheetData sheetId="708">
        <row r="1">
          <cell r="A1" t="str">
            <v>INVOICE</v>
          </cell>
        </row>
      </sheetData>
      <sheetData sheetId="709">
        <row r="1">
          <cell r="A1" t="str">
            <v>INVOICE</v>
          </cell>
        </row>
      </sheetData>
      <sheetData sheetId="710">
        <row r="1">
          <cell r="A1" t="str">
            <v>INVOICE</v>
          </cell>
        </row>
      </sheetData>
      <sheetData sheetId="711">
        <row r="1">
          <cell r="A1" t="str">
            <v>INVOICE</v>
          </cell>
        </row>
      </sheetData>
      <sheetData sheetId="712"/>
      <sheetData sheetId="713"/>
      <sheetData sheetId="714">
        <row r="1">
          <cell r="A1" t="str">
            <v>INVOICE</v>
          </cell>
        </row>
      </sheetData>
      <sheetData sheetId="715">
        <row r="1">
          <cell r="A1" t="str">
            <v>INVOICE</v>
          </cell>
        </row>
      </sheetData>
      <sheetData sheetId="716">
        <row r="1">
          <cell r="A1" t="str">
            <v>INVOICE</v>
          </cell>
        </row>
      </sheetData>
      <sheetData sheetId="717">
        <row r="1">
          <cell r="A1" t="str">
            <v>INVOICE</v>
          </cell>
        </row>
      </sheetData>
      <sheetData sheetId="718">
        <row r="1">
          <cell r="A1" t="str">
            <v>INVOICE</v>
          </cell>
        </row>
      </sheetData>
      <sheetData sheetId="719">
        <row r="1">
          <cell r="A1" t="str">
            <v>INVOICE</v>
          </cell>
        </row>
      </sheetData>
      <sheetData sheetId="720">
        <row r="1">
          <cell r="A1" t="str">
            <v>INVOICE</v>
          </cell>
        </row>
      </sheetData>
      <sheetData sheetId="721">
        <row r="1">
          <cell r="A1" t="str">
            <v>INVOICE</v>
          </cell>
        </row>
      </sheetData>
      <sheetData sheetId="722"/>
      <sheetData sheetId="723">
        <row r="1">
          <cell r="A1" t="str">
            <v>Summary on June 25, 2019</v>
          </cell>
        </row>
      </sheetData>
      <sheetData sheetId="724">
        <row r="1">
          <cell r="A1" t="str">
            <v>INVOICE</v>
          </cell>
        </row>
      </sheetData>
      <sheetData sheetId="725">
        <row r="1">
          <cell r="A1" t="str">
            <v>INVOICE</v>
          </cell>
        </row>
      </sheetData>
      <sheetData sheetId="726">
        <row r="1">
          <cell r="A1" t="str">
            <v>INVOICE</v>
          </cell>
        </row>
      </sheetData>
      <sheetData sheetId="727">
        <row r="1">
          <cell r="A1" t="str">
            <v>INVOICE</v>
          </cell>
        </row>
      </sheetData>
      <sheetData sheetId="728">
        <row r="1">
          <cell r="A1" t="str">
            <v>INVOICE</v>
          </cell>
        </row>
      </sheetData>
      <sheetData sheetId="729">
        <row r="1">
          <cell r="A1" t="str">
            <v>INVOICE</v>
          </cell>
        </row>
      </sheetData>
      <sheetData sheetId="730">
        <row r="1">
          <cell r="A1" t="str">
            <v>INVOICE</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row r="1">
          <cell r="A1" t="str">
            <v>INVOICE</v>
          </cell>
        </row>
      </sheetData>
      <sheetData sheetId="755">
        <row r="1">
          <cell r="A1" t="str">
            <v>INVOICE</v>
          </cell>
        </row>
      </sheetData>
      <sheetData sheetId="756">
        <row r="1">
          <cell r="A1" t="str">
            <v>INVOICE</v>
          </cell>
        </row>
      </sheetData>
      <sheetData sheetId="757">
        <row r="1">
          <cell r="A1" t="str">
            <v>INVOICE</v>
          </cell>
        </row>
      </sheetData>
      <sheetData sheetId="758">
        <row r="1">
          <cell r="A1" t="str">
            <v>INVOICE</v>
          </cell>
        </row>
      </sheetData>
      <sheetData sheetId="759">
        <row r="1">
          <cell r="A1" t="str">
            <v>INVOICE</v>
          </cell>
        </row>
      </sheetData>
      <sheetData sheetId="760">
        <row r="1">
          <cell r="A1" t="str">
            <v>INVOICE</v>
          </cell>
        </row>
      </sheetData>
      <sheetData sheetId="761">
        <row r="1">
          <cell r="A1" t="str">
            <v>INVOICE</v>
          </cell>
        </row>
      </sheetData>
      <sheetData sheetId="762">
        <row r="1">
          <cell r="A1" t="str">
            <v>INVOICE</v>
          </cell>
        </row>
      </sheetData>
      <sheetData sheetId="763">
        <row r="1">
          <cell r="A1" t="str">
            <v>INVOICE</v>
          </cell>
        </row>
      </sheetData>
      <sheetData sheetId="764">
        <row r="1">
          <cell r="A1" t="str">
            <v>INVOICE</v>
          </cell>
        </row>
      </sheetData>
      <sheetData sheetId="765">
        <row r="1">
          <cell r="A1" t="str">
            <v>INVOICE</v>
          </cell>
        </row>
      </sheetData>
      <sheetData sheetId="766">
        <row r="1">
          <cell r="A1" t="str">
            <v>INVOICE</v>
          </cell>
        </row>
      </sheetData>
      <sheetData sheetId="767">
        <row r="1">
          <cell r="A1" t="str">
            <v>INVOICE</v>
          </cell>
        </row>
      </sheetData>
      <sheetData sheetId="768">
        <row r="1">
          <cell r="A1" t="str">
            <v>INVOICE</v>
          </cell>
        </row>
      </sheetData>
      <sheetData sheetId="769">
        <row r="1">
          <cell r="A1" t="str">
            <v>INVOICE</v>
          </cell>
        </row>
      </sheetData>
      <sheetData sheetId="770">
        <row r="1">
          <cell r="A1" t="str">
            <v>INVOICE</v>
          </cell>
        </row>
      </sheetData>
      <sheetData sheetId="771">
        <row r="1">
          <cell r="A1" t="str">
            <v>INVOICE</v>
          </cell>
        </row>
      </sheetData>
      <sheetData sheetId="772">
        <row r="1">
          <cell r="A1" t="str">
            <v>INVOICE</v>
          </cell>
        </row>
      </sheetData>
      <sheetData sheetId="773">
        <row r="1">
          <cell r="A1" t="str">
            <v>INVOICE</v>
          </cell>
        </row>
      </sheetData>
      <sheetData sheetId="774">
        <row r="1">
          <cell r="A1" t="str">
            <v>INVOICE</v>
          </cell>
        </row>
      </sheetData>
      <sheetData sheetId="775">
        <row r="1">
          <cell r="A1" t="str">
            <v>INVOICE</v>
          </cell>
        </row>
      </sheetData>
      <sheetData sheetId="776">
        <row r="1">
          <cell r="A1" t="str">
            <v>INVOICE</v>
          </cell>
        </row>
      </sheetData>
      <sheetData sheetId="777">
        <row r="1">
          <cell r="A1" t="str">
            <v>INVOICE</v>
          </cell>
        </row>
      </sheetData>
      <sheetData sheetId="778">
        <row r="1">
          <cell r="A1" t="str">
            <v>INVOICE</v>
          </cell>
        </row>
      </sheetData>
      <sheetData sheetId="779">
        <row r="1">
          <cell r="A1" t="str">
            <v>INVOICE</v>
          </cell>
        </row>
      </sheetData>
      <sheetData sheetId="780">
        <row r="1">
          <cell r="A1" t="str">
            <v>INVOICE</v>
          </cell>
        </row>
      </sheetData>
      <sheetData sheetId="781">
        <row r="1">
          <cell r="A1" t="str">
            <v>INVOICE</v>
          </cell>
        </row>
      </sheetData>
      <sheetData sheetId="782">
        <row r="1">
          <cell r="A1" t="str">
            <v>INVOICE</v>
          </cell>
        </row>
      </sheetData>
      <sheetData sheetId="783">
        <row r="1">
          <cell r="A1" t="str">
            <v>INVOICE</v>
          </cell>
        </row>
      </sheetData>
      <sheetData sheetId="784">
        <row r="1">
          <cell r="A1" t="str">
            <v>INVOICE</v>
          </cell>
        </row>
      </sheetData>
      <sheetData sheetId="785">
        <row r="1">
          <cell r="A1" t="str">
            <v>INVOICE</v>
          </cell>
        </row>
      </sheetData>
      <sheetData sheetId="786">
        <row r="1">
          <cell r="A1" t="str">
            <v>INVOICE</v>
          </cell>
        </row>
      </sheetData>
      <sheetData sheetId="787">
        <row r="1">
          <cell r="A1" t="str">
            <v>INVOICE</v>
          </cell>
        </row>
      </sheetData>
      <sheetData sheetId="788">
        <row r="1">
          <cell r="A1" t="str">
            <v>INVOICE</v>
          </cell>
        </row>
      </sheetData>
      <sheetData sheetId="789">
        <row r="1">
          <cell r="A1" t="str">
            <v>INVOICE</v>
          </cell>
        </row>
      </sheetData>
      <sheetData sheetId="790">
        <row r="1">
          <cell r="A1" t="str">
            <v>INVOICE</v>
          </cell>
        </row>
      </sheetData>
      <sheetData sheetId="791">
        <row r="1">
          <cell r="A1" t="str">
            <v>INVOICE</v>
          </cell>
        </row>
      </sheetData>
      <sheetData sheetId="792"/>
      <sheetData sheetId="793"/>
      <sheetData sheetId="794">
        <row r="1">
          <cell r="A1" t="str">
            <v>INVOICE</v>
          </cell>
        </row>
      </sheetData>
      <sheetData sheetId="795">
        <row r="1">
          <cell r="A1" t="str">
            <v>INVOICE</v>
          </cell>
        </row>
      </sheetData>
      <sheetData sheetId="796">
        <row r="1">
          <cell r="A1" t="str">
            <v>INVOICE</v>
          </cell>
        </row>
      </sheetData>
      <sheetData sheetId="797">
        <row r="1">
          <cell r="A1" t="str">
            <v>INVOICE</v>
          </cell>
        </row>
      </sheetData>
      <sheetData sheetId="798">
        <row r="1">
          <cell r="A1" t="str">
            <v>INVOICE</v>
          </cell>
        </row>
      </sheetData>
      <sheetData sheetId="799">
        <row r="1">
          <cell r="A1" t="str">
            <v>INVOICE</v>
          </cell>
        </row>
      </sheetData>
      <sheetData sheetId="800">
        <row r="1">
          <cell r="A1" t="str">
            <v>INVOICE</v>
          </cell>
        </row>
      </sheetData>
      <sheetData sheetId="801">
        <row r="1">
          <cell r="A1" t="str">
            <v>INVOICE</v>
          </cell>
        </row>
      </sheetData>
      <sheetData sheetId="802"/>
      <sheetData sheetId="803">
        <row r="1">
          <cell r="A1" t="str">
            <v>Summary on June 25, 2019</v>
          </cell>
        </row>
      </sheetData>
      <sheetData sheetId="804">
        <row r="1">
          <cell r="A1" t="str">
            <v>INVOICE</v>
          </cell>
        </row>
      </sheetData>
      <sheetData sheetId="805">
        <row r="1">
          <cell r="A1" t="str">
            <v>INVOICE</v>
          </cell>
        </row>
      </sheetData>
      <sheetData sheetId="806">
        <row r="1">
          <cell r="A1" t="str">
            <v>INVOICE</v>
          </cell>
        </row>
      </sheetData>
      <sheetData sheetId="807">
        <row r="1">
          <cell r="A1" t="str">
            <v>INVOICE</v>
          </cell>
        </row>
      </sheetData>
      <sheetData sheetId="808">
        <row r="1">
          <cell r="A1" t="str">
            <v>INVOICE</v>
          </cell>
        </row>
      </sheetData>
      <sheetData sheetId="809">
        <row r="1">
          <cell r="A1" t="str">
            <v>INVOICE</v>
          </cell>
        </row>
      </sheetData>
      <sheetData sheetId="810">
        <row r="1">
          <cell r="A1" t="str">
            <v>INVOICE</v>
          </cell>
        </row>
      </sheetData>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row r="1">
          <cell r="A1" t="str">
            <v>INVOICE</v>
          </cell>
        </row>
      </sheetData>
      <sheetData sheetId="834">
        <row r="1">
          <cell r="A1" t="str">
            <v>INVOICE</v>
          </cell>
        </row>
      </sheetData>
      <sheetData sheetId="835"/>
      <sheetData sheetId="836"/>
      <sheetData sheetId="837">
        <row r="1">
          <cell r="A1" t="str">
            <v>INVOICE</v>
          </cell>
        </row>
      </sheetData>
      <sheetData sheetId="838">
        <row r="1">
          <cell r="A1" t="str">
            <v>INVOICE</v>
          </cell>
        </row>
      </sheetData>
      <sheetData sheetId="839">
        <row r="1">
          <cell r="A1" t="str">
            <v>INVOICE</v>
          </cell>
        </row>
      </sheetData>
      <sheetData sheetId="840">
        <row r="1">
          <cell r="A1" t="str">
            <v>INVOICE</v>
          </cell>
        </row>
      </sheetData>
      <sheetData sheetId="841">
        <row r="1">
          <cell r="A1" t="str">
            <v>INVOICE</v>
          </cell>
        </row>
      </sheetData>
      <sheetData sheetId="842">
        <row r="1">
          <cell r="A1" t="str">
            <v>INVOICE</v>
          </cell>
        </row>
      </sheetData>
      <sheetData sheetId="843">
        <row r="1">
          <cell r="A1" t="str">
            <v>INVOICE</v>
          </cell>
        </row>
      </sheetData>
      <sheetData sheetId="844">
        <row r="1">
          <cell r="A1" t="str">
            <v>INVOICE</v>
          </cell>
        </row>
      </sheetData>
      <sheetData sheetId="845">
        <row r="1">
          <cell r="A1" t="str">
            <v>INVOICE</v>
          </cell>
        </row>
      </sheetData>
      <sheetData sheetId="846">
        <row r="1">
          <cell r="A1" t="str">
            <v>INVOICE</v>
          </cell>
        </row>
      </sheetData>
      <sheetData sheetId="847">
        <row r="1">
          <cell r="A1" t="str">
            <v>INVOICE</v>
          </cell>
        </row>
      </sheetData>
      <sheetData sheetId="848">
        <row r="1">
          <cell r="A1" t="str">
            <v>INVOICE</v>
          </cell>
        </row>
      </sheetData>
      <sheetData sheetId="849">
        <row r="1">
          <cell r="A1" t="str">
            <v>INVOICE</v>
          </cell>
        </row>
      </sheetData>
      <sheetData sheetId="850">
        <row r="1">
          <cell r="A1" t="str">
            <v>INVOICE</v>
          </cell>
        </row>
      </sheetData>
      <sheetData sheetId="851">
        <row r="1">
          <cell r="A1" t="str">
            <v>INVOICE</v>
          </cell>
        </row>
      </sheetData>
      <sheetData sheetId="852">
        <row r="1">
          <cell r="A1" t="str">
            <v>INVOICE</v>
          </cell>
        </row>
      </sheetData>
      <sheetData sheetId="853">
        <row r="1">
          <cell r="A1" t="str">
            <v>INVOICE</v>
          </cell>
        </row>
      </sheetData>
      <sheetData sheetId="854">
        <row r="1">
          <cell r="A1" t="str">
            <v>INVOICE</v>
          </cell>
        </row>
      </sheetData>
      <sheetData sheetId="855">
        <row r="1">
          <cell r="A1" t="str">
            <v>INVOICE</v>
          </cell>
        </row>
      </sheetData>
      <sheetData sheetId="856">
        <row r="1">
          <cell r="A1" t="str">
            <v>INVOICE</v>
          </cell>
        </row>
      </sheetData>
      <sheetData sheetId="857">
        <row r="1">
          <cell r="A1" t="str">
            <v>INVOICE</v>
          </cell>
        </row>
      </sheetData>
      <sheetData sheetId="858">
        <row r="1">
          <cell r="A1" t="str">
            <v>INVOICE</v>
          </cell>
        </row>
      </sheetData>
      <sheetData sheetId="859">
        <row r="1">
          <cell r="A1" t="str">
            <v>INVOICE</v>
          </cell>
        </row>
      </sheetData>
      <sheetData sheetId="860">
        <row r="1">
          <cell r="A1" t="str">
            <v>INVOICE</v>
          </cell>
        </row>
      </sheetData>
      <sheetData sheetId="861">
        <row r="1">
          <cell r="A1" t="str">
            <v>INVOICE</v>
          </cell>
        </row>
      </sheetData>
      <sheetData sheetId="862">
        <row r="1">
          <cell r="A1" t="str">
            <v>INVOICE</v>
          </cell>
        </row>
      </sheetData>
      <sheetData sheetId="863">
        <row r="1">
          <cell r="A1" t="str">
            <v>INVOICE</v>
          </cell>
        </row>
      </sheetData>
      <sheetData sheetId="864">
        <row r="1">
          <cell r="A1" t="str">
            <v>INVOICE</v>
          </cell>
        </row>
      </sheetData>
      <sheetData sheetId="865">
        <row r="1">
          <cell r="A1" t="str">
            <v>INVOICE</v>
          </cell>
        </row>
      </sheetData>
      <sheetData sheetId="866">
        <row r="1">
          <cell r="A1" t="str">
            <v>INVOICE</v>
          </cell>
        </row>
      </sheetData>
      <sheetData sheetId="867">
        <row r="1">
          <cell r="A1" t="str">
            <v>INVOICE</v>
          </cell>
        </row>
      </sheetData>
      <sheetData sheetId="868">
        <row r="1">
          <cell r="A1" t="str">
            <v>INVOICE</v>
          </cell>
        </row>
      </sheetData>
      <sheetData sheetId="869">
        <row r="1">
          <cell r="A1" t="str">
            <v>INVOICE</v>
          </cell>
        </row>
      </sheetData>
      <sheetData sheetId="870">
        <row r="1">
          <cell r="A1" t="str">
            <v>INVOICE</v>
          </cell>
        </row>
      </sheetData>
      <sheetData sheetId="871">
        <row r="1">
          <cell r="A1" t="str">
            <v>INVOICE</v>
          </cell>
        </row>
      </sheetData>
      <sheetData sheetId="872">
        <row r="1">
          <cell r="A1" t="str">
            <v>INVOICE</v>
          </cell>
        </row>
      </sheetData>
      <sheetData sheetId="873">
        <row r="1">
          <cell r="A1" t="str">
            <v>INVOICE</v>
          </cell>
        </row>
      </sheetData>
      <sheetData sheetId="874">
        <row r="1">
          <cell r="A1" t="str">
            <v>INVOICE</v>
          </cell>
        </row>
      </sheetData>
      <sheetData sheetId="875"/>
      <sheetData sheetId="876"/>
      <sheetData sheetId="877">
        <row r="1">
          <cell r="A1" t="str">
            <v>INVOICE</v>
          </cell>
        </row>
      </sheetData>
      <sheetData sheetId="878">
        <row r="1">
          <cell r="A1" t="str">
            <v>INVOICE</v>
          </cell>
        </row>
      </sheetData>
      <sheetData sheetId="879">
        <row r="1">
          <cell r="A1" t="str">
            <v>INVOICE</v>
          </cell>
        </row>
      </sheetData>
      <sheetData sheetId="880">
        <row r="1">
          <cell r="A1" t="str">
            <v>INVOICE</v>
          </cell>
        </row>
      </sheetData>
      <sheetData sheetId="881">
        <row r="1">
          <cell r="A1" t="str">
            <v>INVOICE</v>
          </cell>
        </row>
      </sheetData>
      <sheetData sheetId="882">
        <row r="1">
          <cell r="A1" t="str">
            <v>INVOICE</v>
          </cell>
        </row>
      </sheetData>
      <sheetData sheetId="883">
        <row r="1">
          <cell r="A1" t="str">
            <v>INVOICE</v>
          </cell>
        </row>
      </sheetData>
      <sheetData sheetId="884">
        <row r="1">
          <cell r="A1" t="str">
            <v>INVOICE</v>
          </cell>
        </row>
      </sheetData>
      <sheetData sheetId="885"/>
      <sheetData sheetId="886">
        <row r="1">
          <cell r="A1" t="str">
            <v>Summary on June 25, 2019</v>
          </cell>
        </row>
      </sheetData>
      <sheetData sheetId="887">
        <row r="1">
          <cell r="A1" t="str">
            <v>INVOICE</v>
          </cell>
        </row>
      </sheetData>
      <sheetData sheetId="888">
        <row r="1">
          <cell r="A1" t="str">
            <v>INVOICE</v>
          </cell>
        </row>
      </sheetData>
      <sheetData sheetId="889">
        <row r="1">
          <cell r="A1" t="str">
            <v>INVOICE</v>
          </cell>
        </row>
      </sheetData>
      <sheetData sheetId="890">
        <row r="1">
          <cell r="A1" t="str">
            <v>INVOICE</v>
          </cell>
        </row>
      </sheetData>
      <sheetData sheetId="891">
        <row r="1">
          <cell r="A1" t="str">
            <v>INVOICE</v>
          </cell>
        </row>
      </sheetData>
      <sheetData sheetId="892">
        <row r="1">
          <cell r="A1" t="str">
            <v>INVOICE</v>
          </cell>
        </row>
      </sheetData>
      <sheetData sheetId="893">
        <row r="1">
          <cell r="A1" t="str">
            <v>INVOICE</v>
          </cell>
        </row>
      </sheetData>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ow r="1">
          <cell r="A1" t="str">
            <v>INVOICE</v>
          </cell>
        </row>
      </sheetData>
      <sheetData sheetId="917">
        <row r="1">
          <cell r="A1" t="str">
            <v>INVOICE</v>
          </cell>
        </row>
      </sheetData>
      <sheetData sheetId="918"/>
      <sheetData sheetId="919"/>
      <sheetData sheetId="920">
        <row r="1">
          <cell r="A1" t="str">
            <v>INVOICE</v>
          </cell>
        </row>
      </sheetData>
      <sheetData sheetId="921">
        <row r="1">
          <cell r="A1" t="str">
            <v>INVOICE</v>
          </cell>
        </row>
      </sheetData>
      <sheetData sheetId="922">
        <row r="1">
          <cell r="A1" t="str">
            <v>INVOICE</v>
          </cell>
        </row>
      </sheetData>
      <sheetData sheetId="923">
        <row r="1">
          <cell r="A1" t="str">
            <v>INVOICE</v>
          </cell>
        </row>
      </sheetData>
      <sheetData sheetId="924">
        <row r="1">
          <cell r="A1" t="str">
            <v>INVOICE</v>
          </cell>
        </row>
      </sheetData>
      <sheetData sheetId="925">
        <row r="1">
          <cell r="A1" t="str">
            <v>INVOICE</v>
          </cell>
        </row>
      </sheetData>
      <sheetData sheetId="926">
        <row r="1">
          <cell r="A1" t="str">
            <v>INVOICE</v>
          </cell>
        </row>
      </sheetData>
      <sheetData sheetId="927">
        <row r="1">
          <cell r="A1" t="str">
            <v>INVOICE</v>
          </cell>
        </row>
      </sheetData>
      <sheetData sheetId="928">
        <row r="1">
          <cell r="A1" t="str">
            <v>INVOICE</v>
          </cell>
        </row>
      </sheetData>
      <sheetData sheetId="929">
        <row r="1">
          <cell r="A1" t="str">
            <v>INVOICE</v>
          </cell>
        </row>
      </sheetData>
      <sheetData sheetId="930">
        <row r="1">
          <cell r="A1" t="str">
            <v>INVOICE</v>
          </cell>
        </row>
      </sheetData>
      <sheetData sheetId="931">
        <row r="1">
          <cell r="A1" t="str">
            <v>INVOICE</v>
          </cell>
        </row>
      </sheetData>
      <sheetData sheetId="932">
        <row r="1">
          <cell r="A1" t="str">
            <v>INVOICE</v>
          </cell>
        </row>
      </sheetData>
      <sheetData sheetId="933">
        <row r="1">
          <cell r="A1" t="str">
            <v>INVOICE</v>
          </cell>
        </row>
      </sheetData>
      <sheetData sheetId="934">
        <row r="1">
          <cell r="A1" t="str">
            <v>INVOICE</v>
          </cell>
        </row>
      </sheetData>
      <sheetData sheetId="935">
        <row r="1">
          <cell r="A1" t="str">
            <v>INVOICE</v>
          </cell>
        </row>
      </sheetData>
      <sheetData sheetId="936">
        <row r="1">
          <cell r="A1" t="str">
            <v>INVOICE</v>
          </cell>
        </row>
      </sheetData>
      <sheetData sheetId="937">
        <row r="1">
          <cell r="A1" t="str">
            <v>INVOICE</v>
          </cell>
        </row>
      </sheetData>
      <sheetData sheetId="938">
        <row r="1">
          <cell r="A1" t="str">
            <v>INVOICE</v>
          </cell>
        </row>
      </sheetData>
      <sheetData sheetId="939">
        <row r="1">
          <cell r="A1" t="str">
            <v>INVOICE</v>
          </cell>
        </row>
      </sheetData>
      <sheetData sheetId="940">
        <row r="1">
          <cell r="A1" t="str">
            <v>INVOICE</v>
          </cell>
        </row>
      </sheetData>
      <sheetData sheetId="941">
        <row r="1">
          <cell r="A1" t="str">
            <v>INVOICE</v>
          </cell>
        </row>
      </sheetData>
      <sheetData sheetId="942">
        <row r="1">
          <cell r="A1" t="str">
            <v>INVOICE</v>
          </cell>
        </row>
      </sheetData>
      <sheetData sheetId="943">
        <row r="1">
          <cell r="A1" t="str">
            <v>INVOICE</v>
          </cell>
        </row>
      </sheetData>
      <sheetData sheetId="944">
        <row r="1">
          <cell r="A1" t="str">
            <v>INVOICE</v>
          </cell>
        </row>
      </sheetData>
      <sheetData sheetId="945">
        <row r="1">
          <cell r="A1" t="str">
            <v>INVOICE</v>
          </cell>
        </row>
      </sheetData>
      <sheetData sheetId="946">
        <row r="1">
          <cell r="A1" t="str">
            <v>INVOICE</v>
          </cell>
        </row>
      </sheetData>
      <sheetData sheetId="947">
        <row r="1">
          <cell r="A1" t="str">
            <v>INVOICE</v>
          </cell>
        </row>
      </sheetData>
      <sheetData sheetId="948">
        <row r="1">
          <cell r="A1" t="str">
            <v>INVOICE</v>
          </cell>
        </row>
      </sheetData>
      <sheetData sheetId="949">
        <row r="1">
          <cell r="A1" t="str">
            <v>INVOICE</v>
          </cell>
        </row>
      </sheetData>
      <sheetData sheetId="950">
        <row r="1">
          <cell r="A1" t="str">
            <v>INVOICE</v>
          </cell>
        </row>
      </sheetData>
      <sheetData sheetId="951">
        <row r="1">
          <cell r="A1" t="str">
            <v>INVOICE</v>
          </cell>
        </row>
      </sheetData>
      <sheetData sheetId="952">
        <row r="1">
          <cell r="A1" t="str">
            <v>INVOICE</v>
          </cell>
        </row>
      </sheetData>
      <sheetData sheetId="953">
        <row r="1">
          <cell r="A1" t="str">
            <v>INVOICE</v>
          </cell>
        </row>
      </sheetData>
      <sheetData sheetId="954">
        <row r="1">
          <cell r="A1" t="str">
            <v>INVOICE</v>
          </cell>
        </row>
      </sheetData>
      <sheetData sheetId="955">
        <row r="1">
          <cell r="A1" t="str">
            <v>INVOICE</v>
          </cell>
        </row>
      </sheetData>
      <sheetData sheetId="956">
        <row r="1">
          <cell r="A1" t="str">
            <v>INVOICE</v>
          </cell>
        </row>
      </sheetData>
      <sheetData sheetId="957">
        <row r="1">
          <cell r="A1" t="str">
            <v>INVOICE</v>
          </cell>
        </row>
      </sheetData>
      <sheetData sheetId="958"/>
      <sheetData sheetId="959"/>
      <sheetData sheetId="960">
        <row r="1">
          <cell r="A1" t="str">
            <v>INVOICE</v>
          </cell>
        </row>
      </sheetData>
      <sheetData sheetId="961">
        <row r="1">
          <cell r="A1" t="str">
            <v>INVOICE</v>
          </cell>
        </row>
      </sheetData>
      <sheetData sheetId="962">
        <row r="1">
          <cell r="A1" t="str">
            <v>INVOICE</v>
          </cell>
        </row>
      </sheetData>
      <sheetData sheetId="963">
        <row r="1">
          <cell r="A1" t="str">
            <v>INVOICE</v>
          </cell>
        </row>
      </sheetData>
      <sheetData sheetId="964">
        <row r="1">
          <cell r="A1" t="str">
            <v>INVOICE</v>
          </cell>
        </row>
      </sheetData>
      <sheetData sheetId="965">
        <row r="1">
          <cell r="A1" t="str">
            <v>INVOICE</v>
          </cell>
        </row>
      </sheetData>
      <sheetData sheetId="966">
        <row r="1">
          <cell r="A1" t="str">
            <v>INVOICE</v>
          </cell>
        </row>
      </sheetData>
      <sheetData sheetId="967">
        <row r="1">
          <cell r="A1" t="str">
            <v>INVOICE</v>
          </cell>
        </row>
      </sheetData>
      <sheetData sheetId="968"/>
      <sheetData sheetId="969">
        <row r="1">
          <cell r="A1" t="str">
            <v>Summary on June 25, 2019</v>
          </cell>
        </row>
      </sheetData>
      <sheetData sheetId="970">
        <row r="1">
          <cell r="A1" t="str">
            <v>INVOICE</v>
          </cell>
        </row>
      </sheetData>
      <sheetData sheetId="971">
        <row r="1">
          <cell r="A1" t="str">
            <v>INVOICE</v>
          </cell>
        </row>
      </sheetData>
      <sheetData sheetId="972">
        <row r="1">
          <cell r="A1" t="str">
            <v>INVOICE</v>
          </cell>
        </row>
      </sheetData>
      <sheetData sheetId="973">
        <row r="1">
          <cell r="A1" t="str">
            <v>INVOICE</v>
          </cell>
        </row>
      </sheetData>
      <sheetData sheetId="974">
        <row r="1">
          <cell r="A1" t="str">
            <v>INVOICE</v>
          </cell>
        </row>
      </sheetData>
      <sheetData sheetId="975">
        <row r="1">
          <cell r="A1" t="str">
            <v>INVOICE</v>
          </cell>
        </row>
      </sheetData>
      <sheetData sheetId="976">
        <row r="1">
          <cell r="A1" t="str">
            <v>INVOICE</v>
          </cell>
        </row>
      </sheetData>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refreshError="1"/>
      <sheetData sheetId="99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Tickmarks"/>
      <sheetName val="AA"/>
      <sheetName val="CJEs"/>
      <sheetName val="CRJE"/>
      <sheetName val="Summary of Adj"/>
      <sheetName val="Msia BS"/>
      <sheetName val="Msia PL"/>
      <sheetName val="Wuxi BS"/>
      <sheetName val="FAMWuxi BS"/>
      <sheetName val="Forex"/>
      <sheetName val="BSLA"/>
      <sheetName val="Balance Sheet"/>
    </sheetNames>
    <sheetDataSet>
      <sheetData sheetId="0"/>
      <sheetData sheetId="1"/>
      <sheetData sheetId="2"/>
      <sheetData sheetId="3" refreshError="1"/>
      <sheetData sheetId="4"/>
      <sheetData sheetId="5" refreshError="1"/>
      <sheetData sheetId="6" refreshError="1"/>
      <sheetData sheetId="7"/>
      <sheetData sheetId="8"/>
      <sheetData sheetId="9"/>
      <sheetData sheetId="10"/>
      <sheetData sheetId="11"/>
      <sheetData sheetId="12" refreshError="1"/>
      <sheetData sheetId="13"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CJEs"/>
    </sheetNames>
    <sheetDataSet>
      <sheetData sheetId="0" refreshError="1"/>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on"/>
      <sheetName val="Summary"/>
      <sheetName val="600001"/>
      <sheetName val="600011 (Revised)"/>
      <sheetName val="600021"/>
      <sheetName val="600031"/>
      <sheetName val="600051"/>
      <sheetName val="600051 (2)"/>
      <sheetName val="name"/>
    </sheetNames>
    <sheetDataSet>
      <sheetData sheetId="0">
        <row r="16">
          <cell r="D16">
            <v>0.1</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List"/>
      <sheetName val="#REF"/>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A/P A/R INTERCO EWW NZ &amp;</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PASSENGER CARS RUNNING &amp;</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 sheetId="1"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ding partner"/>
      <sheetName val="AFS &amp; Other LT"/>
      <sheetName val="Index"/>
      <sheetName val="BS"/>
      <sheetName val="PL"/>
      <sheetName val="CF-AFFILIATE"/>
      <sheetName val="CF-PTT"/>
      <sheetName val="CFO-IC"/>
      <sheetName val="CFI-IC"/>
      <sheetName val="CFI"/>
      <sheetName val="CFF"/>
      <sheetName val="CFF-IC"/>
      <sheetName val="A1"/>
      <sheetName val="A2"/>
      <sheetName val="A3"/>
      <sheetName val="A3.1"/>
      <sheetName val="A4"/>
      <sheetName val="A4.1"/>
      <sheetName val="A5"/>
      <sheetName val="A5.1"/>
      <sheetName val="A5.2"/>
      <sheetName val="A5.3"/>
      <sheetName val="A6"/>
      <sheetName val="A7"/>
      <sheetName val="A7.1"/>
      <sheetName val="A7.2"/>
      <sheetName val="A7.3"/>
      <sheetName val="A7.4"/>
      <sheetName val="A8"/>
      <sheetName val="A9"/>
      <sheetName val="A10"/>
      <sheetName val="A10.1"/>
      <sheetName val="A11"/>
      <sheetName val="A11.1"/>
      <sheetName val="A12"/>
      <sheetName val="A12.1"/>
      <sheetName val="A12.2"/>
      <sheetName val="A13"/>
      <sheetName val="A13.1"/>
      <sheetName val="A13.2"/>
      <sheetName val="A14"/>
      <sheetName val="A14.1"/>
      <sheetName val="A15"/>
      <sheetName val="A16"/>
      <sheetName val="A17"/>
      <sheetName val="A18"/>
      <sheetName val="A19"/>
      <sheetName val="A20"/>
      <sheetName val="A21"/>
      <sheetName val="A21.1"/>
      <sheetName val="A22"/>
      <sheetName val="A23"/>
      <sheetName val="A24"/>
      <sheetName val="A25"/>
      <sheetName val="A26"/>
      <sheetName val="A26.1"/>
      <sheetName val="A26.2"/>
      <sheetName val="A26.3"/>
      <sheetName val="A26.4"/>
      <sheetName val="A26.5"/>
      <sheetName val="A26.6"/>
      <sheetName val="A27"/>
      <sheetName val="A28"/>
      <sheetName val="A29"/>
      <sheetName val="A29.1"/>
      <sheetName val="A30"/>
      <sheetName val="A31"/>
      <sheetName val="A32"/>
      <sheetName val="A33"/>
      <sheetName val="A34"/>
      <sheetName val="A35"/>
      <sheetName val="A36"/>
      <sheetName val="A37"/>
      <sheetName val="A38"/>
      <sheetName val="A39"/>
      <sheetName val="A40"/>
      <sheetName val="A41"/>
      <sheetName val="A42"/>
      <sheetName val="A43"/>
      <sheetName val="A43.1"/>
      <sheetName val="A44"/>
      <sheetName val="A45"/>
      <sheetName val="A46"/>
      <sheetName val="A47"/>
      <sheetName val="A48"/>
      <sheetName val="A49"/>
      <sheetName val="A50"/>
      <sheetName val="A51"/>
      <sheetName val="Test cast 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
      <sheetName val="TAT"/>
      <sheetName val="Benefit"/>
      <sheetName val="TA (2)"/>
      <sheetName val="TAT (2)"/>
      <sheetName val="Account List"/>
      <sheetName val="Breakeven Analysis"/>
      <sheetName val="P&amp;L"/>
      <sheetName val="E-1 สรุป 31.12.15"/>
      <sheetName val="TA_(2)"/>
      <sheetName val="TAT_(2)"/>
      <sheetName val="E-1_สรุป_31_12_15"/>
      <sheetName val="Summary "/>
      <sheetName val="WAREHOUSE"/>
      <sheetName val="WIP"/>
      <sheetName val="Lease Register"/>
      <sheetName val="Example"/>
      <sheetName val="Details"/>
      <sheetName val="MAT"/>
      <sheetName val="TA_(2)1"/>
      <sheetName val="TAT_(2)1"/>
      <sheetName val="E-1_สรุป_31_12_151"/>
      <sheetName val="Summary_"/>
      <sheetName val="Lease_Register"/>
      <sheetName val="TA_(2)2"/>
      <sheetName val="TAT_(2)2"/>
      <sheetName val="E-1_สรุป_31_12_152"/>
      <sheetName val="Summary_1"/>
      <sheetName val="Lease_Register1"/>
      <sheetName val="SDAs_impact_datasources"/>
      <sheetName val="1 - Fiche Projet"/>
      <sheetName val="TA_(2)3"/>
      <sheetName val="TAT_(2)3"/>
      <sheetName val="E-1_สรุป_31_12_153"/>
      <sheetName val="Summary_2"/>
      <sheetName val="Lease_Register2"/>
      <sheetName val="TA_(2)4"/>
      <sheetName val="TAT_(2)4"/>
      <sheetName val="E-1_สรุป_31_12_154"/>
      <sheetName val="Summary_3"/>
      <sheetName val="Lease_Register3"/>
      <sheetName val="TA_(2)5"/>
      <sheetName val="TAT_(2)5"/>
      <sheetName val="E-1_สรุป_31_12_155"/>
      <sheetName val="Summary_4"/>
      <sheetName val="Lease_Register4"/>
      <sheetName val="1_-_Fiche_Projet"/>
      <sheetName val="Account_List"/>
      <sheetName val="TOTALMONTH"/>
      <sheetName val="6.Asset Written off"/>
      <sheetName val="Selling and Admins (DONE)"/>
      <sheetName val="원재료"/>
      <sheetName val="ExRate"/>
      <sheetName val="I-Données_de_base"/>
      <sheetName val="PMT P&amp;L"/>
      <sheetName val="MONTH"/>
      <sheetName val="Non-Statistical Sampling Master"/>
      <sheetName val="Two Step Revenue Testing Master"/>
      <sheetName val="Global Data"/>
      <sheetName val="Location Codes"/>
      <sheetName val="I-Basic Data"/>
      <sheetName val="US Codes"/>
      <sheetName val="ap"/>
      <sheetName val="mov' Nov"/>
      <sheetName val="Detail - PY"/>
      <sheetName val="Links"/>
      <sheetName val="Lead"/>
      <sheetName val="#REF"/>
    </sheetNames>
    <sheetDataSet>
      <sheetData sheetId="0">
        <row r="2">
          <cell r="C2" t="str">
            <v>Argentina</v>
          </cell>
        </row>
        <row r="7">
          <cell r="C7" t="str">
            <v>กิจจา</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total"/>
      <sheetName val="Assumptions_Book"/>
      <sheetName val="Contents (2)"/>
      <sheetName val="BS ATTACH"/>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
      <sheetName val="CF (2)"/>
      <sheetName val="Scorecard"/>
      <sheetName val="sfcc-mth"/>
      <sheetName val="sfcc-ytd"/>
      <sheetName val="#REF"/>
      <sheetName val="JUNE1"/>
      <sheetName val="01000(A)"/>
      <sheetName val="LIA-JUN04"/>
      <sheetName val="TB as of Sep 2002"/>
      <sheetName val="TBBR"/>
      <sheetName val="시산표"/>
      <sheetName val="Sheet1"/>
      <sheetName val="BS"/>
      <sheetName val="CASH98"/>
      <sheetName val="tpc"/>
      <sheetName val="DATA"/>
      <sheetName val="SUMMARY"/>
      <sheetName val="SUMFREIGHT"/>
      <sheetName val="資金繰り表 (9)"/>
      <sheetName val="Account List"/>
      <sheetName val="TB"/>
      <sheetName val="June"/>
      <sheetName val="Jan"/>
      <sheetName val="Feb"/>
      <sheetName val="Mar"/>
      <sheetName val="Apr"/>
      <sheetName val="May"/>
      <sheetName val="MD_R"/>
      <sheetName val="ADM_A"/>
      <sheetName val="CELL_A"/>
      <sheetName val="CHE_A"/>
      <sheetName val="CE_A"/>
      <sheetName val="YTD-Actual"/>
      <sheetName val="DESP_A"/>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PS"/>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Profit and Loss"/>
      <sheetName val="Profit_and_Loss"/>
      <sheetName val="เครื่องตกแต่ง"/>
      <sheetName val="อาคาร"/>
      <sheetName val="เครื่องมือ"/>
      <sheetName val="130530"/>
      <sheetName val="Profit_and_Loss1"/>
      <sheetName val="Profit_and_Loss2"/>
      <sheetName val="Profit_and_Loss3"/>
      <sheetName val="Profit_and_Loss4"/>
      <sheetName val="Profit_and_Loss5"/>
      <sheetName val="Profit_and_Loss6"/>
      <sheetName val="TA"/>
      <sheetName val="1.AR-Export"/>
      <sheetName val="資金繰り表_(9)"/>
      <sheetName val="AF Usage MTP"/>
      <sheetName val="แผนงานหลัก"/>
      <sheetName val="034-VTR"/>
      <sheetName val="036-VTR"/>
      <sheetName val="Box"/>
      <sheetName val="LIST"/>
      <sheetName val="FSALES"/>
      <sheetName val="Manual"/>
      <sheetName val="CF_(2)"/>
      <sheetName val="TB_as_of_Sep_2002"/>
      <sheetName val="I02-งวด_ผรม_หลัก-ย่อย-วัสดุ"/>
      <sheetName val="Account_List"/>
      <sheetName val="資金繰り表･CASH FLOW（９）"/>
      <sheetName val="ﾘｽﾄ"/>
      <sheetName val="資金繰り表_(9)1"/>
      <sheetName val="資金繰り表･CASH_FLOW（９）"/>
      <sheetName val="Venture_Key_Assumptions"/>
      <sheetName val="CONVERT"/>
      <sheetName val="LINK_WBPT"/>
      <sheetName val="Cashflows"/>
      <sheetName val="BP"/>
      <sheetName val="std cost"/>
      <sheetName val="承認票"/>
      <sheetName val="Assumption"/>
      <sheetName val="CF_(2)1"/>
      <sheetName val="TB_as_of_Sep_20021"/>
      <sheetName val="資金繰り表_(9)2"/>
      <sheetName val="Account_List1"/>
      <sheetName val="I02-งวด_ผรม_หลัก-ย่อย-วัสดุ1"/>
      <sheetName val="TrialBalance_Q3-2002"/>
      <sheetName val="Report_Srv__-_Subsidiary"/>
      <sheetName val="DR_+_R3_Archiving_-_Subsidiary"/>
      <sheetName val="1_AR-Export"/>
      <sheetName val="AF_Usage_MTP"/>
      <sheetName val="資金繰り表･CASH_FLOW（９）1"/>
      <sheetName val="std_cost"/>
      <sheetName val="ค่าวัสดุ 11.01.07"/>
      <sheetName val="2"/>
      <sheetName val="Options"/>
      <sheetName val="Master"/>
      <sheetName val="Comapny Name"/>
      <sheetName val="Comapny_Name"/>
      <sheetName val="CONDITION"/>
      <sheetName val="Active Aug'17"/>
      <sheetName val="RawData"/>
      <sheetName val="1PNX_2014"/>
      <sheetName val="General Assumption"/>
      <sheetName val="Ratio for Transition"/>
      <sheetName val="Lists"/>
      <sheetName val="TargetKPI"/>
      <sheetName val="Consumption"/>
      <sheetName val="Raw_data"/>
      <sheetName val="data_steam"/>
      <sheetName val="TB04"/>
      <sheetName val="BCX_HH"/>
      <sheetName val="NHATKYC"/>
      <sheetName val="Ratchada"/>
      <sheetName val="ค่าวัสดุ_11_01_07"/>
      <sheetName val="TrialBalance_Q3-20021"/>
      <sheetName val="ค่าวัสดุ_11_01_071"/>
      <sheetName val="EST-FOOTING (G)"/>
      <sheetName val="I02-งวด_ผรม_หลัก-ย่อย-วัสดุ2"/>
      <sheetName val="TrialBalance_Q3-20022"/>
      <sheetName val="ค่าวัสดุ_11_01_072"/>
      <sheetName val="price"/>
      <sheetName val="Q3-55"/>
      <sheetName val="สถานะการโอน"/>
      <sheetName val="Q1-13"/>
      <sheetName val="I02-งวด_ผรม_หลัก-ย่อย-วัสดุ4"/>
      <sheetName val="TrialBalance_Q3-20024"/>
      <sheetName val="ค่าวัสดุ_11_01_074"/>
      <sheetName val="EST-FOOTING_(G)1"/>
      <sheetName val="I02-งวด_ผรม_หลัก-ย่อย-วัสดุ3"/>
      <sheetName val="TrialBalance_Q3-20023"/>
      <sheetName val="ค่าวัสดุ_11_01_073"/>
      <sheetName val="EST-FOOTING_(G)"/>
      <sheetName val="rate"/>
      <sheetName val="Int. SanRam"/>
      <sheetName val="2002"/>
      <sheetName val="Summary(SEP13)"/>
      <sheetName val="S33"/>
      <sheetName val="Tally"/>
      <sheetName val="1046"/>
      <sheetName val="CF_(2)2"/>
      <sheetName val="TB_as_of_Sep_20022"/>
      <sheetName val="資金繰り表_(9)3"/>
      <sheetName val="Account_List2"/>
      <sheetName val="Report_Srv__-_Subsidiary1"/>
      <sheetName val="DR_+_R3_Archiving_-_Subsidiary1"/>
      <sheetName val="1_AR-Export1"/>
      <sheetName val="AF_Usage_MTP1"/>
      <sheetName val="資金繰り表･CASH_FLOW（９）2"/>
      <sheetName val="std_cost1"/>
      <sheetName val="Comapny_Name1"/>
      <sheetName val="Active_Aug'17"/>
      <sheetName val="General_Assumption"/>
      <sheetName val="Ratio_for_Transition"/>
      <sheetName val="L-2 PPT"/>
      <sheetName val="PState"/>
      <sheetName val="DW"/>
      <sheetName val="Assumptions"/>
      <sheetName val="PGM_2LEVYTD"/>
      <sheetName val="sales08"/>
      <sheetName val="J2"/>
      <sheetName val="J1"/>
      <sheetName val="CF_(2)5"/>
      <sheetName val="TB_as_of_Sep_20025"/>
      <sheetName val="Account_List5"/>
      <sheetName val="I02-งวด_ผรม_หลัก-ย่อย-วัสดุ5"/>
      <sheetName val="資金繰り表_(9)6"/>
      <sheetName val="1_AR-Export4"/>
      <sheetName val="Report_Srv__-_Subsidiary4"/>
      <sheetName val="DR_+_R3_Archiving_-_Subsidiary4"/>
      <sheetName val="AF_Usage_MTP4"/>
      <sheetName val="資金繰り表･CASH_FLOW（９）5"/>
      <sheetName val="Profit_and_Loss9"/>
      <sheetName val="std_cost4"/>
      <sheetName val="Comapny_Name4"/>
      <sheetName val="Active_Aug'172"/>
      <sheetName val="Ratio_for_Transition2"/>
      <sheetName val="General_Assumption2"/>
      <sheetName val="CF_(2)3"/>
      <sheetName val="TB_as_of_Sep_20023"/>
      <sheetName val="Account_List3"/>
      <sheetName val="資金繰り表_(9)4"/>
      <sheetName val="Report_Srv__-_Subsidiary2"/>
      <sheetName val="DR_+_R3_Archiving_-_Subsidiary2"/>
      <sheetName val="1_AR-Export2"/>
      <sheetName val="AF_Usage_MTP2"/>
      <sheetName val="資金繰り表･CASH_FLOW（９）3"/>
      <sheetName val="Profit_and_Loss7"/>
      <sheetName val="std_cost2"/>
      <sheetName val="Comapny_Name2"/>
      <sheetName val="CF_(2)4"/>
      <sheetName val="TB_as_of_Sep_20024"/>
      <sheetName val="Account_List4"/>
      <sheetName val="資金繰り表_(9)5"/>
      <sheetName val="Report_Srv__-_Subsidiary3"/>
      <sheetName val="DR_+_R3_Archiving_-_Subsidiary3"/>
      <sheetName val="1_AR-Export3"/>
      <sheetName val="AF_Usage_MTP3"/>
      <sheetName val="資金繰り表･CASH_FLOW（９）4"/>
      <sheetName val="Profit_and_Loss8"/>
      <sheetName val="std_cost3"/>
      <sheetName val="Comapny_Name3"/>
      <sheetName val="Active_Aug'171"/>
      <sheetName val="Ratio_for_Transition1"/>
      <sheetName val="General_Assumption1"/>
      <sheetName val="TrialBalance_Q3-20025"/>
      <sheetName val="ค่าวัสดุ_11_01_075"/>
      <sheetName val="L-2_PPT"/>
      <sheetName val="EST-FOOTING_(G)2"/>
      <sheetName val="data_agent_inout"/>
      <sheetName val="SalesForecast"/>
      <sheetName val="sales3level"/>
      <sheetName val="Monthly"/>
      <sheetName val="บริษัท"/>
      <sheetName val="list project in SAP"/>
      <sheetName val="Int__SanRam"/>
      <sheetName val="I02-งวด_ผรม_หลัก-ย่อย-วัสดุ6"/>
      <sheetName val="TrialBalance_Q3-20026"/>
      <sheetName val="ค่าวัสดุ_11_01_076"/>
      <sheetName val="EST-FOOTING_(G)3"/>
      <sheetName val="L-2_PPT1"/>
      <sheetName val="TL6 A"/>
      <sheetName val="TL B case"/>
      <sheetName val="BS ATTACH"/>
      <sheetName val="CDPS"/>
      <sheetName val="I02-งวด_ผรม_หลัก-ย่อย-วัสดุ9"/>
      <sheetName val="TrialBalance_Q3-20029"/>
      <sheetName val="ค่าวัสดุ_11_01_079"/>
      <sheetName val="Int__SanRam5"/>
      <sheetName val="EST-FOOTING_(G)6"/>
      <sheetName val="Int__SanRam1"/>
      <sheetName val="I02-งวด_ผรม_หลัก-ย่อย-วัสดุ8"/>
      <sheetName val="TrialBalance_Q3-20028"/>
      <sheetName val="ค่าวัสดุ_11_01_078"/>
      <sheetName val="Int__SanRam4"/>
      <sheetName val="EST-FOOTING_(G)5"/>
      <sheetName val="Int__SanRam2"/>
      <sheetName val="I02-งวด_ผรม_หลัก-ย่อย-วัสดุ7"/>
      <sheetName val="TrialBalance_Q3-20027"/>
      <sheetName val="ค่าวัสดุ_11_01_077"/>
      <sheetName val="Int__SanRam3"/>
      <sheetName val="EST-FOOTING_(G)4"/>
      <sheetName val="I02-งวด_ผรม_หลัก-ย่อย-วัสดุ10"/>
      <sheetName val="TrialBalance_Q3-200210"/>
      <sheetName val="ค่าวัสดุ_11_01_0710"/>
      <sheetName val="Int__SanRam6"/>
      <sheetName val="EST-FOOTING_(G)7"/>
      <sheetName val="CF_(2)6"/>
      <sheetName val="TB_as_of_Sep_20026"/>
      <sheetName val="Account_List6"/>
      <sheetName val="I02-งวด_ผรม_หลัก-ย่อย-วัสดุ11"/>
      <sheetName val="TrialBalance_Q3-200211"/>
      <sheetName val="ค่าวัสดุ_11_01_0711"/>
      <sheetName val="Int__SanRam7"/>
      <sheetName val="EST-FOOTING_(G)8"/>
      <sheetName val="CF_(2)7"/>
      <sheetName val="TB_as_of_Sep_20027"/>
      <sheetName val="資金繰り表_(9)7"/>
      <sheetName val="Account_List7"/>
      <sheetName val="I02-งวด_ผรม_หลัก-ย่อย-วัสดุ12"/>
      <sheetName val="TrialBalance_Q3-200212"/>
      <sheetName val="ค่าวัสดุ_11_01_0712"/>
      <sheetName val="Int__SanRam8"/>
      <sheetName val="EST-FOOTING_(G)9"/>
      <sheetName val="CF_(2)8"/>
      <sheetName val="TB_as_of_Sep_20028"/>
      <sheetName val="資金繰り表_(9)8"/>
      <sheetName val="Account_List8"/>
      <sheetName val="Profit_and_Loss10"/>
      <sheetName val="MANU"/>
      <sheetName val="POW"/>
      <sheetName val="PV_Amt"/>
      <sheetName val="PV_Sqm"/>
      <sheetName val="PV_Ton"/>
      <sheetName val="PV_Pcs"/>
      <sheetName val="DETAIL"/>
      <sheetName val="SE"/>
      <sheetName val="Report_Srv__-_Subsidiary5"/>
      <sheetName val="DR_+_R3_Archiving_-_Subsidiary5"/>
      <sheetName val="1_AR-Export5"/>
      <sheetName val="AF_Usage_MTP5"/>
      <sheetName val="資金繰り表･CASH_FLOW（９）6"/>
      <sheetName val="std_cost5"/>
      <sheetName val="Comapny_Name5"/>
      <sheetName val="Active_Aug'173"/>
      <sheetName val="Ratio_for_Transition3"/>
      <sheetName val="General_Assumption3"/>
      <sheetName val="source"/>
      <sheetName val="L-2_PPT2"/>
      <sheetName val="TL6_A"/>
      <sheetName val="TL_B_case"/>
      <sheetName val="list_project_in_SAP"/>
      <sheetName val="AF_Usage_MTP6"/>
      <sheetName val="Report_Srv__-_Subsidiary6"/>
      <sheetName val="DR_+_R3_Archiving_-_Subsidiary6"/>
      <sheetName val="1_AR-Export6"/>
      <sheetName val="資金繰り表･CASH_FLOW（９）7"/>
      <sheetName val="Profit_and_Loss11"/>
      <sheetName val="std_cost6"/>
      <sheetName val="Comapny_Name6"/>
      <sheetName val="Active_Aug'174"/>
      <sheetName val="General_Assumption4"/>
      <sheetName val="Ratio_for_Transition4"/>
      <sheetName val="L-2_PPT3"/>
      <sheetName val="TL6_A1"/>
      <sheetName val="TL_B_case1"/>
      <sheetName val="list_project_in_SAP1"/>
      <sheetName val="A"/>
      <sheetName val="ELEC45-01"/>
      <sheetName val="資金繰り表_(9)9"/>
      <sheetName val="AF_Usage_MTP7"/>
      <sheetName val="Report_Srv__-_Subsidiary7"/>
      <sheetName val="DR_+_R3_Archiving_-_Subsidiary7"/>
      <sheetName val="1_AR-Export7"/>
      <sheetName val="資金繰り表･CASH_FLOW（９）8"/>
      <sheetName val="Profit_and_Loss12"/>
      <sheetName val="std_cost7"/>
      <sheetName val="Comapny_Name7"/>
      <sheetName val="Active_Aug'175"/>
      <sheetName val="General_Assumption5"/>
      <sheetName val="Ratio_for_Transition5"/>
      <sheetName val="L-2_PPT4"/>
      <sheetName val="TL6_A2"/>
      <sheetName val="TL_B_case2"/>
      <sheetName val="list_project_in_SAP2"/>
      <sheetName val="CF_(2)9"/>
      <sheetName val="TB_as_of_Sep_20029"/>
      <sheetName val="資金繰り表_(9)10"/>
      <sheetName val="Account_List9"/>
      <sheetName val="AF_Usage_MTP8"/>
      <sheetName val="Report_Srv__-_Subsidiary8"/>
      <sheetName val="DR_+_R3_Archiving_-_Subsidiary8"/>
      <sheetName val="1_AR-Export8"/>
      <sheetName val="資金繰り表･CASH_FLOW（９）9"/>
      <sheetName val="Profit_and_Loss13"/>
      <sheetName val="std_cost8"/>
      <sheetName val="Comapny_Name8"/>
      <sheetName val="Active_Aug'176"/>
      <sheetName val="General_Assumption6"/>
      <sheetName val="Ratio_for_Transition6"/>
      <sheetName val="L-2_PPT5"/>
      <sheetName val="TL6_A3"/>
      <sheetName val="TL_B_case3"/>
      <sheetName val="list_project_in_SAP3"/>
      <sheetName val="total"/>
      <sheetName val="ROC-2003"/>
      <sheetName val="IRRrevised"/>
      <sheetName val="Venture Key Assumptions"/>
      <sheetName val="Probability"/>
      <sheetName val="MENU"/>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Description"/>
      <sheetName val="TONGKE1P"/>
      <sheetName val="IND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efreshError="1"/>
      <sheetData sheetId="267" refreshError="1"/>
      <sheetData sheetId="268"/>
      <sheetData sheetId="269"/>
      <sheetData sheetId="270"/>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sheetData sheetId="332"/>
      <sheetData sheetId="333"/>
      <sheetData sheetId="334"/>
      <sheetData sheetId="335"/>
      <sheetData sheetId="336"/>
      <sheetData sheetId="337"/>
      <sheetData sheetId="338"/>
      <sheetData sheetId="339"/>
      <sheetData sheetId="340" refreshError="1"/>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IP"/>
      <sheetName val="ค่าเสื่อม Cup1P.4"/>
      <sheetName val="WIP C.1P.4"/>
      <sheetName val="GL17200010"/>
      <sheetName val="สัญญาC.1P.4"/>
      <sheetName val="มูลค่าที่ขึ้นasset ตามสัญญา"/>
      <sheetName val="equipment list CTCI"/>
      <sheetName val="CTCI Overall-Ph4"/>
      <sheetName val="equipment list Demco"/>
      <sheetName val="Account List"/>
      <sheetName val="BAL"/>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t C.2 "/>
      <sheetName val="17200010"/>
      <sheetName val="8000"/>
      <sheetName val="SHC&amp;TSL"/>
      <sheetName val="CUP2 - PTTAR Utility Pipes"/>
      <sheetName val="asset HDK&amp;SHK"/>
      <sheetName val="Sheet1"/>
      <sheetName val="Sheet2"/>
      <sheetName val="Sheet3"/>
      <sheetName val="GL17200010"/>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IP"/>
      <sheetName val="asset C.1P.5"/>
      <sheetName val="Recheck"/>
      <sheetName val="8000_Cup1Phase5"/>
      <sheetName val="17200010"/>
      <sheetName val="asset CTCI"/>
      <sheetName val="Demco"/>
      <sheetName val="Overall-Ph5"/>
    </sheetNames>
    <sheetDataSet>
      <sheetData sheetId="0"/>
      <sheetData sheetId="1"/>
      <sheetData sheetId="2"/>
      <sheetData sheetId="3"/>
      <sheetData sheetId="4"/>
      <sheetData sheetId="5"/>
      <sheetData sheetId="6"/>
      <sheetData sheetId="7"/>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RAJD"/>
      <sheetName val="BS"/>
      <sheetName val="PL"/>
      <sheetName val="Tickmarks"/>
      <sheetName val="CJEs"/>
      <sheetName val="CRJE"/>
      <sheetName val="Summary of Adj"/>
      <sheetName val="FAMsia BS"/>
      <sheetName val="Msia PL"/>
      <sheetName val="FAWuxi BS"/>
      <sheetName val="FAMW PL"/>
      <sheetName val="FAMW BS"/>
      <sheetName val="Forex"/>
      <sheetName val="CONSOL MPL"/>
      <sheetName val="FAS MPL"/>
      <sheetName val="FAM MPL"/>
      <sheetName val="FAMW MPL"/>
      <sheetName val="17200010"/>
    </sheetNames>
    <sheetDataSet>
      <sheetData sheetId="0" refreshError="1"/>
      <sheetData sheetId="1" refreshError="1"/>
      <sheetData sheetId="2" refreshError="1"/>
      <sheetData sheetId="3" refreshError="1"/>
      <sheetData sheetId="4" refreshError="1"/>
      <sheetData sheetId="5" refreshError="1">
        <row r="26">
          <cell r="E26">
            <v>3502064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
      <sheetName val="Reconcile"/>
      <sheetName val="Detail"/>
      <sheetName val="Detail - PY"/>
      <sheetName val="Tickmarks"/>
      <sheetName val="ASSET"/>
      <sheetName val="LIABILITIES"/>
      <sheetName val="INCOME"/>
      <sheetName val="CF (PBC)"/>
      <sheetName val="CJE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 val="Detail - PY"/>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l1 "/>
      <sheetName val="fsl2 "/>
      <sheetName val="fsl3 "/>
      <sheetName val="N "/>
      <sheetName val="N  (2)"/>
      <sheetName val="BS(Foamtec)"/>
      <sheetName val="PL(Foamtec)"/>
      <sheetName val="BS (Phili)"/>
      <sheetName val="PL(Phili)"/>
      <sheetName val="R"/>
      <sheetName val="Ad"/>
      <sheetName val="A-nt"/>
      <sheetName val="A"/>
      <sheetName val="C "/>
      <sheetName val="C-2"/>
      <sheetName val="C-3 "/>
      <sheetName val="C-Nt"/>
      <sheetName val="ADJ OVER YEAR-END"/>
      <sheetName val="cost"/>
      <sheetName val="U"/>
      <sheetName val="U1 (2)"/>
      <sheetName val="Unt"/>
      <sheetName val="AA"/>
      <sheetName val="AA-1"/>
      <sheetName val=" 20"/>
      <sheetName val="20 Nt"/>
      <sheetName val="20 tic"/>
      <sheetName val="20_pur"/>
      <sheetName val="20-purchases"/>
      <sheetName val="30-2"/>
      <sheetName val="30-1"/>
      <sheetName val="30 tic"/>
      <sheetName val="30"/>
      <sheetName val="30nt"/>
      <sheetName val="Sheet1"/>
      <sheetName val="BOT Rate"/>
      <sheetName val="CJEs"/>
      <sheetName val="PL"/>
      <sheetName val="CRJE"/>
    </sheetNames>
    <sheetDataSet>
      <sheetData sheetId="0" refreshError="1"/>
      <sheetData sheetId="1" refreshError="1"/>
      <sheetData sheetId="2" refreshError="1"/>
      <sheetData sheetId="3"/>
      <sheetData sheetId="4"/>
      <sheetData sheetId="5">
        <row r="4">
          <cell r="AA4" t="str">
            <v>FA (M)</v>
          </cell>
        </row>
        <row r="12">
          <cell r="Z12">
            <v>2603678</v>
          </cell>
        </row>
        <row r="13">
          <cell r="Z13">
            <v>4795934</v>
          </cell>
        </row>
        <row r="14">
          <cell r="Z14">
            <v>133197</v>
          </cell>
        </row>
        <row r="15">
          <cell r="Z15">
            <v>6585</v>
          </cell>
        </row>
        <row r="16">
          <cell r="Z16">
            <v>886945</v>
          </cell>
        </row>
        <row r="23">
          <cell r="Z23">
            <v>626464</v>
          </cell>
        </row>
        <row r="24">
          <cell r="Z24">
            <v>1561189</v>
          </cell>
        </row>
        <row r="36">
          <cell r="Z36">
            <v>1575633</v>
          </cell>
        </row>
        <row r="37">
          <cell r="Z37">
            <v>1080540</v>
          </cell>
        </row>
        <row r="38">
          <cell r="Z38">
            <v>669159</v>
          </cell>
        </row>
        <row r="40">
          <cell r="Z40">
            <v>0</v>
          </cell>
          <cell r="AA40">
            <v>549129.37631578941</v>
          </cell>
          <cell r="AC40">
            <v>304435.34465051646</v>
          </cell>
        </row>
        <row r="42">
          <cell r="Z42">
            <v>355186.500306</v>
          </cell>
        </row>
        <row r="47">
          <cell r="Z47">
            <v>3803043</v>
          </cell>
        </row>
        <row r="49">
          <cell r="Z49">
            <v>235547.4</v>
          </cell>
        </row>
        <row r="53">
          <cell r="Z53">
            <v>1316195</v>
          </cell>
        </row>
      </sheetData>
      <sheetData sheetId="6">
        <row r="19">
          <cell r="D19">
            <v>-1484989</v>
          </cell>
        </row>
        <row r="30">
          <cell r="P30">
            <v>1008061.2977949954</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er Dec. 2002"/>
      <sheetName val="Defer Nov. 2003 "/>
      <sheetName val="BS(Foamtec)"/>
      <sheetName val="PL(Foamtec)"/>
    </sheetNames>
    <sheetDataSet>
      <sheetData sheetId="0"/>
      <sheetData sheetId="1"/>
      <sheetData sheetId="2" refreshError="1"/>
      <sheetData sheetId="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ตั๋วเงินรับ"/>
      <sheetName val=" IB-PL-YTD"/>
      <sheetName val="TrialBalance Q3-2002"/>
      <sheetName val="Disposal"/>
      <sheetName val="AM-MARGIN"/>
    </sheetNames>
    <sheetDataSet>
      <sheetData sheetId="0"/>
      <sheetData sheetId="1" refreshError="1"/>
      <sheetData sheetId="2" refreshError="1"/>
      <sheetData sheetId="3" refreshError="1"/>
      <sheetData sheetId="4"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Menu"/>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LAUNDRY"/>
      <sheetName val="EXHIBIT_B"/>
      <sheetName val="SCH_B13"/>
      <sheetName val="FNB"/>
      <sheetName val="OTHER"/>
      <sheetName val="MASSAGE"/>
      <sheetName val="TELEPHONE"/>
      <sheetName val="AG"/>
      <sheetName val="HR"/>
      <sheetName val="MARKETING"/>
      <sheetName val="POMEC"/>
      <sheetName val="HOTEL "/>
      <sheetName val="Detail"/>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Detail_Sep"/>
      <sheetName val="Confirm-end period"/>
      <sheetName val="Confirm-end_period"/>
      <sheetName val="Confirm-end_period1"/>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เงินกู้ธนชาติ"/>
      <sheetName val="data"/>
      <sheetName val="E_List"/>
      <sheetName val="2005 checks"/>
      <sheetName val="iLink_COA"/>
      <sheetName val="Fixed Assumptions"/>
      <sheetName val="Financing"/>
      <sheetName val="Scenarii"/>
      <sheetName val="Sensitivities"/>
      <sheetName val="Summary"/>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Customer"/>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Input"/>
      <sheetName val="RiskTierMatrix"/>
      <sheetName val="Bud-Act_Sales8"/>
      <sheetName val="Total_Sales_Apr'02-Sep'028"/>
      <sheetName val="Under_Mentioned_Shows8"/>
      <sheetName val="A_FINIRE3"/>
      <sheetName val="HOTEL_3"/>
      <sheetName val="Master_List_(ม_ค_-มี_ค)3"/>
      <sheetName val="79_นอร์ธปาร์ค_0210523"/>
      <sheetName val="Master_TB"/>
      <sheetName val="Breakeven_Analysis"/>
      <sheetName val="Raw_Material3"/>
      <sheetName val="2005_checks2"/>
      <sheetName val="Fixed_Assumptions"/>
      <sheetName val="Anniversary_Date"/>
      <sheetName val="หน้าสรุป_BG"/>
      <sheetName val="CW_Tower-BG_"/>
      <sheetName val="น้ำ_ไฟ_แก๊ส_ปี_2562-2565"/>
      <sheetName val="งาน_PM"/>
      <sheetName val="ITD"/>
      <sheetName val="เงินกู้ MGC"/>
      <sheetName val="J2"/>
      <sheetName val="J1"/>
      <sheetName val="S33"/>
      <sheetName val="Tube"/>
      <sheetName val="Stator"/>
      <sheetName val="เงินกู้_MGC"/>
      <sheetName val=" IB-PL-YTD"/>
      <sheetName val="BS ATTACH"/>
      <sheetName val="Seg"/>
      <sheetName val="Company"/>
      <sheetName val="USAGE FOOD"/>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Wkgs_BS Lead"/>
      <sheetName val="คชจ.ดำเนินงาน6-43"/>
      <sheetName val="C-6-ss"/>
      <sheetName val="Non-Statistical Sampling Master"/>
      <sheetName val="Global Data"/>
      <sheetName val="Bud-Act_Sales9"/>
      <sheetName val="Total_Sales_Apr'02-Sep'029"/>
      <sheetName val="Under_Mentioned_Shows9"/>
      <sheetName val="A_FINIRE4"/>
      <sheetName val="Breakeven_Analysis1"/>
      <sheetName val="Master_List_(ม_ค_-มี_ค)4"/>
      <sheetName val="79_นอร์ธปาร์ค_0210524"/>
      <sheetName val="HOTEL_4"/>
      <sheetName val="Master_TB1"/>
      <sheetName val="Confirm-end_period9"/>
      <sheetName val="Raw_Material4"/>
      <sheetName val="2005_checks3"/>
      <sheetName val="Fixed_Assumptions1"/>
      <sheetName val="Anniversary_Date1"/>
      <sheetName val="หน้าสรุป_BG1"/>
      <sheetName val="CW_Tower-BG_1"/>
      <sheetName val="น้ำ_ไฟ_แก๊ส_ปี_2562-25651"/>
      <sheetName val="งาน_PM1"/>
      <sheetName val="FIN_TB_SI2"/>
      <sheetName val="Setup_2"/>
      <sheetName val="Financials_Summary2"/>
      <sheetName val="BS_mgt2"/>
      <sheetName val="PL_mgt2"/>
      <sheetName val="Budget_FY19202"/>
      <sheetName val="Trial_Balance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เงินกู้_MGC1"/>
      <sheetName val="_IB-PL-YTD"/>
      <sheetName val="BS_ATTACH"/>
      <sheetName val="USAGE_FOOD"/>
      <sheetName val="Wkgs_BS_Lead"/>
      <sheetName val="คชจ_ดำเนินงาน6-43"/>
      <sheetName val="Non-Statistical_Sampling_Master"/>
      <sheetName val="Global_Data"/>
      <sheetName val="Material list"/>
      <sheetName val="Net Mngnt"/>
      <sheetName val="Asset 2005 03"/>
      <sheetName val="Q2 EXPECTED"/>
      <sheetName val="LC_TR_Revise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sheetData sheetId="141"/>
      <sheetData sheetId="142"/>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fc02-26(Fes+Ses)"/>
      <sheetName val="trfc(Fes+Ses)-ลดปีปรับราคา"/>
      <sheetName val="trfc(Fes+Ses)-ลดปีปรับราคา (2)"/>
      <sheetName val="trfc(Fes+Ses)-ลดปีปรับราคา (3)"/>
      <sheetName val="Sheet1"/>
      <sheetName val="Sheet1 (2)"/>
      <sheetName val="Sheet1 (3)"/>
      <sheetName val="Defer Dec. 2002"/>
    </sheetNames>
    <sheetDataSet>
      <sheetData sheetId="0" refreshError="1">
        <row r="5">
          <cell r="S5">
            <v>888400</v>
          </cell>
        </row>
        <row r="6">
          <cell r="S6">
            <v>182100</v>
          </cell>
        </row>
        <row r="7">
          <cell r="S7">
            <v>125600</v>
          </cell>
        </row>
        <row r="8">
          <cell r="S8">
            <v>1070500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VTR00P"/>
      <sheetName val="GIVDR00P"/>
      <sheetName val="BHT"/>
      <sheetName val="YEN"/>
      <sheetName val="USD"/>
      <sheetName val="EXP_BHT"/>
      <sheetName val="ACSTM00P"/>
      <sheetName val=" IB-PL-YTD"/>
      <sheetName val="10-1 Media"/>
      <sheetName val="10-cut"/>
      <sheetName val="BS(Foamtec)"/>
      <sheetName val="PL(Foamtec)"/>
      <sheetName val="MA"/>
      <sheetName val="BS"/>
      <sheetName val="incom tax 2005"/>
      <sheetName val="BS ATTACH"/>
      <sheetName val="trend"/>
      <sheetName val="Data"/>
      <sheetName val="Asset Verification"/>
      <sheetName val="Group"/>
      <sheetName val="DEP12"/>
      <sheetName val="시산표"/>
      <sheetName val="incom_tax_2005"/>
      <sheetName val="BS_ATTACH"/>
      <sheetName val="10-1_Media"/>
      <sheetName val="CJEs"/>
      <sheetName val="_IB-PL-YTD"/>
      <sheetName val="Asset_Verification"/>
      <sheetName val="TBBR"/>
      <sheetName val="Drivers"/>
      <sheetName val="PL"/>
      <sheetName val="CRJE"/>
      <sheetName val="Reference2"/>
      <sheetName val="J1"/>
      <sheetName val="ยานพาหนะ"/>
      <sheetName val="Sheet 1"/>
      <sheetName val="036-VTR"/>
      <sheetName val="Act v Plan"/>
      <sheetName val="Menu"/>
      <sheetName val="SAPfilean"/>
      <sheetName val="BL-TTL"/>
      <sheetName val="BAL"/>
      <sheetName val="Wkgs_BS Lead"/>
      <sheetName val="Raw Material"/>
      <sheetName val="LC-KBANK"/>
      <sheetName val="11_เงินลงทุน"/>
      <sheetName val="รายการกับบริษัทในเครือ "/>
      <sheetName val="STOCK_OUT"/>
      <sheetName val="buy"/>
      <sheetName val="SRP FH"/>
      <sheetName val="FJB"/>
      <sheetName val="Bk2Form8(iii)"/>
      <sheetName val="dcf"/>
      <sheetName val="Sheet1"/>
      <sheetName val="_IB-PL-YTD1"/>
      <sheetName val="10-1_Media1"/>
      <sheetName val="BS_ATTACH1"/>
      <sheetName val="incom_tax_20051"/>
      <sheetName val="Asset_Verification1"/>
      <sheetName val="Sheet_1"/>
      <sheetName val="Act_v_Plan"/>
      <sheetName val="รายการกับบริษัทในเครือ_"/>
      <sheetName val="Wkgs_BS_Lead"/>
      <sheetName val="Raw_Material"/>
      <sheetName val="SRP_FH"/>
      <sheetName val="S045"/>
      <sheetName val="เครื่องมือ"/>
      <sheetName val="HISTORICO"/>
      <sheetName val="Used_Acc"/>
      <sheetName val="ปรับ ม.ค. 55"/>
      <sheetName val="F101"/>
      <sheetName val="Sheet2"/>
      <sheetName val="balance sheets"/>
      <sheetName val="5.1CAPEX_Additional"/>
      <sheetName val="PS"/>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WIP,FG - PVC"/>
      <sheetName val="WIP,FG - Cast"/>
      <sheetName val="WIP,FG - Conso"/>
      <sheetName val="121101"/>
      <sheetName val="121102-6"/>
      <sheetName val="Obsolete"/>
      <sheetName val="Aging - FG"/>
      <sheetName val="Aging - FG (2)"/>
      <sheetName val="Aging - RM"/>
      <sheetName val="NRV"/>
      <sheetName val="Sales Forcast"/>
      <sheetName val="Selling Exp."/>
      <sheetName val="Turnover"/>
      <sheetName val="FG"/>
      <sheetName val="Detail - RM"/>
      <sheetName val="Detail - RM '04"/>
      <sheetName val="Detail - Supplies"/>
      <sheetName val="10-1 Media"/>
      <sheetName val="WIP,FG_-_PVC"/>
      <sheetName val="WIP,FG_-_Cast"/>
      <sheetName val="WIP,FG_-_Conso"/>
      <sheetName val="Aging_-_FG"/>
      <sheetName val="Aging_-_FG_(2)"/>
      <sheetName val="Aging_-_RM"/>
      <sheetName val="Sales_Forcast"/>
      <sheetName val="Selling_Exp_"/>
      <sheetName val="Detail_-_RM"/>
      <sheetName val="Detail_-_RM_'04"/>
      <sheetName val="Detail_-_Supplies"/>
      <sheetName val="10-cut"/>
      <sheetName val="เครื่องตกแต่ง"/>
      <sheetName val="เครื่องมือ"/>
      <sheetName val="อาคาร"/>
      <sheetName val="GIVTR00P"/>
      <sheetName val=" IB-PL-YTD"/>
      <sheetName val="BS ATTACH"/>
      <sheetName val="ยานพาหนะ"/>
      <sheetName val="DEP12"/>
      <sheetName val="CST1198"/>
      <sheetName val="DEPSYS47"/>
      <sheetName val="HISTORICO"/>
      <sheetName val="CJEs"/>
      <sheetName val="J2"/>
      <sheetName val="PL"/>
      <sheetName val="CRJE"/>
      <sheetName val="trnDaily_dataset"/>
      <sheetName val="FG-ISSUED"/>
      <sheetName val="Configuration"/>
      <sheetName val="Used_Acc"/>
      <sheetName val="BSLA"/>
      <sheetName val="incom tax 2005"/>
      <sheetName val="Debt"/>
    </sheetNames>
    <sheetDataSet>
      <sheetData sheetId="0" refreshError="1">
        <row r="1">
          <cell r="A1" t="str">
            <v>会计年度</v>
          </cell>
          <cell r="B1" t="str">
            <v>会计期间</v>
          </cell>
          <cell r="C1" t="str">
            <v>科目编码</v>
          </cell>
          <cell r="D1" t="str">
            <v>科目名称</v>
          </cell>
          <cell r="E1" t="str">
            <v>本期发生借方</v>
          </cell>
          <cell r="F1" t="str">
            <v>本期发生贷方</v>
          </cell>
          <cell r="G1" t="str">
            <v>2005-03</v>
          </cell>
          <cell r="K1" t="str">
            <v>2004-12</v>
          </cell>
          <cell r="M1" t="str">
            <v>期末贷方</v>
          </cell>
        </row>
        <row r="2">
          <cell r="A2" t="str">
            <v>2005</v>
          </cell>
          <cell r="B2" t="str">
            <v>月份：2005.01-2005.03</v>
          </cell>
          <cell r="C2" t="str">
            <v>1211</v>
          </cell>
          <cell r="D2" t="str">
            <v>原材料</v>
          </cell>
          <cell r="E2">
            <v>51793646.369999997</v>
          </cell>
          <cell r="F2">
            <v>51600488.68</v>
          </cell>
          <cell r="G2">
            <v>23680884.859999999</v>
          </cell>
          <cell r="H2">
            <v>193157.6900000005</v>
          </cell>
          <cell r="K2">
            <v>23487727.170000002</v>
          </cell>
        </row>
        <row r="4">
          <cell r="A4" t="str">
            <v>2005</v>
          </cell>
          <cell r="B4" t="str">
            <v>月份：2005.01-2005.03</v>
          </cell>
          <cell r="C4" t="str">
            <v>121101</v>
          </cell>
          <cell r="D4" t="str">
            <v xml:space="preserve">  主要材料</v>
          </cell>
          <cell r="E4">
            <v>50031129.490000002</v>
          </cell>
          <cell r="F4">
            <v>48949156.93</v>
          </cell>
          <cell r="G4">
            <v>22763989.469999999</v>
          </cell>
          <cell r="H4">
            <v>1081972.5600000005</v>
          </cell>
          <cell r="K4">
            <v>21682016.91</v>
          </cell>
        </row>
        <row r="5">
          <cell r="A5" t="str">
            <v>2005</v>
          </cell>
          <cell r="B5" t="str">
            <v>月份：2005.01-2005.03</v>
          </cell>
          <cell r="C5" t="str">
            <v>12110101</v>
          </cell>
          <cell r="D5" t="str">
            <v xml:space="preserve">    内购</v>
          </cell>
          <cell r="E5">
            <v>29250523.579999998</v>
          </cell>
          <cell r="F5">
            <v>27023679.620000001</v>
          </cell>
          <cell r="G5">
            <v>13657725.630000001</v>
          </cell>
          <cell r="H5">
            <v>2226843.9600000009</v>
          </cell>
          <cell r="J5">
            <v>0.19480946652122949</v>
          </cell>
          <cell r="K5">
            <v>11430881.67</v>
          </cell>
        </row>
        <row r="6">
          <cell r="A6" t="str">
            <v>2005</v>
          </cell>
          <cell r="B6" t="str">
            <v>月份：2005.01-2005.03</v>
          </cell>
          <cell r="C6" t="str">
            <v>1211010201</v>
          </cell>
          <cell r="D6" t="str">
            <v xml:space="preserve">    外购 - 采购价款</v>
          </cell>
          <cell r="E6">
            <v>20739635.170000002</v>
          </cell>
          <cell r="F6">
            <v>21883910.989999998</v>
          </cell>
          <cell r="G6">
            <v>9106263.8399999999</v>
          </cell>
          <cell r="H6">
            <v>-1144871.4000000004</v>
          </cell>
          <cell r="J6">
            <v>-0.11168240133372782</v>
          </cell>
          <cell r="K6">
            <v>10251135.24</v>
          </cell>
        </row>
        <row r="8">
          <cell r="A8" t="str">
            <v>2005</v>
          </cell>
          <cell r="B8" t="str">
            <v>月份：2005.01-2005.03</v>
          </cell>
          <cell r="C8" t="str">
            <v>121102</v>
          </cell>
          <cell r="D8" t="str">
            <v xml:space="preserve">  辅助材料</v>
          </cell>
          <cell r="E8">
            <v>64096.37</v>
          </cell>
          <cell r="F8">
            <v>289766.21999999997</v>
          </cell>
          <cell r="G8">
            <v>276701.71000000002</v>
          </cell>
          <cell r="H8">
            <v>-225669.84999999998</v>
          </cell>
          <cell r="J8">
            <v>-0.44920904758223174</v>
          </cell>
          <cell r="K8">
            <v>502371.56</v>
          </cell>
        </row>
        <row r="9">
          <cell r="A9" t="str">
            <v>2005</v>
          </cell>
          <cell r="B9" t="str">
            <v>月份：2005.01-2005.03</v>
          </cell>
          <cell r="C9" t="str">
            <v>121103</v>
          </cell>
          <cell r="D9" t="str">
            <v xml:space="preserve">  包装材料</v>
          </cell>
          <cell r="E9">
            <v>-236898.54</v>
          </cell>
          <cell r="F9">
            <v>462477.47</v>
          </cell>
          <cell r="G9">
            <v>64614.22</v>
          </cell>
          <cell r="H9">
            <v>-699376.01</v>
          </cell>
          <cell r="J9">
            <v>-0.91542533207525445</v>
          </cell>
          <cell r="K9">
            <v>763990.23</v>
          </cell>
        </row>
        <row r="10">
          <cell r="A10" t="str">
            <v>2005</v>
          </cell>
          <cell r="B10" t="str">
            <v>月份：2005.01-2005.03</v>
          </cell>
          <cell r="C10" t="str">
            <v>121104</v>
          </cell>
          <cell r="D10" t="str">
            <v xml:space="preserve">  燃料</v>
          </cell>
          <cell r="E10">
            <v>1502268.48</v>
          </cell>
          <cell r="F10">
            <v>1482173.33</v>
          </cell>
          <cell r="G10">
            <v>231855.04</v>
          </cell>
          <cell r="H10">
            <v>20095.149999999994</v>
          </cell>
          <cell r="J10">
            <v>9.489592198031456E-2</v>
          </cell>
          <cell r="K10">
            <v>211759.89</v>
          </cell>
        </row>
        <row r="11">
          <cell r="A11" t="str">
            <v>2005</v>
          </cell>
          <cell r="B11" t="str">
            <v>月份：2005.01-2005.03</v>
          </cell>
          <cell r="C11" t="str">
            <v>121106</v>
          </cell>
          <cell r="D11" t="str">
            <v xml:space="preserve">  修护备件</v>
          </cell>
          <cell r="E11">
            <v>433050.57</v>
          </cell>
          <cell r="F11">
            <v>416914.73</v>
          </cell>
          <cell r="G11">
            <v>300231.11</v>
          </cell>
          <cell r="H11">
            <v>16135.839999999967</v>
          </cell>
          <cell r="J11">
            <v>5.6797284938957152E-2</v>
          </cell>
          <cell r="K11">
            <v>284095.27</v>
          </cell>
        </row>
        <row r="12">
          <cell r="A12" t="str">
            <v>2005</v>
          </cell>
          <cell r="B12" t="str">
            <v>月份：2005.01-2005.03</v>
          </cell>
          <cell r="C12" t="str">
            <v>121107</v>
          </cell>
          <cell r="D12" t="str">
            <v xml:space="preserve">  办公用品</v>
          </cell>
          <cell r="E12">
            <v>0</v>
          </cell>
          <cell r="F12">
            <v>0</v>
          </cell>
          <cell r="G12">
            <v>43493.31</v>
          </cell>
          <cell r="H12">
            <v>0</v>
          </cell>
          <cell r="J12">
            <v>0</v>
          </cell>
          <cell r="K12">
            <v>43493.31</v>
          </cell>
        </row>
        <row r="14">
          <cell r="A14" t="str">
            <v>2005</v>
          </cell>
          <cell r="B14" t="str">
            <v>月份：2005.01-2005.03</v>
          </cell>
          <cell r="C14" t="str">
            <v>122103</v>
          </cell>
          <cell r="D14" t="str">
            <v xml:space="preserve">  包装物 - 摊销</v>
          </cell>
          <cell r="E14">
            <v>4020</v>
          </cell>
          <cell r="F14">
            <v>0</v>
          </cell>
          <cell r="G14">
            <v>4020</v>
          </cell>
          <cell r="H14">
            <v>4020</v>
          </cell>
          <cell r="K14">
            <v>0</v>
          </cell>
        </row>
        <row r="16">
          <cell r="A16" t="str">
            <v>2005</v>
          </cell>
          <cell r="B16" t="str">
            <v>月份：2005.01-2005.03</v>
          </cell>
          <cell r="C16" t="str">
            <v>1241</v>
          </cell>
          <cell r="D16" t="str">
            <v>自制半成品</v>
          </cell>
          <cell r="E16">
            <v>16427336.109999999</v>
          </cell>
          <cell r="F16">
            <v>16314448.060000001</v>
          </cell>
          <cell r="G16">
            <v>3969092.92</v>
          </cell>
          <cell r="H16">
            <v>112888.05000000028</v>
          </cell>
          <cell r="K16">
            <v>3856204.87</v>
          </cell>
        </row>
        <row r="17">
          <cell r="A17" t="str">
            <v>2005</v>
          </cell>
          <cell r="B17" t="str">
            <v>月份：2005.01-2005.03</v>
          </cell>
          <cell r="C17" t="str">
            <v>124111</v>
          </cell>
          <cell r="D17" t="str">
            <v xml:space="preserve">  一厂- PVC</v>
          </cell>
          <cell r="E17">
            <v>12991645.369999999</v>
          </cell>
          <cell r="F17">
            <v>12813255.380000001</v>
          </cell>
          <cell r="G17">
            <v>2708791.18</v>
          </cell>
          <cell r="H17">
            <v>178389.99000000022</v>
          </cell>
          <cell r="J17">
            <v>7.0498698271636615E-2</v>
          </cell>
          <cell r="K17">
            <v>2530401.19</v>
          </cell>
        </row>
        <row r="18">
          <cell r="A18" t="str">
            <v>2005</v>
          </cell>
          <cell r="B18" t="str">
            <v>月份：2005.01-2005.03</v>
          </cell>
          <cell r="C18" t="str">
            <v>124112</v>
          </cell>
          <cell r="D18" t="str">
            <v xml:space="preserve">  二厂- Cast</v>
          </cell>
          <cell r="E18">
            <v>3435690.74</v>
          </cell>
          <cell r="F18">
            <v>3501192.68</v>
          </cell>
          <cell r="G18">
            <v>1260301.74</v>
          </cell>
          <cell r="H18">
            <v>-65501.939999999944</v>
          </cell>
          <cell r="J18">
            <v>-4.9405459487033516E-2</v>
          </cell>
          <cell r="K18">
            <v>1325803.68</v>
          </cell>
        </row>
        <row r="20">
          <cell r="A20" t="str">
            <v>2005</v>
          </cell>
          <cell r="B20" t="str">
            <v>月份：2005.01-2005.03</v>
          </cell>
          <cell r="C20" t="str">
            <v>1243</v>
          </cell>
          <cell r="D20" t="str">
            <v>库存商品</v>
          </cell>
          <cell r="E20">
            <v>58340094</v>
          </cell>
          <cell r="F20">
            <v>57632811.079999998</v>
          </cell>
          <cell r="G20">
            <v>7936078.4699999997</v>
          </cell>
          <cell r="H20">
            <v>707282.91999999993</v>
          </cell>
          <cell r="K20">
            <v>7228795.5499999998</v>
          </cell>
        </row>
        <row r="21">
          <cell r="A21" t="str">
            <v>2005</v>
          </cell>
          <cell r="B21" t="str">
            <v>月份：2005.01-2005.03</v>
          </cell>
          <cell r="C21" t="str">
            <v>124311</v>
          </cell>
          <cell r="D21" t="str">
            <v xml:space="preserve">  一厂- PVC</v>
          </cell>
          <cell r="E21">
            <v>33333500.949999999</v>
          </cell>
          <cell r="F21">
            <v>33711106.369999997</v>
          </cell>
          <cell r="G21">
            <v>3622967.03</v>
          </cell>
          <cell r="H21">
            <v>-377605.42000000039</v>
          </cell>
          <cell r="J21">
            <v>-9.4387846919257862E-2</v>
          </cell>
          <cell r="K21">
            <v>4000572.45</v>
          </cell>
        </row>
        <row r="22">
          <cell r="A22" t="str">
            <v>2005</v>
          </cell>
          <cell r="B22" t="str">
            <v>月份：2005.01-2005.03</v>
          </cell>
          <cell r="C22" t="str">
            <v>124312</v>
          </cell>
          <cell r="D22" t="str">
            <v xml:space="preserve">  二厂- Cast</v>
          </cell>
          <cell r="E22">
            <v>25006593.050000001</v>
          </cell>
          <cell r="F22">
            <v>23921704.710000001</v>
          </cell>
          <cell r="G22">
            <v>4313111.4400000004</v>
          </cell>
          <cell r="H22">
            <v>1084888.3400000003</v>
          </cell>
          <cell r="J22">
            <v>0.33606361964264497</v>
          </cell>
          <cell r="K22">
            <v>3228223.1</v>
          </cell>
        </row>
        <row r="24">
          <cell r="G24">
            <v>35590076.25</v>
          </cell>
          <cell r="H24">
            <v>1017348.6600000007</v>
          </cell>
          <cell r="K24">
            <v>34572727.590000004</v>
          </cell>
          <cell r="L24">
            <v>34572677.609999999</v>
          </cell>
          <cell r="M24">
            <v>35586056.25</v>
          </cell>
        </row>
        <row r="25">
          <cell r="H25">
            <v>1017348.6599999964</v>
          </cell>
          <cell r="L25">
            <v>49.980000004172325</v>
          </cell>
        </row>
        <row r="27">
          <cell r="A27" t="str">
            <v>2005</v>
          </cell>
          <cell r="B27" t="str">
            <v>月份：2005.01-2005.03</v>
          </cell>
          <cell r="C27" t="str">
            <v>1281</v>
          </cell>
          <cell r="D27" t="str">
            <v>存货跌价准备</v>
          </cell>
          <cell r="E27">
            <v>0</v>
          </cell>
          <cell r="F27">
            <v>0</v>
          </cell>
          <cell r="G27">
            <v>628766</v>
          </cell>
          <cell r="H27">
            <v>0</v>
          </cell>
          <cell r="K27">
            <v>628766</v>
          </cell>
          <cell r="M27" t="str">
            <v>A+B</v>
          </cell>
        </row>
        <row r="28">
          <cell r="A28" t="str">
            <v>2005</v>
          </cell>
          <cell r="B28" t="str">
            <v>月份：2005.01-2005.03</v>
          </cell>
          <cell r="C28" t="str">
            <v>128111</v>
          </cell>
          <cell r="D28" t="str">
            <v xml:space="preserve">  一厂存货跌价准备</v>
          </cell>
          <cell r="E28">
            <v>0</v>
          </cell>
          <cell r="F28">
            <v>0</v>
          </cell>
          <cell r="G28">
            <v>337484</v>
          </cell>
          <cell r="H28">
            <v>0</v>
          </cell>
          <cell r="K28">
            <v>337484</v>
          </cell>
          <cell r="M28" t="str">
            <v>A</v>
          </cell>
        </row>
        <row r="29">
          <cell r="A29" t="str">
            <v>2005</v>
          </cell>
          <cell r="B29" t="str">
            <v>月份：2005.01-2005.03</v>
          </cell>
          <cell r="C29" t="str">
            <v>12811101</v>
          </cell>
          <cell r="D29" t="str">
            <v xml:space="preserve">    产成品跌价准备</v>
          </cell>
          <cell r="E29">
            <v>0</v>
          </cell>
          <cell r="F29">
            <v>0</v>
          </cell>
          <cell r="G29">
            <v>166336</v>
          </cell>
          <cell r="H29">
            <v>0</v>
          </cell>
          <cell r="K29">
            <v>166336</v>
          </cell>
        </row>
        <row r="30">
          <cell r="A30" t="str">
            <v>2005</v>
          </cell>
          <cell r="B30" t="str">
            <v>月份：2005.01-2005.03</v>
          </cell>
          <cell r="C30" t="str">
            <v>12811102</v>
          </cell>
          <cell r="D30" t="str">
            <v xml:space="preserve">    半成品跌价准备</v>
          </cell>
          <cell r="E30">
            <v>0</v>
          </cell>
          <cell r="F30">
            <v>0</v>
          </cell>
          <cell r="G30">
            <v>46852</v>
          </cell>
          <cell r="H30">
            <v>0</v>
          </cell>
          <cell r="K30">
            <v>46852</v>
          </cell>
        </row>
        <row r="31">
          <cell r="A31" t="str">
            <v>2005</v>
          </cell>
          <cell r="B31" t="str">
            <v>月份：2005.01-2005.03</v>
          </cell>
          <cell r="C31" t="str">
            <v>12811103</v>
          </cell>
          <cell r="D31" t="str">
            <v xml:space="preserve">    原料跌价准备</v>
          </cell>
          <cell r="E31">
            <v>0</v>
          </cell>
          <cell r="F31">
            <v>0</v>
          </cell>
          <cell r="G31">
            <v>124296</v>
          </cell>
          <cell r="H31">
            <v>0</v>
          </cell>
          <cell r="K31">
            <v>124296</v>
          </cell>
        </row>
        <row r="32">
          <cell r="A32" t="str">
            <v>2005</v>
          </cell>
          <cell r="B32" t="str">
            <v>月份：2005.01-2005.03</v>
          </cell>
          <cell r="C32" t="str">
            <v>128112</v>
          </cell>
          <cell r="D32" t="str">
            <v xml:space="preserve">  二厂存货跌价准备</v>
          </cell>
          <cell r="E32">
            <v>0</v>
          </cell>
          <cell r="F32">
            <v>0</v>
          </cell>
          <cell r="G32">
            <v>291282</v>
          </cell>
          <cell r="H32">
            <v>0</v>
          </cell>
          <cell r="K32">
            <v>291282</v>
          </cell>
          <cell r="M32" t="str">
            <v>B</v>
          </cell>
        </row>
        <row r="33">
          <cell r="A33" t="str">
            <v>2005</v>
          </cell>
          <cell r="B33" t="str">
            <v>月份：2005.01-2005.03</v>
          </cell>
          <cell r="C33" t="str">
            <v>12811201</v>
          </cell>
          <cell r="D33" t="str">
            <v xml:space="preserve">    产成品跌价准备</v>
          </cell>
          <cell r="E33">
            <v>0</v>
          </cell>
          <cell r="F33">
            <v>0</v>
          </cell>
          <cell r="G33">
            <v>201888</v>
          </cell>
          <cell r="H33">
            <v>0</v>
          </cell>
          <cell r="K33">
            <v>201888</v>
          </cell>
        </row>
        <row r="34">
          <cell r="A34" t="str">
            <v>2005</v>
          </cell>
          <cell r="B34" t="str">
            <v>月份：2005.01-2005.03</v>
          </cell>
          <cell r="C34" t="str">
            <v>12811202</v>
          </cell>
          <cell r="D34" t="str">
            <v xml:space="preserve">    半成品跌价准备</v>
          </cell>
          <cell r="E34">
            <v>0</v>
          </cell>
          <cell r="F34">
            <v>0</v>
          </cell>
          <cell r="G34">
            <v>11858</v>
          </cell>
          <cell r="H34">
            <v>0</v>
          </cell>
          <cell r="K34">
            <v>11858</v>
          </cell>
        </row>
        <row r="35">
          <cell r="A35" t="str">
            <v>2005</v>
          </cell>
          <cell r="B35" t="str">
            <v>月份：2005.01-2005.03</v>
          </cell>
          <cell r="C35" t="str">
            <v>12811203</v>
          </cell>
          <cell r="D35" t="str">
            <v xml:space="preserve">    原料跌价准备</v>
          </cell>
          <cell r="E35">
            <v>0</v>
          </cell>
          <cell r="F35">
            <v>0</v>
          </cell>
          <cell r="G35">
            <v>77536</v>
          </cell>
          <cell r="H35">
            <v>0</v>
          </cell>
          <cell r="K35">
            <v>77536</v>
          </cell>
        </row>
        <row r="37">
          <cell r="A37" t="str">
            <v>2005</v>
          </cell>
          <cell r="B37" t="str">
            <v>月份：2005.01-2005.03</v>
          </cell>
          <cell r="C37" t="str">
            <v>合计</v>
          </cell>
          <cell r="E37">
            <v>126565096.48</v>
          </cell>
          <cell r="F37">
            <v>125547747.81999999</v>
          </cell>
          <cell r="G37">
            <v>628766</v>
          </cell>
          <cell r="H37">
            <v>0</v>
          </cell>
          <cell r="K37">
            <v>628766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Soft"/>
      <sheetName val="US_PL_USD"/>
      <sheetName val="Summary-MP"/>
      <sheetName val="Add_In_Bud"/>
      <sheetName val="Bud_reclass"/>
      <sheetName val="Unused"/>
      <sheetName val="Used_Acc"/>
      <sheetName val="To Be checked"/>
      <sheetName val="BudTB"/>
      <sheetName val="BudAdj"/>
      <sheetName val="ActTB"/>
      <sheetName val="ActAdj"/>
      <sheetName val="LYATB"/>
      <sheetName val="LYAAdj"/>
      <sheetName val="LYAAdj-Old"/>
      <sheetName val="TH_PL"/>
      <sheetName val="US_PL_THB"/>
      <sheetName val="TH_RGR"/>
      <sheetName val="Trans-ME"/>
      <sheetName val="Trans-RTU"/>
      <sheetName val="Trans-Clsd Sls"/>
      <sheetName val="Trans-6%"/>
      <sheetName val="Trans-0.5%"/>
      <sheetName val="Trans-FRS"/>
      <sheetName val="Trans-London"/>
      <sheetName val="Trans-PreOp"/>
      <sheetName val="Adj-03"/>
      <sheetName val="A64_PL"/>
      <sheetName val="B85_PL"/>
      <sheetName val="B14_PL"/>
      <sheetName val="E85_PL"/>
      <sheetName val="MDE_PL"/>
      <sheetName val="LYBTB"/>
      <sheetName val="LYBAdj"/>
      <sheetName val="N64_PL"/>
      <sheetName val="G04_PL"/>
      <sheetName val="OTH_PL"/>
      <sheetName val="Chart"/>
      <sheetName val="Defer Dec. 2002"/>
      <sheetName val="trfc02-26(Fes+Ses)"/>
    </sheetNames>
    <sheetDataSet>
      <sheetData sheetId="0"/>
      <sheetData sheetId="1" refreshError="1"/>
      <sheetData sheetId="2" refreshError="1"/>
      <sheetData sheetId="3" refreshError="1"/>
      <sheetData sheetId="4" refreshError="1"/>
      <sheetData sheetId="5" refreshError="1"/>
      <sheetData sheetId="6" refreshError="1"/>
      <sheetData sheetId="7">
        <row r="2">
          <cell r="A2" t="str">
            <v>480.38A64.5406.672103</v>
          </cell>
          <cell r="B2" t="str">
            <v>A64_PL</v>
          </cell>
        </row>
        <row r="3">
          <cell r="A3" t="str">
            <v>484.38A64.5011.510001</v>
          </cell>
          <cell r="B3" t="str">
            <v>A64_PL</v>
          </cell>
        </row>
        <row r="4">
          <cell r="A4" t="str">
            <v>484.38A64.5011.510002</v>
          </cell>
          <cell r="B4" t="str">
            <v>A64_PL</v>
          </cell>
        </row>
        <row r="5">
          <cell r="A5" t="str">
            <v>484.38A64.5011.520208</v>
          </cell>
          <cell r="B5" t="str">
            <v>A64_PL</v>
          </cell>
        </row>
        <row r="6">
          <cell r="A6" t="str">
            <v>484.38A64.5011.540203</v>
          </cell>
          <cell r="B6" t="str">
            <v>A64_PL</v>
          </cell>
        </row>
        <row r="7">
          <cell r="A7" t="str">
            <v>484.38A64.5011.540204</v>
          </cell>
          <cell r="B7" t="str">
            <v>A64_PL</v>
          </cell>
        </row>
        <row r="8">
          <cell r="A8" t="str">
            <v>484.38A64.5011.560370</v>
          </cell>
          <cell r="B8" t="str">
            <v>A64_PL</v>
          </cell>
        </row>
        <row r="9">
          <cell r="A9" t="str">
            <v>484.38A64.5011.606106</v>
          </cell>
          <cell r="B9" t="str">
            <v>A64_PL</v>
          </cell>
        </row>
        <row r="10">
          <cell r="A10" t="str">
            <v>484.38A64.5011.611001</v>
          </cell>
          <cell r="B10" t="str">
            <v>A64_PL</v>
          </cell>
        </row>
        <row r="11">
          <cell r="A11" t="str">
            <v>484.38A64.5011.611201</v>
          </cell>
          <cell r="B11" t="str">
            <v>A64_PL</v>
          </cell>
        </row>
        <row r="12">
          <cell r="A12" t="str">
            <v>484.38A64.5011.616101</v>
          </cell>
          <cell r="B12" t="str">
            <v>A64_PL</v>
          </cell>
        </row>
        <row r="13">
          <cell r="A13" t="str">
            <v>484.38A64.5011.616102</v>
          </cell>
          <cell r="B13" t="str">
            <v>A64_PL</v>
          </cell>
        </row>
        <row r="14">
          <cell r="A14" t="str">
            <v>484.38A64.5011.616104</v>
          </cell>
          <cell r="B14" t="str">
            <v>A64_PL</v>
          </cell>
        </row>
        <row r="15">
          <cell r="A15" t="str">
            <v>484.38A64.5011.616151</v>
          </cell>
          <cell r="B15" t="str">
            <v>A64_PL</v>
          </cell>
        </row>
        <row r="16">
          <cell r="A16" t="str">
            <v>484.38A64.5011.616203</v>
          </cell>
          <cell r="B16" t="str">
            <v>A64_PL</v>
          </cell>
        </row>
        <row r="17">
          <cell r="A17" t="str">
            <v>484.38A64.5011.618001</v>
          </cell>
          <cell r="B17" t="str">
            <v>A64_PL</v>
          </cell>
        </row>
        <row r="18">
          <cell r="A18" t="str">
            <v>484.38A64.5011.652101</v>
          </cell>
          <cell r="B18" t="str">
            <v>A64_PL</v>
          </cell>
        </row>
        <row r="19">
          <cell r="A19" t="str">
            <v>484.38A64.5011.652201</v>
          </cell>
          <cell r="B19" t="str">
            <v>A64_PL</v>
          </cell>
        </row>
        <row r="20">
          <cell r="A20" t="str">
            <v>484.38A64.5011.652302</v>
          </cell>
          <cell r="B20" t="str">
            <v>A64_PL</v>
          </cell>
        </row>
        <row r="21">
          <cell r="A21" t="str">
            <v>484.38A64.5011.655601</v>
          </cell>
          <cell r="B21" t="str">
            <v>A64_PL</v>
          </cell>
        </row>
        <row r="22">
          <cell r="A22" t="str">
            <v>484.38A64.5011.691001</v>
          </cell>
          <cell r="B22" t="str">
            <v>A64_PL</v>
          </cell>
        </row>
        <row r="23">
          <cell r="A23" t="str">
            <v>484.38A64.5011.760590</v>
          </cell>
          <cell r="B23" t="str">
            <v>A64_PL</v>
          </cell>
        </row>
        <row r="24">
          <cell r="A24" t="str">
            <v>484.38A64.5011.770076</v>
          </cell>
          <cell r="B24" t="str">
            <v>A64_PL</v>
          </cell>
        </row>
        <row r="25">
          <cell r="A25" t="str">
            <v>484.38A64.5020.664764</v>
          </cell>
          <cell r="B25" t="str">
            <v>A64_PL</v>
          </cell>
        </row>
        <row r="26">
          <cell r="A26" t="str">
            <v>484.38A64.5020.700400</v>
          </cell>
          <cell r="B26" t="str">
            <v>A64_PL</v>
          </cell>
        </row>
        <row r="27">
          <cell r="A27" t="str">
            <v>484.38A64.5020.710303</v>
          </cell>
          <cell r="B27" t="str">
            <v>A64_PL</v>
          </cell>
        </row>
        <row r="28">
          <cell r="A28" t="str">
            <v>484.38A64.5020.760590</v>
          </cell>
          <cell r="B28" t="str">
            <v>A64_PL</v>
          </cell>
        </row>
        <row r="29">
          <cell r="A29" t="str">
            <v>484.38A64.5020.769001</v>
          </cell>
          <cell r="B29" t="str">
            <v>A64_PL</v>
          </cell>
        </row>
        <row r="30">
          <cell r="A30" t="str">
            <v>484.38A64.5020.770075</v>
          </cell>
          <cell r="B30" t="str">
            <v>A64_PL</v>
          </cell>
        </row>
        <row r="31">
          <cell r="A31" t="str">
            <v>484.38A64.5100.373603</v>
          </cell>
          <cell r="B31" t="str">
            <v>A64_PL</v>
          </cell>
        </row>
        <row r="32">
          <cell r="A32" t="str">
            <v>484.38A64.5100.373605</v>
          </cell>
          <cell r="B32" t="str">
            <v>A64_PL</v>
          </cell>
        </row>
        <row r="33">
          <cell r="A33" t="str">
            <v>484.38A64.5100.373606</v>
          </cell>
          <cell r="B33" t="str">
            <v>A64_PL</v>
          </cell>
        </row>
        <row r="34">
          <cell r="A34" t="str">
            <v>484.38A64.5100.510002</v>
          </cell>
          <cell r="B34" t="str">
            <v>A64_PL</v>
          </cell>
        </row>
        <row r="35">
          <cell r="A35" t="str">
            <v>484.38A64.5100.540203</v>
          </cell>
          <cell r="B35" t="str">
            <v>A64_PL</v>
          </cell>
        </row>
        <row r="36">
          <cell r="A36" t="str">
            <v>484.38A64.5100.560370</v>
          </cell>
          <cell r="B36" t="str">
            <v>A64_PL</v>
          </cell>
        </row>
        <row r="37">
          <cell r="A37" t="str">
            <v>484.38A64.5100.600102</v>
          </cell>
          <cell r="B37" t="str">
            <v>A64_PL</v>
          </cell>
        </row>
        <row r="38">
          <cell r="A38" t="str">
            <v>484.38A64.5100.600103</v>
          </cell>
          <cell r="B38" t="str">
            <v>A64_PL</v>
          </cell>
        </row>
        <row r="39">
          <cell r="A39" t="str">
            <v>484.38A64.5100.600199</v>
          </cell>
          <cell r="B39" t="str">
            <v>A64_PL</v>
          </cell>
        </row>
        <row r="40">
          <cell r="A40" t="str">
            <v>484.38A64.5100.600501</v>
          </cell>
          <cell r="B40" t="str">
            <v>A64_PL</v>
          </cell>
        </row>
        <row r="41">
          <cell r="A41" t="str">
            <v>484.38A64.5100.600503</v>
          </cell>
          <cell r="B41" t="str">
            <v>A64_PL</v>
          </cell>
        </row>
        <row r="42">
          <cell r="A42" t="str">
            <v>484.38A64.5100.607001</v>
          </cell>
          <cell r="B42" t="str">
            <v>A64_PL</v>
          </cell>
        </row>
        <row r="43">
          <cell r="A43" t="str">
            <v>484.38A64.5100.610112</v>
          </cell>
          <cell r="B43" t="str">
            <v>A64_PL</v>
          </cell>
        </row>
        <row r="44">
          <cell r="A44" t="str">
            <v>484.38A64.5100.611001</v>
          </cell>
          <cell r="B44" t="str">
            <v>A64_PL</v>
          </cell>
        </row>
        <row r="45">
          <cell r="A45" t="str">
            <v>484.38A64.5100.611201</v>
          </cell>
          <cell r="B45" t="str">
            <v>A64_PL</v>
          </cell>
        </row>
        <row r="46">
          <cell r="A46" t="str">
            <v>484.38A64.5100.618001</v>
          </cell>
          <cell r="B46" t="str">
            <v>A64_PL</v>
          </cell>
        </row>
        <row r="47">
          <cell r="A47" t="str">
            <v>484.38A64.5100.652501</v>
          </cell>
          <cell r="B47" t="str">
            <v>A64_PL</v>
          </cell>
        </row>
        <row r="48">
          <cell r="A48" t="str">
            <v>484.38A64.5100.655601</v>
          </cell>
          <cell r="B48" t="str">
            <v>A64_PL</v>
          </cell>
        </row>
        <row r="49">
          <cell r="A49" t="str">
            <v>484.38A64.5100.655641</v>
          </cell>
          <cell r="B49" t="str">
            <v>A64_PL</v>
          </cell>
        </row>
        <row r="50">
          <cell r="A50" t="str">
            <v>484.38A64.5100.655801</v>
          </cell>
          <cell r="B50" t="str">
            <v>A64_PL</v>
          </cell>
        </row>
        <row r="51">
          <cell r="A51" t="str">
            <v>484.38A64.5100.672107</v>
          </cell>
          <cell r="B51" t="str">
            <v>A64_PL</v>
          </cell>
        </row>
        <row r="52">
          <cell r="A52" t="str">
            <v>484.38A64.5100.672110</v>
          </cell>
          <cell r="B52" t="str">
            <v>A64_PL</v>
          </cell>
        </row>
        <row r="53">
          <cell r="A53" t="str">
            <v>484.38A64.5100.672203</v>
          </cell>
          <cell r="B53" t="str">
            <v>A64_PL</v>
          </cell>
        </row>
        <row r="54">
          <cell r="A54" t="str">
            <v>484.38A64.5100.691001</v>
          </cell>
          <cell r="B54" t="str">
            <v>A64_PL</v>
          </cell>
        </row>
        <row r="55">
          <cell r="A55" t="str">
            <v>484.38A64.5100.700003</v>
          </cell>
          <cell r="B55" t="str">
            <v>A64_PL</v>
          </cell>
        </row>
        <row r="56">
          <cell r="A56" t="str">
            <v>484.38A64.5100.770076</v>
          </cell>
          <cell r="B56" t="str">
            <v>A64_PL</v>
          </cell>
        </row>
        <row r="57">
          <cell r="A57" t="str">
            <v>484.38A64.5100.779110</v>
          </cell>
          <cell r="B57" t="str">
            <v>A64_PL</v>
          </cell>
        </row>
        <row r="58">
          <cell r="A58" t="str">
            <v>484.38A64.5100.973601</v>
          </cell>
          <cell r="B58" t="str">
            <v>A64_PL</v>
          </cell>
        </row>
        <row r="59">
          <cell r="A59" t="str">
            <v>484.38A64.5100.973602</v>
          </cell>
          <cell r="B59" t="str">
            <v>A64_PL</v>
          </cell>
        </row>
        <row r="60">
          <cell r="A60" t="str">
            <v>484.38A64.5100.973603</v>
          </cell>
          <cell r="B60" t="str">
            <v>A64_PL</v>
          </cell>
        </row>
        <row r="61">
          <cell r="A61" t="str">
            <v>484.38A64.5101.373603</v>
          </cell>
          <cell r="B61" t="str">
            <v>A64_PL</v>
          </cell>
        </row>
        <row r="62">
          <cell r="A62" t="str">
            <v>484.38A64.5101.373605</v>
          </cell>
          <cell r="B62" t="str">
            <v>A64_PL</v>
          </cell>
        </row>
        <row r="63">
          <cell r="A63" t="str">
            <v>484.38A64.5101.373606</v>
          </cell>
          <cell r="B63" t="str">
            <v>A64_PL</v>
          </cell>
        </row>
        <row r="64">
          <cell r="A64" t="str">
            <v>484.38A64.5101.510002</v>
          </cell>
          <cell r="B64" t="str">
            <v>A64_PL</v>
          </cell>
        </row>
        <row r="65">
          <cell r="A65" t="str">
            <v>484.38A64.5101.540203</v>
          </cell>
          <cell r="B65" t="str">
            <v>A64_PL</v>
          </cell>
        </row>
        <row r="66">
          <cell r="A66" t="str">
            <v>484.38A64.5101.560370</v>
          </cell>
          <cell r="B66" t="str">
            <v>A64_PL</v>
          </cell>
        </row>
        <row r="67">
          <cell r="A67" t="str">
            <v>484.38A64.5101.600101</v>
          </cell>
          <cell r="B67" t="str">
            <v>A64_PL</v>
          </cell>
        </row>
        <row r="68">
          <cell r="A68" t="str">
            <v>484.38A64.5101.600103</v>
          </cell>
          <cell r="B68" t="str">
            <v>A64_PL</v>
          </cell>
        </row>
        <row r="69">
          <cell r="A69" t="str">
            <v>484.38A64.5101.601101</v>
          </cell>
          <cell r="B69" t="str">
            <v>A64_PL</v>
          </cell>
        </row>
        <row r="70">
          <cell r="A70" t="str">
            <v>484.38A64.5101.618001</v>
          </cell>
          <cell r="B70" t="str">
            <v>A64_PL</v>
          </cell>
        </row>
        <row r="71">
          <cell r="A71" t="str">
            <v>484.38A64.5101.672107</v>
          </cell>
          <cell r="B71" t="str">
            <v>A64_PL</v>
          </cell>
        </row>
        <row r="72">
          <cell r="A72" t="str">
            <v>484.38A64.5101.770076</v>
          </cell>
          <cell r="B72" t="str">
            <v>A64_PL</v>
          </cell>
        </row>
        <row r="73">
          <cell r="A73" t="str">
            <v>484.38A64.5101.973601</v>
          </cell>
          <cell r="B73" t="str">
            <v>A64_PL</v>
          </cell>
        </row>
        <row r="74">
          <cell r="A74" t="str">
            <v>484.38A64.5101.973602</v>
          </cell>
          <cell r="B74" t="str">
            <v>A64_PL</v>
          </cell>
        </row>
        <row r="75">
          <cell r="A75" t="str">
            <v>484.38A64.5101.973603</v>
          </cell>
          <cell r="B75" t="str">
            <v>A64_PL</v>
          </cell>
        </row>
        <row r="76">
          <cell r="A76" t="str">
            <v>484.38A64.5102.373603</v>
          </cell>
          <cell r="B76" t="str">
            <v>A64_PL</v>
          </cell>
        </row>
        <row r="77">
          <cell r="A77" t="str">
            <v>484.38A64.5102.373605</v>
          </cell>
          <cell r="B77" t="str">
            <v>A64_PL</v>
          </cell>
        </row>
        <row r="78">
          <cell r="A78" t="str">
            <v>484.38A64.5102.373606</v>
          </cell>
          <cell r="B78" t="str">
            <v>A64_PL</v>
          </cell>
        </row>
        <row r="79">
          <cell r="A79" t="str">
            <v>484.38A64.5102.510001</v>
          </cell>
          <cell r="B79" t="str">
            <v>A64_PL</v>
          </cell>
        </row>
        <row r="80">
          <cell r="A80" t="str">
            <v>484.38A64.5102.510002</v>
          </cell>
          <cell r="B80" t="str">
            <v>A64_PL</v>
          </cell>
        </row>
        <row r="81">
          <cell r="A81" t="str">
            <v>484.38A64.5102.520208</v>
          </cell>
          <cell r="B81" t="str">
            <v>A64_PL</v>
          </cell>
        </row>
        <row r="82">
          <cell r="A82" t="str">
            <v>484.38A64.5102.540203</v>
          </cell>
          <cell r="B82" t="str">
            <v>A64_PL</v>
          </cell>
        </row>
        <row r="83">
          <cell r="A83" t="str">
            <v>484.38A64.5102.560370</v>
          </cell>
          <cell r="B83" t="str">
            <v>A64_PL</v>
          </cell>
        </row>
        <row r="84">
          <cell r="A84" t="str">
            <v>484.38A64.5102.600101</v>
          </cell>
          <cell r="B84" t="str">
            <v>A64_PL</v>
          </cell>
        </row>
        <row r="85">
          <cell r="A85" t="str">
            <v>484.38A64.5102.600102</v>
          </cell>
          <cell r="B85" t="str">
            <v>A64_PL</v>
          </cell>
        </row>
        <row r="86">
          <cell r="A86" t="str">
            <v>484.38A64.5102.600103</v>
          </cell>
          <cell r="B86" t="str">
            <v>A64_PL</v>
          </cell>
        </row>
        <row r="87">
          <cell r="A87" t="str">
            <v>484.38A64.5102.600199</v>
          </cell>
          <cell r="B87" t="str">
            <v>A64_PL</v>
          </cell>
        </row>
        <row r="88">
          <cell r="A88" t="str">
            <v>484.38A64.5102.606106</v>
          </cell>
          <cell r="B88" t="str">
            <v>A64_PL</v>
          </cell>
        </row>
        <row r="89">
          <cell r="A89" t="str">
            <v>484.38A64.5102.607001</v>
          </cell>
          <cell r="B89" t="str">
            <v>A64_PL</v>
          </cell>
        </row>
        <row r="90">
          <cell r="A90" t="str">
            <v>484.38A64.5102.610112</v>
          </cell>
          <cell r="B90" t="str">
            <v>A64_PL</v>
          </cell>
        </row>
        <row r="91">
          <cell r="A91" t="str">
            <v>484.38A64.5102.611001</v>
          </cell>
          <cell r="B91" t="str">
            <v>A64_PL</v>
          </cell>
        </row>
        <row r="92">
          <cell r="A92" t="str">
            <v>484.38A64.5102.611201</v>
          </cell>
          <cell r="B92" t="str">
            <v>A64_PL</v>
          </cell>
        </row>
        <row r="93">
          <cell r="A93" t="str">
            <v>484.38A64.5102.616104</v>
          </cell>
          <cell r="B93" t="str">
            <v>A64_PL</v>
          </cell>
        </row>
        <row r="94">
          <cell r="A94" t="str">
            <v>484.38A64.5102.618001</v>
          </cell>
          <cell r="B94" t="str">
            <v>A64_PL</v>
          </cell>
        </row>
        <row r="95">
          <cell r="A95" t="str">
            <v>484.38A64.5102.652101</v>
          </cell>
          <cell r="B95" t="str">
            <v>A64_PL</v>
          </cell>
        </row>
        <row r="96">
          <cell r="A96" t="str">
            <v>484.38A64.5102.652302</v>
          </cell>
          <cell r="B96" t="str">
            <v>A64_PL</v>
          </cell>
        </row>
        <row r="97">
          <cell r="A97" t="str">
            <v>484.38A64.5102.655601</v>
          </cell>
          <cell r="B97" t="str">
            <v>A64_PL</v>
          </cell>
        </row>
        <row r="98">
          <cell r="A98" t="str">
            <v>484.38A64.5102.672107</v>
          </cell>
          <cell r="B98" t="str">
            <v>A64_PL</v>
          </cell>
        </row>
        <row r="99">
          <cell r="A99" t="str">
            <v>484.38A64.5102.672110</v>
          </cell>
          <cell r="B99" t="str">
            <v>A64_PL</v>
          </cell>
        </row>
        <row r="100">
          <cell r="A100" t="str">
            <v>484.38A64.5102.690001</v>
          </cell>
          <cell r="B100" t="str">
            <v>A64_PL</v>
          </cell>
        </row>
        <row r="101">
          <cell r="A101" t="str">
            <v>484.38A64.5102.691001</v>
          </cell>
          <cell r="B101" t="str">
            <v>A64_PL</v>
          </cell>
        </row>
        <row r="102">
          <cell r="A102" t="str">
            <v>484.38A64.5102.700002</v>
          </cell>
          <cell r="B102" t="str">
            <v>A64_PL</v>
          </cell>
        </row>
        <row r="103">
          <cell r="A103" t="str">
            <v>484.38A64.5102.770076</v>
          </cell>
          <cell r="B103" t="str">
            <v>A64_PL</v>
          </cell>
        </row>
        <row r="104">
          <cell r="A104" t="str">
            <v>484.38A64.5102.973601</v>
          </cell>
          <cell r="B104" t="str">
            <v>A64_PL</v>
          </cell>
        </row>
        <row r="105">
          <cell r="A105" t="str">
            <v>484.38A64.5102.973602</v>
          </cell>
          <cell r="B105" t="str">
            <v>A64_PL</v>
          </cell>
        </row>
        <row r="106">
          <cell r="A106" t="str">
            <v>484.38A64.5102.973603</v>
          </cell>
          <cell r="B106" t="str">
            <v>A64_PL</v>
          </cell>
        </row>
        <row r="107">
          <cell r="A107" t="str">
            <v>484.38A64.5103.373603</v>
          </cell>
          <cell r="B107" t="str">
            <v>A64_PL</v>
          </cell>
        </row>
        <row r="108">
          <cell r="A108" t="str">
            <v>484.38A64.5103.373605</v>
          </cell>
          <cell r="B108" t="str">
            <v>A64_PL</v>
          </cell>
        </row>
        <row r="109">
          <cell r="A109" t="str">
            <v>484.38A64.5103.373606</v>
          </cell>
          <cell r="B109" t="str">
            <v>A64_PL</v>
          </cell>
        </row>
        <row r="110">
          <cell r="A110" t="str">
            <v>484.38A64.5103.510001</v>
          </cell>
          <cell r="B110" t="str">
            <v>A64_PL</v>
          </cell>
        </row>
        <row r="111">
          <cell r="A111" t="str">
            <v>484.38A64.5103.510002</v>
          </cell>
          <cell r="B111" t="str">
            <v>A64_PL</v>
          </cell>
        </row>
        <row r="112">
          <cell r="A112" t="str">
            <v>484.38A64.5103.520208</v>
          </cell>
          <cell r="B112" t="str">
            <v>A64_PL</v>
          </cell>
        </row>
        <row r="113">
          <cell r="A113" t="str">
            <v>484.38A64.5103.540203</v>
          </cell>
          <cell r="B113" t="str">
            <v>A64_PL</v>
          </cell>
        </row>
        <row r="114">
          <cell r="A114" t="str">
            <v>484.38A64.5103.560370</v>
          </cell>
          <cell r="B114" t="str">
            <v>A64_PL</v>
          </cell>
        </row>
        <row r="115">
          <cell r="A115" t="str">
            <v>484.38A64.5103.600101</v>
          </cell>
          <cell r="B115" t="str">
            <v>A64_PL</v>
          </cell>
        </row>
        <row r="116">
          <cell r="A116" t="str">
            <v>484.38A64.5103.600102</v>
          </cell>
          <cell r="B116" t="str">
            <v>A64_PL</v>
          </cell>
        </row>
        <row r="117">
          <cell r="A117" t="str">
            <v>484.38A64.5103.600103</v>
          </cell>
          <cell r="B117" t="str">
            <v>A64_PL</v>
          </cell>
        </row>
        <row r="118">
          <cell r="A118" t="str">
            <v>484.38A64.5103.600104</v>
          </cell>
          <cell r="B118" t="str">
            <v>A64_PL</v>
          </cell>
        </row>
        <row r="119">
          <cell r="A119" t="str">
            <v>484.38A64.5103.600199</v>
          </cell>
          <cell r="B119" t="str">
            <v>A64_PL</v>
          </cell>
        </row>
        <row r="120">
          <cell r="A120" t="str">
            <v>484.38A64.5103.600501</v>
          </cell>
          <cell r="B120" t="str">
            <v>A64_PL</v>
          </cell>
        </row>
        <row r="121">
          <cell r="A121" t="str">
            <v>484.38A64.5103.600503</v>
          </cell>
          <cell r="B121" t="str">
            <v>A64_PL</v>
          </cell>
        </row>
        <row r="122">
          <cell r="A122" t="str">
            <v>484.38A64.5103.600507</v>
          </cell>
          <cell r="B122" t="str">
            <v>A64_PL</v>
          </cell>
        </row>
        <row r="123">
          <cell r="A123" t="str">
            <v>484.38A64.5103.607001</v>
          </cell>
          <cell r="B123" t="str">
            <v>A64_PL</v>
          </cell>
        </row>
        <row r="124">
          <cell r="A124" t="str">
            <v>484.38A64.5103.610075</v>
          </cell>
          <cell r="B124" t="str">
            <v>A64_PL</v>
          </cell>
        </row>
        <row r="125">
          <cell r="A125" t="str">
            <v>484.38A64.5103.610112</v>
          </cell>
          <cell r="B125" t="str">
            <v>A64_PL</v>
          </cell>
        </row>
        <row r="126">
          <cell r="A126" t="str">
            <v>484.38A64.5103.611001</v>
          </cell>
          <cell r="B126" t="str">
            <v>A64_PL</v>
          </cell>
        </row>
        <row r="127">
          <cell r="A127" t="str">
            <v>484.38A64.5103.611201</v>
          </cell>
          <cell r="B127" t="str">
            <v>A64_PL</v>
          </cell>
        </row>
        <row r="128">
          <cell r="A128" t="str">
            <v>484.38A64.5103.616101</v>
          </cell>
          <cell r="B128" t="str">
            <v>A64_PL</v>
          </cell>
        </row>
        <row r="129">
          <cell r="A129" t="str">
            <v>484.38A64.5103.618001</v>
          </cell>
          <cell r="B129" t="str">
            <v>A64_PL</v>
          </cell>
        </row>
        <row r="130">
          <cell r="A130" t="str">
            <v>484.38A64.5103.632103</v>
          </cell>
          <cell r="B130" t="str">
            <v>A64_PL</v>
          </cell>
        </row>
        <row r="131">
          <cell r="A131" t="str">
            <v>484.38A64.5103.632612</v>
          </cell>
          <cell r="B131" t="str">
            <v>A64_PL</v>
          </cell>
        </row>
        <row r="132">
          <cell r="A132" t="str">
            <v>484.38A64.5103.652302</v>
          </cell>
          <cell r="B132" t="str">
            <v>A64_PL</v>
          </cell>
        </row>
        <row r="133">
          <cell r="A133" t="str">
            <v>484.38A64.5103.655601</v>
          </cell>
          <cell r="B133" t="str">
            <v>A64_PL</v>
          </cell>
        </row>
        <row r="134">
          <cell r="A134" t="str">
            <v>484.38A64.5103.655801</v>
          </cell>
          <cell r="B134" t="str">
            <v>A64_PL</v>
          </cell>
        </row>
        <row r="135">
          <cell r="A135" t="str">
            <v>484.38A64.5103.672107</v>
          </cell>
          <cell r="B135" t="str">
            <v>A64_PL</v>
          </cell>
        </row>
        <row r="136">
          <cell r="A136" t="str">
            <v>484.38A64.5103.672110</v>
          </cell>
          <cell r="B136" t="str">
            <v>A64_PL</v>
          </cell>
        </row>
        <row r="137">
          <cell r="A137" t="str">
            <v>484.38A64.5103.691001</v>
          </cell>
          <cell r="B137" t="str">
            <v>A64_PL</v>
          </cell>
        </row>
        <row r="138">
          <cell r="A138" t="str">
            <v>484.38A64.5103.700002</v>
          </cell>
          <cell r="B138" t="str">
            <v>A64_PL</v>
          </cell>
        </row>
        <row r="139">
          <cell r="A139" t="str">
            <v>484.38A64.5103.725001</v>
          </cell>
          <cell r="B139" t="str">
            <v>A64_PL</v>
          </cell>
        </row>
        <row r="140">
          <cell r="A140" t="str">
            <v>484.38A64.5103.973601</v>
          </cell>
          <cell r="B140" t="str">
            <v>A64_PL</v>
          </cell>
        </row>
        <row r="141">
          <cell r="A141" t="str">
            <v>484.38A64.5103.973602</v>
          </cell>
          <cell r="B141" t="str">
            <v>A64_PL</v>
          </cell>
        </row>
        <row r="142">
          <cell r="A142" t="str">
            <v>484.38A64.5103.973603</v>
          </cell>
          <cell r="B142" t="str">
            <v>A64_PL</v>
          </cell>
        </row>
        <row r="143">
          <cell r="A143" t="str">
            <v>484.38A64.5122.373603</v>
          </cell>
          <cell r="B143" t="str">
            <v>A64_PL</v>
          </cell>
        </row>
        <row r="144">
          <cell r="A144" t="str">
            <v>484.38A64.5122.373605</v>
          </cell>
          <cell r="B144" t="str">
            <v>A64_PL</v>
          </cell>
        </row>
        <row r="145">
          <cell r="A145" t="str">
            <v>484.38A64.5122.373606</v>
          </cell>
          <cell r="B145" t="str">
            <v>A64_PL</v>
          </cell>
        </row>
        <row r="146">
          <cell r="A146" t="str">
            <v>484.38A64.5122.510001</v>
          </cell>
          <cell r="B146" t="str">
            <v>A64_PL</v>
          </cell>
        </row>
        <row r="147">
          <cell r="A147" t="str">
            <v>484.38A64.5122.510002</v>
          </cell>
          <cell r="B147" t="str">
            <v>A64_PL</v>
          </cell>
        </row>
        <row r="148">
          <cell r="A148" t="str">
            <v>484.38A64.5122.520208</v>
          </cell>
          <cell r="B148" t="str">
            <v>A64_PL</v>
          </cell>
        </row>
        <row r="149">
          <cell r="A149" t="str">
            <v>484.38A64.5122.540203</v>
          </cell>
          <cell r="B149" t="str">
            <v>A64_PL</v>
          </cell>
        </row>
        <row r="150">
          <cell r="A150" t="str">
            <v>484.38A64.5122.560370</v>
          </cell>
          <cell r="B150" t="str">
            <v>A64_PL</v>
          </cell>
        </row>
        <row r="151">
          <cell r="A151" t="str">
            <v>484.38A64.5122.600101</v>
          </cell>
          <cell r="B151" t="str">
            <v>A64_PL</v>
          </cell>
        </row>
        <row r="152">
          <cell r="A152" t="str">
            <v>484.38A64.5122.600102</v>
          </cell>
          <cell r="B152" t="str">
            <v>A64_PL</v>
          </cell>
        </row>
        <row r="153">
          <cell r="A153" t="str">
            <v>484.38A64.5122.600103</v>
          </cell>
          <cell r="B153" t="str">
            <v>A64_PL</v>
          </cell>
        </row>
        <row r="154">
          <cell r="A154" t="str">
            <v>484.38A64.5122.600199</v>
          </cell>
          <cell r="B154" t="str">
            <v>A64_PL</v>
          </cell>
        </row>
        <row r="155">
          <cell r="A155" t="str">
            <v>484.38A64.5122.607001</v>
          </cell>
          <cell r="B155" t="str">
            <v>A64_PL</v>
          </cell>
        </row>
        <row r="156">
          <cell r="A156" t="str">
            <v>484.38A64.5122.611001</v>
          </cell>
          <cell r="B156" t="str">
            <v>A64_PL</v>
          </cell>
        </row>
        <row r="157">
          <cell r="A157" t="str">
            <v>484.38A64.5122.618001</v>
          </cell>
          <cell r="B157" t="str">
            <v>A64_PL</v>
          </cell>
        </row>
        <row r="158">
          <cell r="A158" t="str">
            <v>484.38A64.5122.632103</v>
          </cell>
          <cell r="B158" t="str">
            <v>A64_PL</v>
          </cell>
        </row>
        <row r="159">
          <cell r="A159" t="str">
            <v>484.38A64.5122.655601</v>
          </cell>
          <cell r="B159" t="str">
            <v>A64_PL</v>
          </cell>
        </row>
        <row r="160">
          <cell r="A160" t="str">
            <v>484.38A64.5122.657002</v>
          </cell>
          <cell r="B160" t="str">
            <v>A64_PL</v>
          </cell>
        </row>
        <row r="161">
          <cell r="A161" t="str">
            <v>484.38A64.5122.672107</v>
          </cell>
          <cell r="B161" t="str">
            <v>A64_PL</v>
          </cell>
        </row>
        <row r="162">
          <cell r="A162" t="str">
            <v>484.38A64.5122.672110</v>
          </cell>
          <cell r="B162" t="str">
            <v>A64_PL</v>
          </cell>
        </row>
        <row r="163">
          <cell r="A163" t="str">
            <v>484.38A64.5122.690001</v>
          </cell>
          <cell r="B163" t="str">
            <v>A64_PL</v>
          </cell>
        </row>
        <row r="164">
          <cell r="A164" t="str">
            <v>484.38A64.5122.691001</v>
          </cell>
          <cell r="B164" t="str">
            <v>A64_PL</v>
          </cell>
        </row>
        <row r="165">
          <cell r="A165" t="str">
            <v>484.38A64.5122.700002</v>
          </cell>
          <cell r="B165" t="str">
            <v>A64_PL</v>
          </cell>
        </row>
        <row r="166">
          <cell r="A166" t="str">
            <v>484.38A64.5122.973601</v>
          </cell>
          <cell r="B166" t="str">
            <v>A64_PL</v>
          </cell>
        </row>
        <row r="167">
          <cell r="A167" t="str">
            <v>484.38A64.5122.973602</v>
          </cell>
          <cell r="B167" t="str">
            <v>A64_PL</v>
          </cell>
        </row>
        <row r="168">
          <cell r="A168" t="str">
            <v>484.38A64.5122.973603</v>
          </cell>
          <cell r="B168" t="str">
            <v>A64_PL</v>
          </cell>
        </row>
        <row r="169">
          <cell r="A169" t="str">
            <v>484.38A64.5141.373603</v>
          </cell>
          <cell r="B169" t="str">
            <v>A64_PL</v>
          </cell>
        </row>
        <row r="170">
          <cell r="A170" t="str">
            <v>484.38A64.5141.373605</v>
          </cell>
          <cell r="B170" t="str">
            <v>A64_PL</v>
          </cell>
        </row>
        <row r="171">
          <cell r="A171" t="str">
            <v>484.38A64.5141.373606</v>
          </cell>
          <cell r="B171" t="str">
            <v>A64_PL</v>
          </cell>
        </row>
        <row r="172">
          <cell r="A172" t="str">
            <v>484.38A64.5141.510002</v>
          </cell>
          <cell r="B172" t="str">
            <v>A64_PL</v>
          </cell>
        </row>
        <row r="173">
          <cell r="A173" t="str">
            <v>484.38A64.5141.540203</v>
          </cell>
          <cell r="B173" t="str">
            <v>A64_PL</v>
          </cell>
        </row>
        <row r="174">
          <cell r="A174" t="str">
            <v>484.38A64.5141.560370</v>
          </cell>
          <cell r="B174" t="str">
            <v>A64_PL</v>
          </cell>
        </row>
        <row r="175">
          <cell r="A175" t="str">
            <v>484.38A64.5141.600101</v>
          </cell>
          <cell r="B175" t="str">
            <v>A64_PL</v>
          </cell>
        </row>
        <row r="176">
          <cell r="A176" t="str">
            <v>484.38A64.5141.600102</v>
          </cell>
          <cell r="B176" t="str">
            <v>A64_PL</v>
          </cell>
        </row>
        <row r="177">
          <cell r="A177" t="str">
            <v>484.38A64.5141.600103</v>
          </cell>
          <cell r="B177" t="str">
            <v>A64_PL</v>
          </cell>
        </row>
        <row r="178">
          <cell r="A178" t="str">
            <v>484.38A64.5141.600199</v>
          </cell>
          <cell r="B178" t="str">
            <v>A64_PL</v>
          </cell>
        </row>
        <row r="179">
          <cell r="A179" t="str">
            <v>484.38A64.5141.601101</v>
          </cell>
          <cell r="B179" t="str">
            <v>A64_PL</v>
          </cell>
        </row>
        <row r="180">
          <cell r="A180" t="str">
            <v>484.38A64.5141.611001</v>
          </cell>
          <cell r="B180" t="str">
            <v>A64_PL</v>
          </cell>
        </row>
        <row r="181">
          <cell r="A181" t="str">
            <v>484.38A64.5141.618001</v>
          </cell>
          <cell r="B181" t="str">
            <v>A64_PL</v>
          </cell>
        </row>
        <row r="182">
          <cell r="A182" t="str">
            <v>484.38A64.5141.652302</v>
          </cell>
          <cell r="B182" t="str">
            <v>A64_PL</v>
          </cell>
        </row>
        <row r="183">
          <cell r="A183" t="str">
            <v>484.38A64.5141.655601</v>
          </cell>
          <cell r="B183" t="str">
            <v>A64_PL</v>
          </cell>
        </row>
        <row r="184">
          <cell r="A184" t="str">
            <v>484.38A64.5141.655801</v>
          </cell>
          <cell r="B184" t="str">
            <v>A64_PL</v>
          </cell>
        </row>
        <row r="185">
          <cell r="A185" t="str">
            <v>484.38A64.5141.672102</v>
          </cell>
          <cell r="B185" t="str">
            <v>A64_PL</v>
          </cell>
        </row>
        <row r="186">
          <cell r="A186" t="str">
            <v>484.38A64.5141.672107</v>
          </cell>
          <cell r="B186" t="str">
            <v>A64_PL</v>
          </cell>
        </row>
        <row r="187">
          <cell r="A187" t="str">
            <v>484.38A64.5141.690001</v>
          </cell>
          <cell r="B187" t="str">
            <v>A64_PL</v>
          </cell>
        </row>
        <row r="188">
          <cell r="A188" t="str">
            <v>484.38A64.5141.770076</v>
          </cell>
          <cell r="B188" t="str">
            <v>A64_PL</v>
          </cell>
        </row>
        <row r="189">
          <cell r="A189" t="str">
            <v>484.38A64.5141.973601</v>
          </cell>
          <cell r="B189" t="str">
            <v>A64_PL</v>
          </cell>
        </row>
        <row r="190">
          <cell r="A190" t="str">
            <v>484.38A64.5141.973602</v>
          </cell>
          <cell r="B190" t="str">
            <v>A64_PL</v>
          </cell>
        </row>
        <row r="191">
          <cell r="A191" t="str">
            <v>484.38A64.5141.973603</v>
          </cell>
          <cell r="B191" t="str">
            <v>A64_PL</v>
          </cell>
        </row>
        <row r="192">
          <cell r="A192" t="str">
            <v>484.38A64.5143.373603</v>
          </cell>
          <cell r="B192" t="str">
            <v>A64_PL</v>
          </cell>
        </row>
        <row r="193">
          <cell r="A193" t="str">
            <v>484.38A64.5143.373605</v>
          </cell>
          <cell r="B193" t="str">
            <v>A64_PL</v>
          </cell>
        </row>
        <row r="194">
          <cell r="A194" t="str">
            <v>484.38A64.5143.373606</v>
          </cell>
          <cell r="B194" t="str">
            <v>A64_PL</v>
          </cell>
        </row>
        <row r="195">
          <cell r="A195" t="str">
            <v>484.38A64.5143.510002</v>
          </cell>
          <cell r="B195" t="str">
            <v>A64_PL</v>
          </cell>
        </row>
        <row r="196">
          <cell r="A196" t="str">
            <v>484.38A64.5143.540203</v>
          </cell>
          <cell r="B196" t="str">
            <v>A64_PL</v>
          </cell>
        </row>
        <row r="197">
          <cell r="A197" t="str">
            <v>484.38A64.5143.540204</v>
          </cell>
          <cell r="B197" t="str">
            <v>A64_PL</v>
          </cell>
        </row>
        <row r="198">
          <cell r="A198" t="str">
            <v>484.38A64.5143.560370</v>
          </cell>
          <cell r="B198" t="str">
            <v>A64_PL</v>
          </cell>
        </row>
        <row r="199">
          <cell r="A199" t="str">
            <v>484.38A64.5143.600101</v>
          </cell>
          <cell r="B199" t="str">
            <v>A64_PL</v>
          </cell>
        </row>
        <row r="200">
          <cell r="A200" t="str">
            <v>484.38A64.5143.600102</v>
          </cell>
          <cell r="B200" t="str">
            <v>A64_PL</v>
          </cell>
        </row>
        <row r="201">
          <cell r="A201" t="str">
            <v>484.38A64.5143.600103</v>
          </cell>
          <cell r="B201" t="str">
            <v>A64_PL</v>
          </cell>
        </row>
        <row r="202">
          <cell r="A202" t="str">
            <v>484.38A64.5143.600199</v>
          </cell>
          <cell r="B202" t="str">
            <v>A64_PL</v>
          </cell>
        </row>
        <row r="203">
          <cell r="A203" t="str">
            <v>484.38A64.5143.600501</v>
          </cell>
          <cell r="B203" t="str">
            <v>A64_PL</v>
          </cell>
        </row>
        <row r="204">
          <cell r="A204" t="str">
            <v>484.38A64.5143.600503</v>
          </cell>
          <cell r="B204" t="str">
            <v>A64_PL</v>
          </cell>
        </row>
        <row r="205">
          <cell r="A205" t="str">
            <v>484.38A64.5143.600507</v>
          </cell>
          <cell r="B205" t="str">
            <v>A64_PL</v>
          </cell>
        </row>
        <row r="206">
          <cell r="A206" t="str">
            <v>484.38A64.5143.607001</v>
          </cell>
          <cell r="B206" t="str">
            <v>A64_PL</v>
          </cell>
        </row>
        <row r="207">
          <cell r="A207" t="str">
            <v>484.38A64.5143.611001</v>
          </cell>
          <cell r="B207" t="str">
            <v>A64_PL</v>
          </cell>
        </row>
        <row r="208">
          <cell r="A208" t="str">
            <v>484.38A64.5143.611201</v>
          </cell>
          <cell r="B208" t="str">
            <v>A64_PL</v>
          </cell>
        </row>
        <row r="209">
          <cell r="A209" t="str">
            <v>484.38A64.5143.611203</v>
          </cell>
          <cell r="B209" t="str">
            <v>A64_PL</v>
          </cell>
        </row>
        <row r="210">
          <cell r="A210" t="str">
            <v>484.38A64.5143.616203</v>
          </cell>
          <cell r="B210" t="str">
            <v>A64_PL</v>
          </cell>
        </row>
        <row r="211">
          <cell r="A211" t="str">
            <v>484.38A64.5143.618001</v>
          </cell>
          <cell r="B211" t="str">
            <v>A64_PL</v>
          </cell>
        </row>
        <row r="212">
          <cell r="A212" t="str">
            <v>484.38A64.5143.655601</v>
          </cell>
          <cell r="B212" t="str">
            <v>A64_PL</v>
          </cell>
        </row>
        <row r="213">
          <cell r="A213" t="str">
            <v>484.38A64.5143.655742</v>
          </cell>
          <cell r="B213" t="str">
            <v>A64_PL</v>
          </cell>
        </row>
        <row r="214">
          <cell r="A214" t="str">
            <v>484.38A64.5143.655801</v>
          </cell>
          <cell r="B214" t="str">
            <v>A64_PL</v>
          </cell>
        </row>
        <row r="215">
          <cell r="A215" t="str">
            <v>484.38A64.5143.672107</v>
          </cell>
          <cell r="B215" t="str">
            <v>A64_PL</v>
          </cell>
        </row>
        <row r="216">
          <cell r="A216" t="str">
            <v>484.38A64.5143.672110</v>
          </cell>
          <cell r="B216" t="str">
            <v>A64_PL</v>
          </cell>
        </row>
        <row r="217">
          <cell r="A217" t="str">
            <v>484.38A64.5143.690001</v>
          </cell>
          <cell r="B217" t="str">
            <v>A64_PL</v>
          </cell>
        </row>
        <row r="218">
          <cell r="A218" t="str">
            <v>484.38A64.5143.691001</v>
          </cell>
          <cell r="B218" t="str">
            <v>A64_PL</v>
          </cell>
        </row>
        <row r="219">
          <cell r="A219" t="str">
            <v>484.38A64.5143.725001</v>
          </cell>
          <cell r="B219" t="str">
            <v>A64_PL</v>
          </cell>
        </row>
        <row r="220">
          <cell r="A220" t="str">
            <v>484.38A64.5143.760590</v>
          </cell>
          <cell r="B220" t="str">
            <v>A64_PL</v>
          </cell>
        </row>
        <row r="221">
          <cell r="A221" t="str">
            <v>484.38A64.5143.770075</v>
          </cell>
          <cell r="B221" t="str">
            <v>A64_PL</v>
          </cell>
        </row>
        <row r="222">
          <cell r="A222" t="str">
            <v>484.38A64.5143.779110</v>
          </cell>
          <cell r="B222" t="str">
            <v>A64_PL</v>
          </cell>
        </row>
        <row r="223">
          <cell r="A223" t="str">
            <v>484.38A64.5143.973601</v>
          </cell>
          <cell r="B223" t="str">
            <v>A64_PL</v>
          </cell>
        </row>
        <row r="224">
          <cell r="A224" t="str">
            <v>484.38A64.5143.973602</v>
          </cell>
          <cell r="B224" t="str">
            <v>A64_PL</v>
          </cell>
        </row>
        <row r="225">
          <cell r="A225" t="str">
            <v>484.38A64.5143.973603</v>
          </cell>
          <cell r="B225" t="str">
            <v>A64_PL</v>
          </cell>
        </row>
        <row r="226">
          <cell r="A226" t="str">
            <v>484.38A64.5146.373603</v>
          </cell>
          <cell r="B226" t="str">
            <v>A64_PL</v>
          </cell>
        </row>
        <row r="227">
          <cell r="A227" t="str">
            <v>484.38A64.5146.373605</v>
          </cell>
          <cell r="B227" t="str">
            <v>A64_PL</v>
          </cell>
        </row>
        <row r="228">
          <cell r="A228" t="str">
            <v>484.38A64.5146.373606</v>
          </cell>
          <cell r="B228" t="str">
            <v>A64_PL</v>
          </cell>
        </row>
        <row r="229">
          <cell r="A229" t="str">
            <v>484.38A64.5146.510002</v>
          </cell>
          <cell r="B229" t="str">
            <v>A64_PL</v>
          </cell>
        </row>
        <row r="230">
          <cell r="A230" t="str">
            <v>484.38A64.5146.520208</v>
          </cell>
          <cell r="B230" t="str">
            <v>A64_PL</v>
          </cell>
        </row>
        <row r="231">
          <cell r="A231" t="str">
            <v>484.38A64.5146.540203</v>
          </cell>
          <cell r="B231" t="str">
            <v>A64_PL</v>
          </cell>
        </row>
        <row r="232">
          <cell r="A232" t="str">
            <v>484.38A64.5146.560370</v>
          </cell>
          <cell r="B232" t="str">
            <v>A64_PL</v>
          </cell>
        </row>
        <row r="233">
          <cell r="A233" t="str">
            <v>484.38A64.5146.600101</v>
          </cell>
          <cell r="B233" t="str">
            <v>A64_PL</v>
          </cell>
        </row>
        <row r="234">
          <cell r="A234" t="str">
            <v>484.38A64.5146.600102</v>
          </cell>
          <cell r="B234" t="str">
            <v>A64_PL</v>
          </cell>
        </row>
        <row r="235">
          <cell r="A235" t="str">
            <v>484.38A64.5146.600103</v>
          </cell>
          <cell r="B235" t="str">
            <v>A64_PL</v>
          </cell>
        </row>
        <row r="236">
          <cell r="A236" t="str">
            <v>484.38A64.5146.600199</v>
          </cell>
          <cell r="B236" t="str">
            <v>A64_PL</v>
          </cell>
        </row>
        <row r="237">
          <cell r="A237" t="str">
            <v>484.38A64.5146.600501</v>
          </cell>
          <cell r="B237" t="str">
            <v>A64_PL</v>
          </cell>
        </row>
        <row r="238">
          <cell r="A238" t="str">
            <v>484.38A64.5146.600503</v>
          </cell>
          <cell r="B238" t="str">
            <v>A64_PL</v>
          </cell>
        </row>
        <row r="239">
          <cell r="A239" t="str">
            <v>484.38A64.5146.601101</v>
          </cell>
          <cell r="B239" t="str">
            <v>A64_PL</v>
          </cell>
        </row>
        <row r="240">
          <cell r="A240" t="str">
            <v>484.38A64.5146.606106</v>
          </cell>
          <cell r="B240" t="str">
            <v>A64_PL</v>
          </cell>
        </row>
        <row r="241">
          <cell r="A241" t="str">
            <v>484.38A64.5146.607001</v>
          </cell>
          <cell r="B241" t="str">
            <v>A64_PL</v>
          </cell>
        </row>
        <row r="242">
          <cell r="A242" t="str">
            <v>484.38A64.5146.610112</v>
          </cell>
          <cell r="B242" t="str">
            <v>A64_PL</v>
          </cell>
        </row>
        <row r="243">
          <cell r="A243" t="str">
            <v>484.38A64.5146.611001</v>
          </cell>
          <cell r="B243" t="str">
            <v>A64_PL</v>
          </cell>
        </row>
        <row r="244">
          <cell r="A244" t="str">
            <v>484.38A64.5146.611201</v>
          </cell>
          <cell r="B244" t="str">
            <v>A64_PL</v>
          </cell>
        </row>
        <row r="245">
          <cell r="A245" t="str">
            <v>484.38A64.5146.616104</v>
          </cell>
          <cell r="B245" t="str">
            <v>A64_PL</v>
          </cell>
        </row>
        <row r="246">
          <cell r="A246" t="str">
            <v>484.38A64.5146.618001</v>
          </cell>
          <cell r="B246" t="str">
            <v>A64_PL</v>
          </cell>
        </row>
        <row r="247">
          <cell r="A247" t="str">
            <v>484.38A64.5146.652302</v>
          </cell>
          <cell r="B247" t="str">
            <v>A64_PL</v>
          </cell>
        </row>
        <row r="248">
          <cell r="A248" t="str">
            <v>484.38A64.5146.655601</v>
          </cell>
          <cell r="B248" t="str">
            <v>A64_PL</v>
          </cell>
        </row>
        <row r="249">
          <cell r="A249" t="str">
            <v>484.38A64.5146.672107</v>
          </cell>
          <cell r="B249" t="str">
            <v>A64_PL</v>
          </cell>
        </row>
        <row r="250">
          <cell r="A250" t="str">
            <v>484.38A64.5146.672110</v>
          </cell>
          <cell r="B250" t="str">
            <v>A64_PL</v>
          </cell>
        </row>
        <row r="251">
          <cell r="A251" t="str">
            <v>484.38A64.5146.672203</v>
          </cell>
          <cell r="B251" t="str">
            <v>A64_PL</v>
          </cell>
        </row>
        <row r="252">
          <cell r="A252" t="str">
            <v>484.38A64.5146.690001</v>
          </cell>
          <cell r="B252" t="str">
            <v>A64_PL</v>
          </cell>
        </row>
        <row r="253">
          <cell r="A253" t="str">
            <v>484.38A64.5146.691001</v>
          </cell>
          <cell r="B253" t="str">
            <v>A64_PL</v>
          </cell>
        </row>
        <row r="254">
          <cell r="A254" t="str">
            <v>484.38A64.5146.700002</v>
          </cell>
          <cell r="B254" t="str">
            <v>A64_PL</v>
          </cell>
        </row>
        <row r="255">
          <cell r="A255" t="str">
            <v>484.38A64.5146.710011</v>
          </cell>
          <cell r="B255" t="str">
            <v>A64_PL</v>
          </cell>
        </row>
        <row r="256">
          <cell r="A256" t="str">
            <v>484.38A64.5146.725001</v>
          </cell>
          <cell r="B256" t="str">
            <v>A64_PL</v>
          </cell>
        </row>
        <row r="257">
          <cell r="A257" t="str">
            <v>484.38A64.5146.770076</v>
          </cell>
          <cell r="B257" t="str">
            <v>A64_PL</v>
          </cell>
        </row>
        <row r="258">
          <cell r="A258" t="str">
            <v>484.38A64.5146.779110</v>
          </cell>
          <cell r="B258" t="str">
            <v>A64_PL</v>
          </cell>
        </row>
        <row r="259">
          <cell r="A259" t="str">
            <v>484.38A64.5146.973601</v>
          </cell>
          <cell r="B259" t="str">
            <v>A64_PL</v>
          </cell>
        </row>
        <row r="260">
          <cell r="A260" t="str">
            <v>484.38A64.5146.973602</v>
          </cell>
          <cell r="B260" t="str">
            <v>A64_PL</v>
          </cell>
        </row>
        <row r="261">
          <cell r="A261" t="str">
            <v>484.38A64.5146.973603</v>
          </cell>
          <cell r="B261" t="str">
            <v>A64_PL</v>
          </cell>
        </row>
        <row r="262">
          <cell r="A262" t="str">
            <v>484.38A64.5165.373408</v>
          </cell>
          <cell r="B262" t="str">
            <v>A64_PL</v>
          </cell>
        </row>
        <row r="263">
          <cell r="A263" t="str">
            <v>484.38A64.5165.373603</v>
          </cell>
          <cell r="B263" t="str">
            <v>A64_PL</v>
          </cell>
        </row>
        <row r="264">
          <cell r="A264" t="str">
            <v>484.38A64.5165.390001</v>
          </cell>
          <cell r="B264" t="str">
            <v>A64_PL</v>
          </cell>
        </row>
        <row r="265">
          <cell r="A265" t="str">
            <v>484.38A64.5165.474302</v>
          </cell>
          <cell r="B265" t="str">
            <v>A64_PL</v>
          </cell>
        </row>
        <row r="266">
          <cell r="A266" t="str">
            <v>484.38A64.5165.510001</v>
          </cell>
          <cell r="B266" t="str">
            <v>A64_PL</v>
          </cell>
        </row>
        <row r="267">
          <cell r="A267" t="str">
            <v>484.38A64.5165.510002</v>
          </cell>
          <cell r="B267" t="str">
            <v>A64_PL</v>
          </cell>
        </row>
        <row r="268">
          <cell r="A268" t="str">
            <v>484.38A64.5165.520208</v>
          </cell>
          <cell r="B268" t="str">
            <v>A64_PL</v>
          </cell>
        </row>
        <row r="269">
          <cell r="A269" t="str">
            <v>484.38A64.5165.540203</v>
          </cell>
          <cell r="B269" t="str">
            <v>A64_PL</v>
          </cell>
        </row>
        <row r="270">
          <cell r="A270" t="str">
            <v>484.38A64.5165.540204</v>
          </cell>
          <cell r="B270" t="str">
            <v>A64_PL</v>
          </cell>
        </row>
        <row r="271">
          <cell r="A271" t="str">
            <v>484.38A64.5165.560370</v>
          </cell>
          <cell r="B271" t="str">
            <v>A64_PL</v>
          </cell>
        </row>
        <row r="272">
          <cell r="A272" t="str">
            <v>484.38A64.5165.600101</v>
          </cell>
          <cell r="B272" t="str">
            <v>A64_PL</v>
          </cell>
        </row>
        <row r="273">
          <cell r="A273" t="str">
            <v>484.38A64.5165.600102</v>
          </cell>
          <cell r="B273" t="str">
            <v>A64_PL</v>
          </cell>
        </row>
        <row r="274">
          <cell r="A274" t="str">
            <v>484.38A64.5165.600103</v>
          </cell>
          <cell r="B274" t="str">
            <v>A64_PL</v>
          </cell>
        </row>
        <row r="275">
          <cell r="A275" t="str">
            <v>484.38A64.5165.600198</v>
          </cell>
          <cell r="B275" t="str">
            <v>A64_PL</v>
          </cell>
        </row>
        <row r="276">
          <cell r="A276" t="str">
            <v>484.38A64.5165.600501</v>
          </cell>
          <cell r="B276" t="str">
            <v>A64_PL</v>
          </cell>
        </row>
        <row r="277">
          <cell r="A277" t="str">
            <v>484.38A64.5165.601101</v>
          </cell>
          <cell r="B277" t="str">
            <v>A64_PL</v>
          </cell>
        </row>
        <row r="278">
          <cell r="A278" t="str">
            <v>484.38A64.5165.603104</v>
          </cell>
          <cell r="B278" t="str">
            <v>A64_PL</v>
          </cell>
        </row>
        <row r="279">
          <cell r="A279" t="str">
            <v>484.38A64.5165.606106</v>
          </cell>
          <cell r="B279" t="str">
            <v>A64_PL</v>
          </cell>
        </row>
        <row r="280">
          <cell r="A280" t="str">
            <v>484.38A64.5165.607001</v>
          </cell>
          <cell r="B280" t="str">
            <v>A64_PL</v>
          </cell>
        </row>
        <row r="281">
          <cell r="A281" t="str">
            <v>484.38A64.5165.610075</v>
          </cell>
          <cell r="B281" t="str">
            <v>A64_PL</v>
          </cell>
        </row>
        <row r="282">
          <cell r="A282" t="str">
            <v>484.38A64.5165.610112</v>
          </cell>
          <cell r="B282" t="str">
            <v>A64_PL</v>
          </cell>
        </row>
        <row r="283">
          <cell r="A283" t="str">
            <v>484.38A64.5165.611001</v>
          </cell>
          <cell r="B283" t="str">
            <v>A64_PL</v>
          </cell>
        </row>
        <row r="284">
          <cell r="A284" t="str">
            <v>484.38A64.5165.611201</v>
          </cell>
          <cell r="B284" t="str">
            <v>A64_PL</v>
          </cell>
        </row>
        <row r="285">
          <cell r="A285" t="str">
            <v>484.38A64.5165.611203</v>
          </cell>
          <cell r="B285" t="str">
            <v>A64_PL</v>
          </cell>
        </row>
        <row r="286">
          <cell r="A286" t="str">
            <v>484.38A64.5165.616101</v>
          </cell>
          <cell r="B286" t="str">
            <v>A64_PL</v>
          </cell>
        </row>
        <row r="287">
          <cell r="A287" t="str">
            <v>484.38A64.5165.616104</v>
          </cell>
          <cell r="B287" t="str">
            <v>A64_PL</v>
          </cell>
        </row>
        <row r="288">
          <cell r="A288" t="str">
            <v>484.38A64.5165.616203</v>
          </cell>
          <cell r="B288" t="str">
            <v>A64_PL</v>
          </cell>
        </row>
        <row r="289">
          <cell r="A289" t="str">
            <v>484.38A64.5165.618001</v>
          </cell>
          <cell r="B289" t="str">
            <v>A64_PL</v>
          </cell>
        </row>
        <row r="290">
          <cell r="A290" t="str">
            <v>484.38A64.5165.630104</v>
          </cell>
          <cell r="B290" t="str">
            <v>A64_PL</v>
          </cell>
        </row>
        <row r="291">
          <cell r="A291" t="str">
            <v>484.38A64.5165.632103</v>
          </cell>
          <cell r="B291" t="str">
            <v>A64_PL</v>
          </cell>
        </row>
        <row r="292">
          <cell r="A292" t="str">
            <v>484.38A64.5165.632612</v>
          </cell>
          <cell r="B292" t="str">
            <v>A64_PL</v>
          </cell>
        </row>
        <row r="293">
          <cell r="A293" t="str">
            <v>484.38A64.5165.652101</v>
          </cell>
          <cell r="B293" t="str">
            <v>A64_PL</v>
          </cell>
        </row>
        <row r="294">
          <cell r="A294" t="str">
            <v>484.38A64.5165.652102</v>
          </cell>
          <cell r="B294" t="str">
            <v>A64_PL</v>
          </cell>
        </row>
        <row r="295">
          <cell r="A295" t="str">
            <v>484.38A64.5165.652201</v>
          </cell>
          <cell r="B295" t="str">
            <v>A64_PL</v>
          </cell>
        </row>
        <row r="296">
          <cell r="A296" t="str">
            <v>484.38A64.5165.652302</v>
          </cell>
          <cell r="B296" t="str">
            <v>A64_PL</v>
          </cell>
        </row>
        <row r="297">
          <cell r="A297" t="str">
            <v>484.38A64.5165.652501</v>
          </cell>
          <cell r="B297" t="str">
            <v>A64_PL</v>
          </cell>
        </row>
        <row r="298">
          <cell r="A298" t="str">
            <v>484.38A64.5165.655601</v>
          </cell>
          <cell r="B298" t="str">
            <v>A64_PL</v>
          </cell>
        </row>
        <row r="299">
          <cell r="A299" t="str">
            <v>484.38A64.5165.655641</v>
          </cell>
          <cell r="B299" t="str">
            <v>A64_PL</v>
          </cell>
        </row>
        <row r="300">
          <cell r="A300" t="str">
            <v>484.38A64.5165.655742</v>
          </cell>
          <cell r="B300" t="str">
            <v>A64_PL</v>
          </cell>
        </row>
        <row r="301">
          <cell r="A301" t="str">
            <v>484.38A64.5165.655801</v>
          </cell>
          <cell r="B301" t="str">
            <v>A64_PL</v>
          </cell>
        </row>
        <row r="302">
          <cell r="A302" t="str">
            <v>484.38A64.5165.657002</v>
          </cell>
          <cell r="B302" t="str">
            <v>A64_PL</v>
          </cell>
        </row>
        <row r="303">
          <cell r="A303" t="str">
            <v>484.38A64.5165.672102</v>
          </cell>
          <cell r="B303" t="str">
            <v>A64_PL</v>
          </cell>
        </row>
        <row r="304">
          <cell r="A304" t="str">
            <v>484.38A64.5165.672107</v>
          </cell>
          <cell r="B304" t="str">
            <v>A64_PL</v>
          </cell>
        </row>
        <row r="305">
          <cell r="A305" t="str">
            <v>484.38A64.5165.672110</v>
          </cell>
          <cell r="B305" t="str">
            <v>A64_PL</v>
          </cell>
        </row>
        <row r="306">
          <cell r="A306" t="str">
            <v>484.38A64.5165.672112</v>
          </cell>
          <cell r="B306" t="str">
            <v>A64_PL</v>
          </cell>
        </row>
        <row r="307">
          <cell r="A307" t="str">
            <v>484.38A64.5165.672113</v>
          </cell>
          <cell r="B307" t="str">
            <v>A64_PL</v>
          </cell>
        </row>
        <row r="308">
          <cell r="A308" t="str">
            <v>484.38A64.5165.672601</v>
          </cell>
          <cell r="B308" t="str">
            <v>A64_PL</v>
          </cell>
        </row>
        <row r="309">
          <cell r="A309" t="str">
            <v>484.38A64.5165.690001</v>
          </cell>
          <cell r="B309" t="str">
            <v>A64_PL</v>
          </cell>
        </row>
        <row r="310">
          <cell r="A310" t="str">
            <v>484.38A64.5165.691001</v>
          </cell>
          <cell r="B310" t="str">
            <v>A64_PL</v>
          </cell>
        </row>
        <row r="311">
          <cell r="A311" t="str">
            <v>484.38A64.5165.700002</v>
          </cell>
          <cell r="B311" t="str">
            <v>A64_PL</v>
          </cell>
        </row>
        <row r="312">
          <cell r="A312" t="str">
            <v>484.38A64.5165.700400</v>
          </cell>
          <cell r="B312" t="str">
            <v>A64_PL</v>
          </cell>
        </row>
        <row r="313">
          <cell r="A313" t="str">
            <v>484.38A64.5165.710011</v>
          </cell>
          <cell r="B313" t="str">
            <v>A64_PL</v>
          </cell>
        </row>
        <row r="314">
          <cell r="A314" t="str">
            <v>484.38A64.5165.725001</v>
          </cell>
          <cell r="B314" t="str">
            <v>A64_PL</v>
          </cell>
        </row>
        <row r="315">
          <cell r="A315" t="str">
            <v>484.38A64.5165.759206</v>
          </cell>
          <cell r="B315" t="str">
            <v>A64_PL</v>
          </cell>
        </row>
        <row r="316">
          <cell r="A316" t="str">
            <v>484.38A64.5165.760590</v>
          </cell>
          <cell r="B316" t="str">
            <v>A64_PL</v>
          </cell>
        </row>
        <row r="317">
          <cell r="A317" t="str">
            <v>484.38A64.5165.769001</v>
          </cell>
          <cell r="B317" t="str">
            <v>A64_PL</v>
          </cell>
        </row>
        <row r="318">
          <cell r="A318" t="str">
            <v>484.38A64.5165.770075</v>
          </cell>
          <cell r="B318" t="str">
            <v>A64_PL</v>
          </cell>
        </row>
        <row r="319">
          <cell r="A319" t="str">
            <v>484.38A64.5165.770076</v>
          </cell>
          <cell r="B319" t="str">
            <v>A64_PL</v>
          </cell>
        </row>
        <row r="320">
          <cell r="A320" t="str">
            <v>484.38A64.5165.780006</v>
          </cell>
          <cell r="B320" t="str">
            <v>A64_PL</v>
          </cell>
        </row>
        <row r="321">
          <cell r="A321" t="str">
            <v>484.38A64.5166.510001</v>
          </cell>
          <cell r="B321" t="str">
            <v>A64_PL</v>
          </cell>
        </row>
        <row r="322">
          <cell r="A322" t="str">
            <v>484.38A64.5166.510002</v>
          </cell>
          <cell r="B322" t="str">
            <v>A64_PL</v>
          </cell>
        </row>
        <row r="323">
          <cell r="A323" t="str">
            <v>484.38A64.5166.520208</v>
          </cell>
          <cell r="B323" t="str">
            <v>A64_PL</v>
          </cell>
        </row>
        <row r="324">
          <cell r="A324" t="str">
            <v>484.38A64.5166.540203</v>
          </cell>
          <cell r="B324" t="str">
            <v>A64_PL</v>
          </cell>
        </row>
        <row r="325">
          <cell r="A325" t="str">
            <v>484.38A64.5166.560370</v>
          </cell>
          <cell r="B325" t="str">
            <v>A64_PL</v>
          </cell>
        </row>
        <row r="326">
          <cell r="A326" t="str">
            <v>484.38A64.5166.652201</v>
          </cell>
          <cell r="B326" t="str">
            <v>A64_PL</v>
          </cell>
        </row>
        <row r="327">
          <cell r="A327" t="str">
            <v>484.38A64.5166.655742</v>
          </cell>
          <cell r="B327" t="str">
            <v>A64_PL</v>
          </cell>
        </row>
        <row r="328">
          <cell r="A328" t="str">
            <v>484.38A64.5166.770076</v>
          </cell>
          <cell r="B328" t="str">
            <v>A64_PL</v>
          </cell>
        </row>
        <row r="329">
          <cell r="A329" t="str">
            <v>484.38A64.5170.510001</v>
          </cell>
          <cell r="B329" t="str">
            <v>A64_PL</v>
          </cell>
        </row>
        <row r="330">
          <cell r="A330" t="str">
            <v>484.38A64.5170.510002</v>
          </cell>
          <cell r="B330" t="str">
            <v>A64_PL</v>
          </cell>
        </row>
        <row r="331">
          <cell r="A331" t="str">
            <v>484.38A64.5170.540203</v>
          </cell>
          <cell r="B331" t="str">
            <v>A64_PL</v>
          </cell>
        </row>
        <row r="332">
          <cell r="A332" t="str">
            <v>484.38A64.5170.540204</v>
          </cell>
          <cell r="B332" t="str">
            <v>A64_PL</v>
          </cell>
        </row>
        <row r="333">
          <cell r="A333" t="str">
            <v>484.38A64.5170.560370</v>
          </cell>
          <cell r="B333" t="str">
            <v>A64_PL</v>
          </cell>
        </row>
        <row r="334">
          <cell r="A334" t="str">
            <v>484.38A64.5170.600101</v>
          </cell>
          <cell r="B334" t="str">
            <v>A64_PL</v>
          </cell>
        </row>
        <row r="335">
          <cell r="A335" t="str">
            <v>484.38A64.5170.600103</v>
          </cell>
          <cell r="B335" t="str">
            <v>A64_PL</v>
          </cell>
        </row>
        <row r="336">
          <cell r="A336" t="str">
            <v>484.38A64.5170.618001</v>
          </cell>
          <cell r="B336" t="str">
            <v>A64_PL</v>
          </cell>
        </row>
        <row r="337">
          <cell r="A337" t="str">
            <v>484.38A64.5170.652302</v>
          </cell>
          <cell r="B337" t="str">
            <v>A64_PL</v>
          </cell>
        </row>
        <row r="338">
          <cell r="A338" t="str">
            <v>484.38A64.5170.655601</v>
          </cell>
          <cell r="B338" t="str">
            <v>A64_PL</v>
          </cell>
        </row>
        <row r="339">
          <cell r="A339" t="str">
            <v>484.38A64.5170.655801</v>
          </cell>
          <cell r="B339" t="str">
            <v>A64_PL</v>
          </cell>
        </row>
        <row r="340">
          <cell r="A340" t="str">
            <v>484.38A64.5170.672110</v>
          </cell>
          <cell r="B340" t="str">
            <v>A64_PL</v>
          </cell>
        </row>
        <row r="341">
          <cell r="A341" t="str">
            <v>484.38A64.5170.770076</v>
          </cell>
          <cell r="B341" t="str">
            <v>A64_PL</v>
          </cell>
        </row>
        <row r="342">
          <cell r="A342" t="str">
            <v>484.38A64.5175.510001</v>
          </cell>
          <cell r="B342" t="str">
            <v>A64_PL</v>
          </cell>
        </row>
        <row r="343">
          <cell r="A343" t="str">
            <v>484.38A64.5175.510002</v>
          </cell>
          <cell r="B343" t="str">
            <v>A64_PL</v>
          </cell>
        </row>
        <row r="344">
          <cell r="A344" t="str">
            <v>484.38A64.5175.540203</v>
          </cell>
          <cell r="B344" t="str">
            <v>A64_PL</v>
          </cell>
        </row>
        <row r="345">
          <cell r="A345" t="str">
            <v>484.38A64.5175.560370</v>
          </cell>
          <cell r="B345" t="str">
            <v>A64_PL</v>
          </cell>
        </row>
        <row r="346">
          <cell r="A346" t="str">
            <v>484.38A64.5175.600101</v>
          </cell>
          <cell r="B346" t="str">
            <v>A64_PL</v>
          </cell>
        </row>
        <row r="347">
          <cell r="A347" t="str">
            <v>484.38A64.5175.600103</v>
          </cell>
          <cell r="B347" t="str">
            <v>A64_PL</v>
          </cell>
        </row>
        <row r="348">
          <cell r="A348" t="str">
            <v>484.38A64.5175.600507</v>
          </cell>
          <cell r="B348" t="str">
            <v>A64_PL</v>
          </cell>
        </row>
        <row r="349">
          <cell r="A349" t="str">
            <v>484.38A64.5175.618001</v>
          </cell>
          <cell r="B349" t="str">
            <v>A64_PL</v>
          </cell>
        </row>
        <row r="350">
          <cell r="A350" t="str">
            <v>484.38A64.5175.652101</v>
          </cell>
          <cell r="B350" t="str">
            <v>A64_PL</v>
          </cell>
        </row>
        <row r="351">
          <cell r="A351" t="str">
            <v>484.38A64.5175.655601</v>
          </cell>
          <cell r="B351" t="str">
            <v>A64_PL</v>
          </cell>
        </row>
        <row r="352">
          <cell r="A352" t="str">
            <v>484.38A64.5175.672110</v>
          </cell>
          <cell r="B352" t="str">
            <v>A64_PL</v>
          </cell>
        </row>
        <row r="353">
          <cell r="A353" t="str">
            <v>484.38A64.5175.770076</v>
          </cell>
          <cell r="B353" t="str">
            <v>A64_PL</v>
          </cell>
        </row>
        <row r="354">
          <cell r="A354" t="str">
            <v>484.38A64.5180.510001</v>
          </cell>
          <cell r="B354" t="str">
            <v>A64_PL</v>
          </cell>
        </row>
        <row r="355">
          <cell r="A355" t="str">
            <v>484.38A64.5180.510002</v>
          </cell>
          <cell r="B355" t="str">
            <v>A64_PL</v>
          </cell>
        </row>
        <row r="356">
          <cell r="A356" t="str">
            <v>484.38A64.5180.540203</v>
          </cell>
          <cell r="B356" t="str">
            <v>A64_PL</v>
          </cell>
        </row>
        <row r="357">
          <cell r="A357" t="str">
            <v>484.38A64.5180.560370</v>
          </cell>
          <cell r="B357" t="str">
            <v>A64_PL</v>
          </cell>
        </row>
        <row r="358">
          <cell r="A358" t="str">
            <v>484.38A64.5180.611201</v>
          </cell>
          <cell r="B358" t="str">
            <v>A64_PL</v>
          </cell>
        </row>
        <row r="359">
          <cell r="A359" t="str">
            <v>484.38A64.5180.618001</v>
          </cell>
          <cell r="B359" t="str">
            <v>A64_PL</v>
          </cell>
        </row>
        <row r="360">
          <cell r="A360" t="str">
            <v>484.38A64.5180.655601</v>
          </cell>
          <cell r="B360" t="str">
            <v>A64_PL</v>
          </cell>
        </row>
        <row r="361">
          <cell r="A361" t="str">
            <v>484.38A64.5180.655641</v>
          </cell>
          <cell r="B361" t="str">
            <v>A64_PL</v>
          </cell>
        </row>
        <row r="362">
          <cell r="A362" t="str">
            <v>484.38A64.5180.655742</v>
          </cell>
          <cell r="B362" t="str">
            <v>A64_PL</v>
          </cell>
        </row>
        <row r="363">
          <cell r="A363" t="str">
            <v>484.38A64.5180.690001</v>
          </cell>
          <cell r="B363" t="str">
            <v>A64_PL</v>
          </cell>
        </row>
        <row r="364">
          <cell r="A364" t="str">
            <v>484.38A64.5180.725001</v>
          </cell>
          <cell r="B364" t="str">
            <v>A64_PL</v>
          </cell>
        </row>
        <row r="365">
          <cell r="A365" t="str">
            <v>484.38A64.5180.760590</v>
          </cell>
          <cell r="B365" t="str">
            <v>A64_PL</v>
          </cell>
        </row>
        <row r="366">
          <cell r="A366" t="str">
            <v>484.38A64.5180.770076</v>
          </cell>
          <cell r="B366" t="str">
            <v>A64_PL</v>
          </cell>
        </row>
        <row r="367">
          <cell r="A367" t="str">
            <v>484.38A64.5196.373408</v>
          </cell>
          <cell r="B367" t="str">
            <v>A64_PL</v>
          </cell>
        </row>
        <row r="368">
          <cell r="A368" t="str">
            <v>484.38A64.5196.390001</v>
          </cell>
          <cell r="B368" t="str">
            <v>A64_PL</v>
          </cell>
        </row>
        <row r="369">
          <cell r="A369" t="str">
            <v>484.38A64.5196.510001</v>
          </cell>
          <cell r="B369" t="str">
            <v>A64_PL</v>
          </cell>
        </row>
        <row r="370">
          <cell r="A370" t="str">
            <v>484.38A64.5196.510002</v>
          </cell>
          <cell r="B370" t="str">
            <v>A64_PL</v>
          </cell>
        </row>
        <row r="371">
          <cell r="A371" t="str">
            <v>484.38A64.5196.540203</v>
          </cell>
          <cell r="B371" t="str">
            <v>A64_PL</v>
          </cell>
        </row>
        <row r="372">
          <cell r="A372" t="str">
            <v>484.38A64.5196.540204</v>
          </cell>
          <cell r="B372" t="str">
            <v>A64_PL</v>
          </cell>
        </row>
        <row r="373">
          <cell r="A373" t="str">
            <v>484.38A64.5196.560370</v>
          </cell>
          <cell r="B373" t="str">
            <v>A64_PL</v>
          </cell>
        </row>
        <row r="374">
          <cell r="A374" t="str">
            <v>484.38A64.5196.611001</v>
          </cell>
          <cell r="B374" t="str">
            <v>A64_PL</v>
          </cell>
        </row>
        <row r="375">
          <cell r="A375" t="str">
            <v>484.38A64.5196.611201</v>
          </cell>
          <cell r="B375" t="str">
            <v>A64_PL</v>
          </cell>
        </row>
        <row r="376">
          <cell r="A376" t="str">
            <v>484.38A64.5196.611203</v>
          </cell>
          <cell r="B376" t="str">
            <v>A64_PL</v>
          </cell>
        </row>
        <row r="377">
          <cell r="A377" t="str">
            <v>484.38A64.5196.616101</v>
          </cell>
          <cell r="B377" t="str">
            <v>A64_PL</v>
          </cell>
        </row>
        <row r="378">
          <cell r="A378" t="str">
            <v>484.38A64.5196.616102</v>
          </cell>
          <cell r="B378" t="str">
            <v>A64_PL</v>
          </cell>
        </row>
        <row r="379">
          <cell r="A379" t="str">
            <v>484.38A64.5196.616104</v>
          </cell>
          <cell r="B379" t="str">
            <v>A64_PL</v>
          </cell>
        </row>
        <row r="380">
          <cell r="A380" t="str">
            <v>484.38A64.5196.616151</v>
          </cell>
          <cell r="B380" t="str">
            <v>A64_PL</v>
          </cell>
        </row>
        <row r="381">
          <cell r="A381" t="str">
            <v>484.38A64.5196.618001</v>
          </cell>
          <cell r="B381" t="str">
            <v>A64_PL</v>
          </cell>
        </row>
        <row r="382">
          <cell r="A382" t="str">
            <v>484.38A64.5196.618109</v>
          </cell>
          <cell r="B382" t="str">
            <v>A64_PL</v>
          </cell>
        </row>
        <row r="383">
          <cell r="A383" t="str">
            <v>484.38A64.5196.652101</v>
          </cell>
          <cell r="B383" t="str">
            <v>A64_PL</v>
          </cell>
        </row>
        <row r="384">
          <cell r="A384" t="str">
            <v>484.38A64.5196.652201</v>
          </cell>
          <cell r="B384" t="str">
            <v>A64_PL</v>
          </cell>
        </row>
        <row r="385">
          <cell r="A385" t="str">
            <v>484.38A64.5196.652302</v>
          </cell>
          <cell r="B385" t="str">
            <v>A64_PL</v>
          </cell>
        </row>
        <row r="386">
          <cell r="A386" t="str">
            <v>484.38A64.5196.655601</v>
          </cell>
          <cell r="B386" t="str">
            <v>A64_PL</v>
          </cell>
        </row>
        <row r="387">
          <cell r="A387" t="str">
            <v>484.38A64.5196.655641</v>
          </cell>
          <cell r="B387" t="str">
            <v>A64_PL</v>
          </cell>
        </row>
        <row r="388">
          <cell r="A388" t="str">
            <v>484.38A64.5196.655742</v>
          </cell>
          <cell r="B388" t="str">
            <v>A64_PL</v>
          </cell>
        </row>
        <row r="389">
          <cell r="A389" t="str">
            <v>484.38A64.5196.655801</v>
          </cell>
          <cell r="B389" t="str">
            <v>A64_PL</v>
          </cell>
        </row>
        <row r="390">
          <cell r="A390" t="str">
            <v>484.38A64.5196.690001</v>
          </cell>
          <cell r="B390" t="str">
            <v>A64_PL</v>
          </cell>
        </row>
        <row r="391">
          <cell r="A391" t="str">
            <v>484.38A64.5196.691001</v>
          </cell>
          <cell r="B391" t="str">
            <v>A64_PL</v>
          </cell>
        </row>
        <row r="392">
          <cell r="A392" t="str">
            <v>484.38A64.5196.700002</v>
          </cell>
          <cell r="B392" t="str">
            <v>A64_PL</v>
          </cell>
        </row>
        <row r="393">
          <cell r="A393" t="str">
            <v>484.38A64.5196.710011</v>
          </cell>
          <cell r="B393" t="str">
            <v>A64_PL</v>
          </cell>
        </row>
        <row r="394">
          <cell r="A394" t="str">
            <v>484.38A64.5196.725001</v>
          </cell>
          <cell r="B394" t="str">
            <v>A64_PL</v>
          </cell>
        </row>
        <row r="395">
          <cell r="A395" t="str">
            <v>484.38A64.5196.730175</v>
          </cell>
          <cell r="B395" t="str">
            <v>A64_PL</v>
          </cell>
        </row>
        <row r="396">
          <cell r="A396" t="str">
            <v>484.38A64.5196.760590</v>
          </cell>
          <cell r="B396" t="str">
            <v>A64_PL</v>
          </cell>
        </row>
        <row r="397">
          <cell r="A397" t="str">
            <v>484.38A64.5196.769001</v>
          </cell>
          <cell r="B397" t="str">
            <v>A64_PL</v>
          </cell>
        </row>
        <row r="398">
          <cell r="A398" t="str">
            <v>484.38A64.5196.770076</v>
          </cell>
          <cell r="B398" t="str">
            <v>A64_PL</v>
          </cell>
        </row>
        <row r="399">
          <cell r="A399" t="str">
            <v>484.38A64.5405.351201</v>
          </cell>
          <cell r="B399" t="str">
            <v>A64_PL</v>
          </cell>
        </row>
        <row r="400">
          <cell r="A400" t="str">
            <v>484.38A64.5405.373603</v>
          </cell>
          <cell r="B400" t="str">
            <v>A64_PL</v>
          </cell>
        </row>
        <row r="401">
          <cell r="A401" t="str">
            <v>484.38A64.5405.374802</v>
          </cell>
          <cell r="B401" t="str">
            <v>A64_PL</v>
          </cell>
        </row>
        <row r="402">
          <cell r="A402" t="str">
            <v>484.38A64.5405.390001</v>
          </cell>
          <cell r="B402" t="str">
            <v>A64_PL</v>
          </cell>
        </row>
        <row r="403">
          <cell r="A403" t="str">
            <v>484.38A64.5405.451201</v>
          </cell>
          <cell r="B403" t="str">
            <v>A64_PL</v>
          </cell>
        </row>
        <row r="404">
          <cell r="A404" t="str">
            <v>484.38A64.5405.474302</v>
          </cell>
          <cell r="B404" t="str">
            <v>A64_PL</v>
          </cell>
        </row>
        <row r="405">
          <cell r="A405" t="str">
            <v>484.38A64.5405.520001</v>
          </cell>
          <cell r="B405" t="str">
            <v>A64_PL</v>
          </cell>
        </row>
        <row r="406">
          <cell r="A406" t="str">
            <v>484.38A64.5405.600507</v>
          </cell>
          <cell r="B406" t="str">
            <v>A64_PL</v>
          </cell>
        </row>
        <row r="407">
          <cell r="A407" t="str">
            <v>484.38A64.5405.672601</v>
          </cell>
          <cell r="B407" t="str">
            <v>A64_PL</v>
          </cell>
        </row>
        <row r="408">
          <cell r="A408" t="str">
            <v>484.38A64.5405.690001</v>
          </cell>
          <cell r="B408" t="str">
            <v>A64_PL</v>
          </cell>
        </row>
        <row r="409">
          <cell r="A409" t="str">
            <v>484.38A64.5405.700400</v>
          </cell>
          <cell r="B409" t="str">
            <v>A64_PL</v>
          </cell>
        </row>
        <row r="410">
          <cell r="A410" t="str">
            <v>484.38A64.5405.710303</v>
          </cell>
          <cell r="B410" t="str">
            <v>A64_PL</v>
          </cell>
        </row>
        <row r="411">
          <cell r="A411" t="str">
            <v>484.38A64.5405.769001</v>
          </cell>
          <cell r="B411" t="str">
            <v>A64_PL</v>
          </cell>
        </row>
        <row r="412">
          <cell r="A412" t="str">
            <v>484.38A64.5405.770075</v>
          </cell>
          <cell r="B412" t="str">
            <v>A64_PL</v>
          </cell>
        </row>
        <row r="413">
          <cell r="A413" t="str">
            <v>484.38A64.5405.780005</v>
          </cell>
          <cell r="B413" t="str">
            <v>A64_PL</v>
          </cell>
        </row>
        <row r="414">
          <cell r="A414" t="str">
            <v>484.38A64.5447.664764</v>
          </cell>
          <cell r="B414" t="str">
            <v>A64_PL</v>
          </cell>
        </row>
        <row r="415">
          <cell r="A415" t="str">
            <v>484.38A64.5447.710303</v>
          </cell>
          <cell r="B415" t="str">
            <v>A64_PL</v>
          </cell>
        </row>
        <row r="416">
          <cell r="A416" t="str">
            <v>484.38A64.5447.760590</v>
          </cell>
          <cell r="B416" t="str">
            <v>A64_PL</v>
          </cell>
        </row>
        <row r="417">
          <cell r="A417" t="str">
            <v>484.38A64.5447.769001</v>
          </cell>
          <cell r="B417" t="str">
            <v>A64_PL</v>
          </cell>
        </row>
        <row r="418">
          <cell r="A418" t="str">
            <v>484.38A64.5447.770075</v>
          </cell>
          <cell r="B418" t="str">
            <v>A64_PL</v>
          </cell>
        </row>
        <row r="419">
          <cell r="A419" t="str">
            <v>484.38A64.5447.780005</v>
          </cell>
          <cell r="B419" t="str">
            <v>A64_PL</v>
          </cell>
        </row>
        <row r="420">
          <cell r="A420" t="str">
            <v>484.38A64.5450.351201</v>
          </cell>
          <cell r="B420" t="str">
            <v>A64_PL</v>
          </cell>
        </row>
        <row r="421">
          <cell r="A421" t="str">
            <v>484.38A64.5450.373603</v>
          </cell>
          <cell r="B421" t="str">
            <v>A64_PL</v>
          </cell>
        </row>
        <row r="422">
          <cell r="A422" t="str">
            <v>484.38A64.5450.374802</v>
          </cell>
          <cell r="B422" t="str">
            <v>A64_PL</v>
          </cell>
        </row>
        <row r="423">
          <cell r="A423" t="str">
            <v>484.38A64.5450.390001</v>
          </cell>
          <cell r="B423" t="str">
            <v>A64_PL</v>
          </cell>
        </row>
        <row r="424">
          <cell r="A424" t="str">
            <v>484.38A64.5450.451201</v>
          </cell>
          <cell r="B424" t="str">
            <v>A64_PL</v>
          </cell>
        </row>
        <row r="425">
          <cell r="A425" t="str">
            <v>484.38A64.5450.474302</v>
          </cell>
          <cell r="B425" t="str">
            <v>A64_PL</v>
          </cell>
        </row>
        <row r="426">
          <cell r="A426" t="str">
            <v>484.38A64.5450.520001</v>
          </cell>
          <cell r="B426" t="str">
            <v>A64_PL</v>
          </cell>
        </row>
        <row r="427">
          <cell r="A427" t="str">
            <v>484.38A64.5450.600507</v>
          </cell>
          <cell r="B427" t="str">
            <v>A64_PL</v>
          </cell>
        </row>
        <row r="428">
          <cell r="A428" t="str">
            <v>484.38A64.5450.672601</v>
          </cell>
          <cell r="B428" t="str">
            <v>A64_PL</v>
          </cell>
        </row>
        <row r="429">
          <cell r="A429" t="str">
            <v>484.38A64.5450.690001</v>
          </cell>
          <cell r="B429" t="str">
            <v>A64_PL</v>
          </cell>
        </row>
        <row r="430">
          <cell r="A430" t="str">
            <v>484.38A64.5450.700400</v>
          </cell>
          <cell r="B430" t="str">
            <v>A64_PL</v>
          </cell>
        </row>
        <row r="431">
          <cell r="A431" t="str">
            <v>484.38A64.5450.710303</v>
          </cell>
          <cell r="B431" t="str">
            <v>A64_PL</v>
          </cell>
        </row>
        <row r="432">
          <cell r="A432" t="str">
            <v>484.38A64.5450.769001</v>
          </cell>
          <cell r="B432" t="str">
            <v>A64_PL</v>
          </cell>
        </row>
        <row r="433">
          <cell r="A433" t="str">
            <v>484.38A64.5450.770075</v>
          </cell>
          <cell r="B433" t="str">
            <v>A64_PL</v>
          </cell>
        </row>
        <row r="434">
          <cell r="A434" t="str">
            <v>484.38A64.5450.780005</v>
          </cell>
          <cell r="B434" t="str">
            <v>A64_PL</v>
          </cell>
        </row>
        <row r="435">
          <cell r="A435" t="str">
            <v>484.38A64.5450.973601</v>
          </cell>
          <cell r="B435" t="str">
            <v>A64_PL</v>
          </cell>
        </row>
        <row r="436">
          <cell r="A436" t="str">
            <v>484.38B14.5102.373603</v>
          </cell>
          <cell r="B436" t="str">
            <v>B14_PL</v>
          </cell>
        </row>
        <row r="437">
          <cell r="A437" t="str">
            <v>484.38B14.5102.373605</v>
          </cell>
          <cell r="B437" t="str">
            <v>B14_PL</v>
          </cell>
        </row>
        <row r="438">
          <cell r="A438" t="str">
            <v>484.38B14.5102.373606</v>
          </cell>
          <cell r="B438" t="str">
            <v>B14_PL</v>
          </cell>
        </row>
        <row r="439">
          <cell r="A439" t="str">
            <v>484.38B14.5102.973601</v>
          </cell>
          <cell r="B439" t="str">
            <v>B14_PL</v>
          </cell>
        </row>
        <row r="440">
          <cell r="A440" t="str">
            <v>484.38B14.5102.973602</v>
          </cell>
          <cell r="B440" t="str">
            <v>B14_PL</v>
          </cell>
        </row>
        <row r="441">
          <cell r="A441" t="str">
            <v>484.38B14.5102.973603</v>
          </cell>
          <cell r="B441" t="str">
            <v>B14_PL</v>
          </cell>
        </row>
        <row r="442">
          <cell r="A442" t="str">
            <v>484.38B14.5103.373603</v>
          </cell>
          <cell r="B442" t="str">
            <v>B14_PL</v>
          </cell>
        </row>
        <row r="443">
          <cell r="A443" t="str">
            <v>484.38B14.5103.373605</v>
          </cell>
          <cell r="B443" t="str">
            <v>B14_PL</v>
          </cell>
        </row>
        <row r="444">
          <cell r="A444" t="str">
            <v>484.38B14.5103.373606</v>
          </cell>
          <cell r="B444" t="str">
            <v>B14_PL</v>
          </cell>
        </row>
        <row r="445">
          <cell r="A445" t="str">
            <v>484.38B14.5103.973601</v>
          </cell>
          <cell r="B445" t="str">
            <v>B14_PL</v>
          </cell>
        </row>
        <row r="446">
          <cell r="A446" t="str">
            <v>484.38B14.5103.973602</v>
          </cell>
          <cell r="B446" t="str">
            <v>B14_PL</v>
          </cell>
        </row>
        <row r="447">
          <cell r="A447" t="str">
            <v>484.38B14.5103.973603</v>
          </cell>
          <cell r="B447" t="str">
            <v>B14_PL</v>
          </cell>
        </row>
        <row r="448">
          <cell r="A448" t="str">
            <v>484.38B14.5141.373603</v>
          </cell>
          <cell r="B448" t="str">
            <v>B14_PL</v>
          </cell>
        </row>
        <row r="449">
          <cell r="A449" t="str">
            <v>484.38B14.5141.373605</v>
          </cell>
          <cell r="B449" t="str">
            <v>B14_PL</v>
          </cell>
        </row>
        <row r="450">
          <cell r="A450" t="str">
            <v>484.38B14.5141.373606</v>
          </cell>
          <cell r="B450" t="str">
            <v>B14_PL</v>
          </cell>
        </row>
        <row r="451">
          <cell r="A451" t="str">
            <v>484.38B14.5141.973601</v>
          </cell>
          <cell r="B451" t="str">
            <v>B14_PL</v>
          </cell>
        </row>
        <row r="452">
          <cell r="A452" t="str">
            <v>484.38B14.5141.973602</v>
          </cell>
          <cell r="B452" t="str">
            <v>B14_PL</v>
          </cell>
        </row>
        <row r="453">
          <cell r="A453" t="str">
            <v>484.38B14.5141.973603</v>
          </cell>
          <cell r="B453" t="str">
            <v>B14_PL</v>
          </cell>
        </row>
        <row r="454">
          <cell r="A454" t="str">
            <v>484.38B14.5143.373603</v>
          </cell>
          <cell r="B454" t="str">
            <v>B14_PL</v>
          </cell>
        </row>
        <row r="455">
          <cell r="A455" t="str">
            <v>484.38B14.5143.373605</v>
          </cell>
          <cell r="B455" t="str">
            <v>B14_PL</v>
          </cell>
        </row>
        <row r="456">
          <cell r="A456" t="str">
            <v>484.38B14.5143.373606</v>
          </cell>
          <cell r="B456" t="str">
            <v>B14_PL</v>
          </cell>
        </row>
        <row r="457">
          <cell r="A457" t="str">
            <v>484.38B14.5143.973601</v>
          </cell>
          <cell r="B457" t="str">
            <v>B14_PL</v>
          </cell>
        </row>
        <row r="458">
          <cell r="A458" t="str">
            <v>484.38B14.5143.973602</v>
          </cell>
          <cell r="B458" t="str">
            <v>B14_PL</v>
          </cell>
        </row>
        <row r="459">
          <cell r="A459" t="str">
            <v>484.38B14.5143.973603</v>
          </cell>
          <cell r="B459" t="str">
            <v>B14_PL</v>
          </cell>
        </row>
        <row r="460">
          <cell r="A460" t="str">
            <v>484.38B14.5405.373603</v>
          </cell>
          <cell r="B460" t="str">
            <v>B14_PL</v>
          </cell>
        </row>
        <row r="461">
          <cell r="A461" t="str">
            <v>484.38B14.5405.474302</v>
          </cell>
          <cell r="B461" t="str">
            <v>B14_PL</v>
          </cell>
        </row>
        <row r="462">
          <cell r="A462" t="str">
            <v>484.38B14.5405.710303</v>
          </cell>
          <cell r="B462" t="str">
            <v>B14_PL</v>
          </cell>
        </row>
        <row r="463">
          <cell r="A463" t="str">
            <v>484.38B14.5405.770075</v>
          </cell>
          <cell r="B463" t="str">
            <v>B14_PL</v>
          </cell>
        </row>
        <row r="464">
          <cell r="A464" t="str">
            <v>484.38B14.5405.780005</v>
          </cell>
          <cell r="B464" t="str">
            <v>B14_PL</v>
          </cell>
        </row>
        <row r="465">
          <cell r="A465" t="str">
            <v>484.38B14.5447.710303</v>
          </cell>
          <cell r="B465" t="str">
            <v>B14_PL</v>
          </cell>
        </row>
        <row r="466">
          <cell r="A466" t="str">
            <v>484.38B14.5447.770075</v>
          </cell>
          <cell r="B466" t="str">
            <v>B14_PL</v>
          </cell>
        </row>
        <row r="467">
          <cell r="A467" t="str">
            <v>484.38B14.5447.780005</v>
          </cell>
          <cell r="B467" t="str">
            <v>B14_PL</v>
          </cell>
        </row>
        <row r="468">
          <cell r="A468" t="str">
            <v>484.38B14.5450.373603</v>
          </cell>
          <cell r="B468" t="str">
            <v>B14_PL</v>
          </cell>
        </row>
        <row r="469">
          <cell r="A469" t="str">
            <v>484.38B14.5450.474302</v>
          </cell>
          <cell r="B469" t="str">
            <v>B14_PL</v>
          </cell>
        </row>
        <row r="470">
          <cell r="A470" t="str">
            <v>484.38B14.5450.710303</v>
          </cell>
          <cell r="B470" t="str">
            <v>B14_PL</v>
          </cell>
        </row>
        <row r="471">
          <cell r="A471" t="str">
            <v>484.38B14.5450.770075</v>
          </cell>
          <cell r="B471" t="str">
            <v>B14_PL</v>
          </cell>
        </row>
        <row r="472">
          <cell r="A472" t="str">
            <v>484.38B14.5450.780005</v>
          </cell>
          <cell r="B472" t="str">
            <v>B14_PL</v>
          </cell>
        </row>
        <row r="473">
          <cell r="A473" t="str">
            <v>484.38B14.5450.973601</v>
          </cell>
          <cell r="B473" t="str">
            <v>B14_PL</v>
          </cell>
        </row>
        <row r="474">
          <cell r="A474" t="str">
            <v>484.38B85.5011.510001</v>
          </cell>
          <cell r="B474" t="str">
            <v>B85_PL</v>
          </cell>
        </row>
        <row r="475">
          <cell r="A475" t="str">
            <v>484.38B85.5011.510002</v>
          </cell>
          <cell r="B475" t="str">
            <v>B85_PL</v>
          </cell>
        </row>
        <row r="476">
          <cell r="A476" t="str">
            <v>484.38B85.5011.560370</v>
          </cell>
          <cell r="B476" t="str">
            <v>B85_PL</v>
          </cell>
        </row>
        <row r="477">
          <cell r="A477" t="str">
            <v>484.38B85.5011.616102</v>
          </cell>
          <cell r="B477" t="str">
            <v>B85_PL</v>
          </cell>
        </row>
        <row r="478">
          <cell r="A478" t="str">
            <v>484.38B85.5011.616104</v>
          </cell>
          <cell r="B478" t="str">
            <v>B85_PL</v>
          </cell>
        </row>
        <row r="479">
          <cell r="A479" t="str">
            <v>484.38B85.5020.710303</v>
          </cell>
          <cell r="B479" t="str">
            <v>B85_PL</v>
          </cell>
        </row>
        <row r="480">
          <cell r="A480" t="str">
            <v>484.38B85.5020.760590</v>
          </cell>
          <cell r="B480" t="str">
            <v>B85_PL</v>
          </cell>
        </row>
        <row r="481">
          <cell r="A481" t="str">
            <v>484.38B85.5020.770075</v>
          </cell>
          <cell r="B481" t="str">
            <v>B85_PL</v>
          </cell>
        </row>
        <row r="482">
          <cell r="A482" t="str">
            <v>484.38B85.5100.510002</v>
          </cell>
          <cell r="B482" t="str">
            <v>B85_PL</v>
          </cell>
        </row>
        <row r="483">
          <cell r="A483" t="str">
            <v>484.38B85.5100.540203</v>
          </cell>
          <cell r="B483" t="str">
            <v>B85_PL</v>
          </cell>
        </row>
        <row r="484">
          <cell r="A484" t="str">
            <v>484.38B85.5100.607001</v>
          </cell>
          <cell r="B484" t="str">
            <v>B85_PL</v>
          </cell>
        </row>
        <row r="485">
          <cell r="A485" t="str">
            <v>484.38B85.5100.655601</v>
          </cell>
          <cell r="B485" t="str">
            <v>B85_PL</v>
          </cell>
        </row>
        <row r="486">
          <cell r="A486" t="str">
            <v>484.38B85.5102.373603</v>
          </cell>
          <cell r="B486" t="str">
            <v>B85_PL</v>
          </cell>
        </row>
        <row r="487">
          <cell r="A487" t="str">
            <v>484.38B85.5102.373605</v>
          </cell>
          <cell r="B487" t="str">
            <v>B85_PL</v>
          </cell>
        </row>
        <row r="488">
          <cell r="A488" t="str">
            <v>484.38B85.5102.373606</v>
          </cell>
          <cell r="B488" t="str">
            <v>B85_PL</v>
          </cell>
        </row>
        <row r="489">
          <cell r="A489" t="str">
            <v>484.38B85.5102.510001</v>
          </cell>
          <cell r="B489" t="str">
            <v>B85_PL</v>
          </cell>
        </row>
        <row r="490">
          <cell r="A490" t="str">
            <v>484.38B85.5102.510002</v>
          </cell>
          <cell r="B490" t="str">
            <v>B85_PL</v>
          </cell>
        </row>
        <row r="491">
          <cell r="A491" t="str">
            <v>484.38B85.5102.520208</v>
          </cell>
          <cell r="B491" t="str">
            <v>B85_PL</v>
          </cell>
        </row>
        <row r="492">
          <cell r="A492" t="str">
            <v>484.38B85.5102.540203</v>
          </cell>
          <cell r="B492" t="str">
            <v>B85_PL</v>
          </cell>
        </row>
        <row r="493">
          <cell r="A493" t="str">
            <v>484.38B85.5102.560370</v>
          </cell>
          <cell r="B493" t="str">
            <v>B85_PL</v>
          </cell>
        </row>
        <row r="494">
          <cell r="A494" t="str">
            <v>484.38B85.5102.600101</v>
          </cell>
          <cell r="B494" t="str">
            <v>B85_PL</v>
          </cell>
        </row>
        <row r="495">
          <cell r="A495" t="str">
            <v>484.38B85.5102.600102</v>
          </cell>
          <cell r="B495" t="str">
            <v>B85_PL</v>
          </cell>
        </row>
        <row r="496">
          <cell r="A496" t="str">
            <v>484.38B85.5102.600103</v>
          </cell>
          <cell r="B496" t="str">
            <v>B85_PL</v>
          </cell>
        </row>
        <row r="497">
          <cell r="A497" t="str">
            <v>484.38B85.5102.600503</v>
          </cell>
          <cell r="B497" t="str">
            <v>B85_PL</v>
          </cell>
        </row>
        <row r="498">
          <cell r="A498" t="str">
            <v>484.38B85.5102.606106</v>
          </cell>
          <cell r="B498" t="str">
            <v>B85_PL</v>
          </cell>
        </row>
        <row r="499">
          <cell r="A499" t="str">
            <v>484.38B85.5102.611001</v>
          </cell>
          <cell r="B499" t="str">
            <v>B85_PL</v>
          </cell>
        </row>
        <row r="500">
          <cell r="A500" t="str">
            <v>484.38B85.5102.611201</v>
          </cell>
          <cell r="B500" t="str">
            <v>B85_PL</v>
          </cell>
        </row>
        <row r="501">
          <cell r="A501" t="str">
            <v>484.38B85.5102.616104</v>
          </cell>
          <cell r="B501" t="str">
            <v>B85_PL</v>
          </cell>
        </row>
        <row r="502">
          <cell r="A502" t="str">
            <v>484.38B85.5102.618001</v>
          </cell>
          <cell r="B502" t="str">
            <v>B85_PL</v>
          </cell>
        </row>
        <row r="503">
          <cell r="A503" t="str">
            <v>484.38B85.5102.632103</v>
          </cell>
          <cell r="B503" t="str">
            <v>B85_PL</v>
          </cell>
        </row>
        <row r="504">
          <cell r="A504" t="str">
            <v>484.38B85.5102.652501</v>
          </cell>
          <cell r="B504" t="str">
            <v>B85_PL</v>
          </cell>
        </row>
        <row r="505">
          <cell r="A505" t="str">
            <v>484.38B85.5102.655601</v>
          </cell>
          <cell r="B505" t="str">
            <v>B85_PL</v>
          </cell>
        </row>
        <row r="506">
          <cell r="A506" t="str">
            <v>484.38B85.5102.657002</v>
          </cell>
          <cell r="B506" t="str">
            <v>B85_PL</v>
          </cell>
        </row>
        <row r="507">
          <cell r="A507" t="str">
            <v>484.38B85.5102.672110</v>
          </cell>
          <cell r="B507" t="str">
            <v>B85_PL</v>
          </cell>
        </row>
        <row r="508">
          <cell r="A508" t="str">
            <v>484.38B85.5102.691001</v>
          </cell>
          <cell r="B508" t="str">
            <v>B85_PL</v>
          </cell>
        </row>
        <row r="509">
          <cell r="A509" t="str">
            <v>484.38B85.5102.700002</v>
          </cell>
          <cell r="B509" t="str">
            <v>B85_PL</v>
          </cell>
        </row>
        <row r="510">
          <cell r="A510" t="str">
            <v>484.38B85.5102.973601</v>
          </cell>
          <cell r="B510" t="str">
            <v>B85_PL</v>
          </cell>
        </row>
        <row r="511">
          <cell r="A511" t="str">
            <v>484.38B85.5102.973602</v>
          </cell>
          <cell r="B511" t="str">
            <v>B85_PL</v>
          </cell>
        </row>
        <row r="512">
          <cell r="A512" t="str">
            <v>484.38B85.5102.973603</v>
          </cell>
          <cell r="B512" t="str">
            <v>B85_PL</v>
          </cell>
        </row>
        <row r="513">
          <cell r="A513" t="str">
            <v>484.38B85.5122.520208</v>
          </cell>
          <cell r="B513" t="str">
            <v>B85_PL</v>
          </cell>
        </row>
        <row r="514">
          <cell r="A514" t="str">
            <v>484.38B85.5122.600103</v>
          </cell>
          <cell r="B514" t="str">
            <v>B85_PL</v>
          </cell>
        </row>
        <row r="515">
          <cell r="A515" t="str">
            <v>484.38B85.5122.655601</v>
          </cell>
          <cell r="B515" t="str">
            <v>B85_PL</v>
          </cell>
        </row>
        <row r="516">
          <cell r="A516" t="str">
            <v>484.38B85.5122.655801</v>
          </cell>
          <cell r="B516" t="str">
            <v>B85_PL</v>
          </cell>
        </row>
        <row r="517">
          <cell r="A517" t="str">
            <v>484.38B85.5141.373603</v>
          </cell>
          <cell r="B517" t="str">
            <v>B85_PL</v>
          </cell>
        </row>
        <row r="518">
          <cell r="A518" t="str">
            <v>484.38B85.5141.373605</v>
          </cell>
          <cell r="B518" t="str">
            <v>B85_PL</v>
          </cell>
        </row>
        <row r="519">
          <cell r="A519" t="str">
            <v>484.38B85.5141.373606</v>
          </cell>
          <cell r="B519" t="str">
            <v>B85_PL</v>
          </cell>
        </row>
        <row r="520">
          <cell r="A520" t="str">
            <v>484.38B85.5141.540204</v>
          </cell>
          <cell r="B520" t="str">
            <v>B85_PL</v>
          </cell>
        </row>
        <row r="521">
          <cell r="A521" t="str">
            <v>484.38B85.5141.560370</v>
          </cell>
          <cell r="B521" t="str">
            <v>B85_PL</v>
          </cell>
        </row>
        <row r="522">
          <cell r="A522" t="str">
            <v>484.38B85.5141.600103</v>
          </cell>
          <cell r="B522" t="str">
            <v>B85_PL</v>
          </cell>
        </row>
        <row r="523">
          <cell r="A523" t="str">
            <v>484.38B85.5141.601101</v>
          </cell>
          <cell r="B523" t="str">
            <v>B85_PL</v>
          </cell>
        </row>
        <row r="524">
          <cell r="A524" t="str">
            <v>484.38B85.5141.652302</v>
          </cell>
          <cell r="B524" t="str">
            <v>B85_PL</v>
          </cell>
        </row>
        <row r="525">
          <cell r="A525" t="str">
            <v>484.38B85.5141.655601</v>
          </cell>
          <cell r="B525" t="str">
            <v>B85_PL</v>
          </cell>
        </row>
        <row r="526">
          <cell r="A526" t="str">
            <v>484.38B85.5141.655801</v>
          </cell>
          <cell r="B526" t="str">
            <v>B85_PL</v>
          </cell>
        </row>
        <row r="527">
          <cell r="A527" t="str">
            <v>484.38B85.5141.672102</v>
          </cell>
          <cell r="B527" t="str">
            <v>B85_PL</v>
          </cell>
        </row>
        <row r="528">
          <cell r="A528" t="str">
            <v>484.38B85.5141.760590</v>
          </cell>
          <cell r="B528" t="str">
            <v>B85_PL</v>
          </cell>
        </row>
        <row r="529">
          <cell r="A529" t="str">
            <v>484.38B85.5141.973601</v>
          </cell>
          <cell r="B529" t="str">
            <v>B85_PL</v>
          </cell>
        </row>
        <row r="530">
          <cell r="A530" t="str">
            <v>484.38B85.5141.973602</v>
          </cell>
          <cell r="B530" t="str">
            <v>B85_PL</v>
          </cell>
        </row>
        <row r="531">
          <cell r="A531" t="str">
            <v>484.38B85.5141.973603</v>
          </cell>
          <cell r="B531" t="str">
            <v>B85_PL</v>
          </cell>
        </row>
        <row r="532">
          <cell r="A532" t="str">
            <v>484.38B85.5143.560370</v>
          </cell>
          <cell r="B532" t="str">
            <v>B85_PL</v>
          </cell>
        </row>
        <row r="533">
          <cell r="A533" t="str">
            <v>484.38B85.5143.672110</v>
          </cell>
          <cell r="B533" t="str">
            <v>B85_PL</v>
          </cell>
        </row>
        <row r="534">
          <cell r="A534" t="str">
            <v>484.38B85.5143.779110</v>
          </cell>
          <cell r="B534" t="str">
            <v>B85_PL</v>
          </cell>
        </row>
        <row r="535">
          <cell r="A535" t="str">
            <v>484.38B85.5165.373408</v>
          </cell>
          <cell r="B535" t="str">
            <v>B85_PL</v>
          </cell>
        </row>
        <row r="536">
          <cell r="A536" t="str">
            <v>484.38B85.5165.390001</v>
          </cell>
          <cell r="B536" t="str">
            <v>B85_PL</v>
          </cell>
        </row>
        <row r="537">
          <cell r="A537" t="str">
            <v>484.38B85.5165.510001</v>
          </cell>
          <cell r="B537" t="str">
            <v>B85_PL</v>
          </cell>
        </row>
        <row r="538">
          <cell r="A538" t="str">
            <v>484.38B85.5165.510002</v>
          </cell>
          <cell r="B538" t="str">
            <v>B85_PL</v>
          </cell>
        </row>
        <row r="539">
          <cell r="A539" t="str">
            <v>484.38B85.5165.520208</v>
          </cell>
          <cell r="B539" t="str">
            <v>B85_PL</v>
          </cell>
        </row>
        <row r="540">
          <cell r="A540" t="str">
            <v>484.38B85.5165.540203</v>
          </cell>
          <cell r="B540" t="str">
            <v>B85_PL</v>
          </cell>
        </row>
        <row r="541">
          <cell r="A541" t="str">
            <v>484.38B85.5165.560370</v>
          </cell>
          <cell r="B541" t="str">
            <v>B85_PL</v>
          </cell>
        </row>
        <row r="542">
          <cell r="A542" t="str">
            <v>484.38B85.5165.600101</v>
          </cell>
          <cell r="B542" t="str">
            <v>B85_PL</v>
          </cell>
        </row>
        <row r="543">
          <cell r="A543" t="str">
            <v>484.38B85.5165.600103</v>
          </cell>
          <cell r="B543" t="str">
            <v>B85_PL</v>
          </cell>
        </row>
        <row r="544">
          <cell r="A544" t="str">
            <v>484.38B85.5165.601101</v>
          </cell>
          <cell r="B544" t="str">
            <v>B85_PL</v>
          </cell>
        </row>
        <row r="545">
          <cell r="A545" t="str">
            <v>484.38B85.5165.603104</v>
          </cell>
          <cell r="B545" t="str">
            <v>B85_PL</v>
          </cell>
        </row>
        <row r="546">
          <cell r="A546" t="str">
            <v>484.38B85.5165.606106</v>
          </cell>
          <cell r="B546" t="str">
            <v>B85_PL</v>
          </cell>
        </row>
        <row r="547">
          <cell r="A547" t="str">
            <v>484.38B85.5165.607001</v>
          </cell>
          <cell r="B547" t="str">
            <v>B85_PL</v>
          </cell>
        </row>
        <row r="548">
          <cell r="A548" t="str">
            <v>484.38B85.5165.611001</v>
          </cell>
          <cell r="B548" t="str">
            <v>B85_PL</v>
          </cell>
        </row>
        <row r="549">
          <cell r="A549" t="str">
            <v>484.38B85.5165.611201</v>
          </cell>
          <cell r="B549" t="str">
            <v>B85_PL</v>
          </cell>
        </row>
        <row r="550">
          <cell r="A550" t="str">
            <v>484.38B85.5165.611203</v>
          </cell>
          <cell r="B550" t="str">
            <v>B85_PL</v>
          </cell>
        </row>
        <row r="551">
          <cell r="A551" t="str">
            <v>484.38B85.5165.616101</v>
          </cell>
          <cell r="B551" t="str">
            <v>B85_PL</v>
          </cell>
        </row>
        <row r="552">
          <cell r="A552" t="str">
            <v>484.38B85.5165.616102</v>
          </cell>
          <cell r="B552" t="str">
            <v>B85_PL</v>
          </cell>
        </row>
        <row r="553">
          <cell r="A553" t="str">
            <v>484.38B85.5165.616104</v>
          </cell>
          <cell r="B553" t="str">
            <v>B85_PL</v>
          </cell>
        </row>
        <row r="554">
          <cell r="A554" t="str">
            <v>484.38B85.5165.616203</v>
          </cell>
          <cell r="B554" t="str">
            <v>B85_PL</v>
          </cell>
        </row>
        <row r="555">
          <cell r="A555" t="str">
            <v>484.38B85.5165.618001</v>
          </cell>
          <cell r="B555" t="str">
            <v>B85_PL</v>
          </cell>
        </row>
        <row r="556">
          <cell r="A556" t="str">
            <v>484.38B85.5165.632103</v>
          </cell>
          <cell r="B556" t="str">
            <v>B85_PL</v>
          </cell>
        </row>
        <row r="557">
          <cell r="A557" t="str">
            <v>484.38B85.5165.632612</v>
          </cell>
          <cell r="B557" t="str">
            <v>B85_PL</v>
          </cell>
        </row>
        <row r="558">
          <cell r="A558" t="str">
            <v>484.38B85.5165.652101</v>
          </cell>
          <cell r="B558" t="str">
            <v>B85_PL</v>
          </cell>
        </row>
        <row r="559">
          <cell r="A559" t="str">
            <v>484.38B85.5165.652102</v>
          </cell>
          <cell r="B559" t="str">
            <v>B85_PL</v>
          </cell>
        </row>
        <row r="560">
          <cell r="A560" t="str">
            <v>484.38B85.5165.652302</v>
          </cell>
          <cell r="B560" t="str">
            <v>B85_PL</v>
          </cell>
        </row>
        <row r="561">
          <cell r="A561" t="str">
            <v>484.38B85.5165.652501</v>
          </cell>
          <cell r="B561" t="str">
            <v>B85_PL</v>
          </cell>
        </row>
        <row r="562">
          <cell r="A562" t="str">
            <v>484.38B85.5165.655601</v>
          </cell>
          <cell r="B562" t="str">
            <v>B85_PL</v>
          </cell>
        </row>
        <row r="563">
          <cell r="A563" t="str">
            <v>484.38B85.5165.655641</v>
          </cell>
          <cell r="B563" t="str">
            <v>B85_PL</v>
          </cell>
        </row>
        <row r="564">
          <cell r="A564" t="str">
            <v>484.38B85.5165.655742</v>
          </cell>
          <cell r="B564" t="str">
            <v>B85_PL</v>
          </cell>
        </row>
        <row r="565">
          <cell r="A565" t="str">
            <v>484.38B85.5165.655759</v>
          </cell>
          <cell r="B565" t="str">
            <v>B85_PL</v>
          </cell>
        </row>
        <row r="566">
          <cell r="A566" t="str">
            <v>484.38B85.5165.655801</v>
          </cell>
          <cell r="B566" t="str">
            <v>B85_PL</v>
          </cell>
        </row>
        <row r="567">
          <cell r="A567" t="str">
            <v>484.38B85.5165.657002</v>
          </cell>
          <cell r="B567" t="str">
            <v>B85_PL</v>
          </cell>
        </row>
        <row r="568">
          <cell r="A568" t="str">
            <v>484.38B85.5165.672102</v>
          </cell>
          <cell r="B568" t="str">
            <v>B85_PL</v>
          </cell>
        </row>
        <row r="569">
          <cell r="A569" t="str">
            <v>484.38B85.5165.672106</v>
          </cell>
          <cell r="B569" t="str">
            <v>B85_PL</v>
          </cell>
        </row>
        <row r="570">
          <cell r="A570" t="str">
            <v>484.38B85.5165.672110</v>
          </cell>
          <cell r="B570" t="str">
            <v>B85_PL</v>
          </cell>
        </row>
        <row r="571">
          <cell r="A571" t="str">
            <v>484.38B85.5165.672112</v>
          </cell>
          <cell r="B571" t="str">
            <v>B85_PL</v>
          </cell>
        </row>
        <row r="572">
          <cell r="A572" t="str">
            <v>484.38B85.5165.672113</v>
          </cell>
          <cell r="B572" t="str">
            <v>B85_PL</v>
          </cell>
        </row>
        <row r="573">
          <cell r="A573" t="str">
            <v>484.38B85.5165.672601</v>
          </cell>
          <cell r="B573" t="str">
            <v>B85_PL</v>
          </cell>
        </row>
        <row r="574">
          <cell r="A574" t="str">
            <v>484.38B85.5165.690001</v>
          </cell>
          <cell r="B574" t="str">
            <v>B85_PL</v>
          </cell>
        </row>
        <row r="575">
          <cell r="A575" t="str">
            <v>484.38B85.5165.691001</v>
          </cell>
          <cell r="B575" t="str">
            <v>B85_PL</v>
          </cell>
        </row>
        <row r="576">
          <cell r="A576" t="str">
            <v>484.38B85.5165.700002</v>
          </cell>
          <cell r="B576" t="str">
            <v>B85_PL</v>
          </cell>
        </row>
        <row r="577">
          <cell r="A577" t="str">
            <v>484.38B85.5165.700400</v>
          </cell>
          <cell r="B577" t="str">
            <v>B85_PL</v>
          </cell>
        </row>
        <row r="578">
          <cell r="A578" t="str">
            <v>484.38B85.5165.710011</v>
          </cell>
          <cell r="B578" t="str">
            <v>B85_PL</v>
          </cell>
        </row>
        <row r="579">
          <cell r="A579" t="str">
            <v>484.38B85.5165.725001</v>
          </cell>
          <cell r="B579" t="str">
            <v>B85_PL</v>
          </cell>
        </row>
        <row r="580">
          <cell r="A580" t="str">
            <v>484.38B85.5165.760590</v>
          </cell>
          <cell r="B580" t="str">
            <v>B85_PL</v>
          </cell>
        </row>
        <row r="581">
          <cell r="A581" t="str">
            <v>484.38B85.5165.769001</v>
          </cell>
          <cell r="B581" t="str">
            <v>B85_PL</v>
          </cell>
        </row>
        <row r="582">
          <cell r="A582" t="str">
            <v>484.38B85.5165.770075</v>
          </cell>
          <cell r="B582" t="str">
            <v>B85_PL</v>
          </cell>
        </row>
        <row r="583">
          <cell r="A583" t="str">
            <v>484.38B85.5165.770076</v>
          </cell>
          <cell r="B583" t="str">
            <v>B85_PL</v>
          </cell>
        </row>
        <row r="584">
          <cell r="A584" t="str">
            <v>484.38B85.5166.691001</v>
          </cell>
          <cell r="B584" t="str">
            <v>B85_PL</v>
          </cell>
        </row>
        <row r="585">
          <cell r="A585" t="str">
            <v>484.38B85.5175.510001</v>
          </cell>
          <cell r="B585" t="str">
            <v>B85_PL</v>
          </cell>
        </row>
        <row r="586">
          <cell r="A586" t="str">
            <v>484.38B85.5175.510002</v>
          </cell>
          <cell r="B586" t="str">
            <v>B85_PL</v>
          </cell>
        </row>
        <row r="587">
          <cell r="A587" t="str">
            <v>484.38B85.5175.540203</v>
          </cell>
          <cell r="B587" t="str">
            <v>B85_PL</v>
          </cell>
        </row>
        <row r="588">
          <cell r="A588" t="str">
            <v>484.38B85.5175.560370</v>
          </cell>
          <cell r="B588" t="str">
            <v>B85_PL</v>
          </cell>
        </row>
        <row r="589">
          <cell r="A589" t="str">
            <v>484.38B85.5175.600507</v>
          </cell>
          <cell r="B589" t="str">
            <v>B85_PL</v>
          </cell>
        </row>
        <row r="590">
          <cell r="A590" t="str">
            <v>484.38B85.5175.769001</v>
          </cell>
          <cell r="B590" t="str">
            <v>B85_PL</v>
          </cell>
        </row>
        <row r="591">
          <cell r="A591" t="str">
            <v>484.38B85.5180.560370</v>
          </cell>
          <cell r="B591" t="str">
            <v>B85_PL</v>
          </cell>
        </row>
        <row r="592">
          <cell r="A592" t="str">
            <v>484.38B85.5180.611201</v>
          </cell>
          <cell r="B592" t="str">
            <v>B85_PL</v>
          </cell>
        </row>
        <row r="593">
          <cell r="A593" t="str">
            <v>484.38B85.5405.373603</v>
          </cell>
          <cell r="B593" t="str">
            <v>B85_PL</v>
          </cell>
        </row>
        <row r="594">
          <cell r="A594" t="str">
            <v>484.38B85.5405.474302</v>
          </cell>
          <cell r="B594" t="str">
            <v>B85_PL</v>
          </cell>
        </row>
        <row r="595">
          <cell r="A595" t="str">
            <v>484.38B85.5405.600507</v>
          </cell>
          <cell r="B595" t="str">
            <v>B85_PL</v>
          </cell>
        </row>
        <row r="596">
          <cell r="A596" t="str">
            <v>484.38B85.5405.672601</v>
          </cell>
          <cell r="B596" t="str">
            <v>B85_PL</v>
          </cell>
        </row>
        <row r="597">
          <cell r="A597" t="str">
            <v>484.38B85.5405.770075</v>
          </cell>
          <cell r="B597" t="str">
            <v>B85_PL</v>
          </cell>
        </row>
        <row r="598">
          <cell r="A598" t="str">
            <v>484.38B85.5405.780005</v>
          </cell>
          <cell r="B598" t="str">
            <v>B85_PL</v>
          </cell>
        </row>
        <row r="599">
          <cell r="A599" t="str">
            <v>484.38B85.5447.770075</v>
          </cell>
          <cell r="B599" t="str">
            <v>B85_PL</v>
          </cell>
        </row>
        <row r="600">
          <cell r="A600" t="str">
            <v>484.38B85.5447.780005</v>
          </cell>
          <cell r="B600" t="str">
            <v>B85_PL</v>
          </cell>
        </row>
        <row r="601">
          <cell r="A601" t="str">
            <v>484.38B85.5450.373603</v>
          </cell>
          <cell r="B601" t="str">
            <v>B85_PL</v>
          </cell>
        </row>
        <row r="602">
          <cell r="A602" t="str">
            <v>484.38B85.5450.474302</v>
          </cell>
          <cell r="B602" t="str">
            <v>B85_PL</v>
          </cell>
        </row>
        <row r="603">
          <cell r="A603" t="str">
            <v>484.38B85.5450.600507</v>
          </cell>
          <cell r="B603" t="str">
            <v>B85_PL</v>
          </cell>
        </row>
        <row r="604">
          <cell r="A604" t="str">
            <v>484.38B85.5450.672601</v>
          </cell>
          <cell r="B604" t="str">
            <v>B85_PL</v>
          </cell>
        </row>
        <row r="605">
          <cell r="A605" t="str">
            <v>484.38B85.5450.770075</v>
          </cell>
          <cell r="B605" t="str">
            <v>B85_PL</v>
          </cell>
        </row>
        <row r="606">
          <cell r="A606" t="str">
            <v>484.38B85.5450.780005</v>
          </cell>
          <cell r="B606" t="str">
            <v>B85_PL</v>
          </cell>
        </row>
        <row r="607">
          <cell r="A607" t="str">
            <v>484.38B85.5450.973601</v>
          </cell>
          <cell r="B607" t="str">
            <v>B85_PL</v>
          </cell>
        </row>
        <row r="608">
          <cell r="A608" t="str">
            <v>484.38C64.5010.616104</v>
          </cell>
          <cell r="B608" t="str">
            <v>A64_PL/OTH_PL</v>
          </cell>
        </row>
        <row r="609">
          <cell r="A609" t="str">
            <v>484.38C64.5274.374802</v>
          </cell>
          <cell r="B609" t="str">
            <v>A64_PL/B14_PL/B85_PL/E85_PL/MDE_PL/OTH_PL</v>
          </cell>
        </row>
        <row r="610">
          <cell r="A610" t="str">
            <v>484.38C64.5274.474302</v>
          </cell>
          <cell r="B610" t="str">
            <v>OTH_PL</v>
          </cell>
        </row>
        <row r="611">
          <cell r="A611" t="str">
            <v>484.38C64.5274.974801</v>
          </cell>
          <cell r="B611" t="str">
            <v>OTH_PL</v>
          </cell>
        </row>
        <row r="612">
          <cell r="A612" t="str">
            <v>484.38C64.5450.765501</v>
          </cell>
          <cell r="B612" t="str">
            <v>OTH_PL</v>
          </cell>
        </row>
        <row r="613">
          <cell r="A613" t="str">
            <v>484.38E85.5103.373603</v>
          </cell>
          <cell r="B613" t="str">
            <v>E85_PL</v>
          </cell>
        </row>
        <row r="614">
          <cell r="A614" t="str">
            <v>484.38E85.5103.373605</v>
          </cell>
          <cell r="B614" t="str">
            <v>E85_PL</v>
          </cell>
        </row>
        <row r="615">
          <cell r="A615" t="str">
            <v>484.38E85.5103.373606</v>
          </cell>
          <cell r="B615" t="str">
            <v>E85_PL</v>
          </cell>
        </row>
        <row r="616">
          <cell r="A616" t="str">
            <v>484.38E85.5103.973601</v>
          </cell>
          <cell r="B616" t="str">
            <v>E85_PL</v>
          </cell>
        </row>
        <row r="617">
          <cell r="A617" t="str">
            <v>484.38E85.5103.973602</v>
          </cell>
          <cell r="B617" t="str">
            <v>E85_PL</v>
          </cell>
        </row>
        <row r="618">
          <cell r="A618" t="str">
            <v>484.38E85.5103.973603</v>
          </cell>
          <cell r="B618" t="str">
            <v>E85_PL</v>
          </cell>
        </row>
        <row r="619">
          <cell r="A619" t="str">
            <v>484.38E85.5141.373603</v>
          </cell>
          <cell r="B619" t="str">
            <v>E85_PL</v>
          </cell>
        </row>
        <row r="620">
          <cell r="A620" t="str">
            <v>484.38E85.5141.373605</v>
          </cell>
          <cell r="B620" t="str">
            <v>E85_PL</v>
          </cell>
        </row>
        <row r="621">
          <cell r="A621" t="str">
            <v>484.38E85.5141.373606</v>
          </cell>
          <cell r="B621" t="str">
            <v>E85_PL</v>
          </cell>
        </row>
        <row r="622">
          <cell r="A622" t="str">
            <v>484.38E85.5141.973601</v>
          </cell>
          <cell r="B622" t="str">
            <v>E85_PL</v>
          </cell>
        </row>
        <row r="623">
          <cell r="A623" t="str">
            <v>484.38E85.5141.973602</v>
          </cell>
          <cell r="B623" t="str">
            <v>E85_PL</v>
          </cell>
        </row>
        <row r="624">
          <cell r="A624" t="str">
            <v>484.38E85.5141.973603</v>
          </cell>
          <cell r="B624" t="str">
            <v>E85_PL</v>
          </cell>
        </row>
        <row r="625">
          <cell r="A625" t="str">
            <v>484.38E85.5143.373603</v>
          </cell>
          <cell r="B625" t="str">
            <v>E85_PL</v>
          </cell>
        </row>
        <row r="626">
          <cell r="A626" t="str">
            <v>484.38E85.5143.373605</v>
          </cell>
          <cell r="B626" t="str">
            <v>E85_PL</v>
          </cell>
        </row>
        <row r="627">
          <cell r="A627" t="str">
            <v>484.38E85.5143.373606</v>
          </cell>
          <cell r="B627" t="str">
            <v>E85_PL</v>
          </cell>
        </row>
        <row r="628">
          <cell r="A628" t="str">
            <v>484.38E85.5143.973601</v>
          </cell>
          <cell r="B628" t="str">
            <v>E85_PL</v>
          </cell>
        </row>
        <row r="629">
          <cell r="A629" t="str">
            <v>484.38E85.5143.973602</v>
          </cell>
          <cell r="B629" t="str">
            <v>E85_PL</v>
          </cell>
        </row>
        <row r="630">
          <cell r="A630" t="str">
            <v>484.38E85.5405.373603</v>
          </cell>
          <cell r="B630" t="str">
            <v>E85_PL</v>
          </cell>
        </row>
        <row r="631">
          <cell r="A631" t="str">
            <v>484.38E85.5405.474302</v>
          </cell>
          <cell r="B631" t="str">
            <v>E85_PL</v>
          </cell>
        </row>
        <row r="632">
          <cell r="A632" t="str">
            <v>484.38E85.5405.710303</v>
          </cell>
          <cell r="B632" t="str">
            <v>E85_PL</v>
          </cell>
        </row>
        <row r="633">
          <cell r="A633" t="str">
            <v>484.38E85.5405.770075</v>
          </cell>
          <cell r="B633" t="str">
            <v>E85_PL</v>
          </cell>
        </row>
        <row r="634">
          <cell r="A634" t="str">
            <v>484.38E85.5405.780005</v>
          </cell>
          <cell r="B634" t="str">
            <v>E85_PL</v>
          </cell>
        </row>
        <row r="635">
          <cell r="A635" t="str">
            <v>484.38E85.5447.710303</v>
          </cell>
          <cell r="B635" t="str">
            <v>E85_PL</v>
          </cell>
        </row>
        <row r="636">
          <cell r="A636" t="str">
            <v>484.38E85.5447.770075</v>
          </cell>
          <cell r="B636" t="str">
            <v>E85_PL</v>
          </cell>
        </row>
        <row r="637">
          <cell r="A637" t="str">
            <v>484.38E85.5447.780005</v>
          </cell>
          <cell r="B637" t="str">
            <v>E85_PL</v>
          </cell>
        </row>
        <row r="638">
          <cell r="A638" t="str">
            <v>484.38E85.5450.373603</v>
          </cell>
          <cell r="B638" t="str">
            <v>E85_PL</v>
          </cell>
        </row>
        <row r="639">
          <cell r="A639" t="str">
            <v>484.38E85.5450.474302</v>
          </cell>
          <cell r="B639" t="str">
            <v>E85_PL</v>
          </cell>
        </row>
        <row r="640">
          <cell r="A640" t="str">
            <v>484.38E85.5450.710303</v>
          </cell>
          <cell r="B640" t="str">
            <v>E85_PL</v>
          </cell>
        </row>
        <row r="641">
          <cell r="A641" t="str">
            <v>484.38E85.5450.770075</v>
          </cell>
          <cell r="B641" t="str">
            <v>E85_PL</v>
          </cell>
        </row>
        <row r="642">
          <cell r="A642" t="str">
            <v>484.38E85.5450.780005</v>
          </cell>
          <cell r="B642" t="str">
            <v>E85_PL</v>
          </cell>
        </row>
        <row r="643">
          <cell r="A643" t="str">
            <v>484.38E85.5450.973601</v>
          </cell>
          <cell r="B643" t="str">
            <v>E85_PL</v>
          </cell>
        </row>
        <row r="644">
          <cell r="A644" t="str">
            <v>484.38G04.0030.351101</v>
          </cell>
          <cell r="B644" t="str">
            <v>G04_PL</v>
          </cell>
        </row>
        <row r="645">
          <cell r="A645" t="str">
            <v>484.38G04.0030.351201</v>
          </cell>
          <cell r="B645" t="str">
            <v>G04_PL</v>
          </cell>
        </row>
        <row r="646">
          <cell r="A646" t="str">
            <v>484.38G04.0030.451201</v>
          </cell>
          <cell r="B646" t="str">
            <v>G04_PL</v>
          </cell>
        </row>
        <row r="647">
          <cell r="A647" t="str">
            <v>484.38G04.0030.510001</v>
          </cell>
          <cell r="B647" t="str">
            <v>G04_PL</v>
          </cell>
        </row>
        <row r="648">
          <cell r="A648" t="str">
            <v>484.38G04.0030.510002</v>
          </cell>
          <cell r="B648" t="str">
            <v>G04_PL</v>
          </cell>
        </row>
        <row r="649">
          <cell r="A649" t="str">
            <v>484.38G04.0030.520001</v>
          </cell>
          <cell r="B649" t="str">
            <v>G04_PL</v>
          </cell>
        </row>
        <row r="650">
          <cell r="A650" t="str">
            <v>484.38G04.0030.520208</v>
          </cell>
          <cell r="B650" t="str">
            <v>G04_PL</v>
          </cell>
        </row>
        <row r="651">
          <cell r="A651" t="str">
            <v>484.38G04.0030.540203</v>
          </cell>
          <cell r="B651" t="str">
            <v>G04_PL</v>
          </cell>
        </row>
        <row r="652">
          <cell r="A652" t="str">
            <v>484.38G04.0030.540204</v>
          </cell>
          <cell r="B652" t="str">
            <v>G04_PL</v>
          </cell>
        </row>
        <row r="653">
          <cell r="A653" t="str">
            <v>484.38G04.0030.560370</v>
          </cell>
          <cell r="B653" t="str">
            <v>G04_PL</v>
          </cell>
        </row>
        <row r="654">
          <cell r="A654" t="str">
            <v>484.38G04.0030.618001</v>
          </cell>
          <cell r="B654" t="str">
            <v>G04_PL</v>
          </cell>
        </row>
        <row r="655">
          <cell r="A655" t="str">
            <v>484.38G04.0030.630104</v>
          </cell>
          <cell r="B655" t="str">
            <v>G04_PL</v>
          </cell>
        </row>
        <row r="656">
          <cell r="A656" t="str">
            <v>484.38G04.0030.631206</v>
          </cell>
          <cell r="B656" t="str">
            <v>G04_PL</v>
          </cell>
        </row>
        <row r="657">
          <cell r="A657" t="str">
            <v>484.38G04.0079.351201</v>
          </cell>
          <cell r="B657" t="str">
            <v>G04_PL</v>
          </cell>
        </row>
        <row r="658">
          <cell r="A658" t="str">
            <v>484.38G04.0079.451201</v>
          </cell>
          <cell r="B658" t="str">
            <v>G04_PL</v>
          </cell>
        </row>
        <row r="659">
          <cell r="A659" t="str">
            <v>484.38G04.0079.520001</v>
          </cell>
          <cell r="B659" t="str">
            <v>G04_PL</v>
          </cell>
        </row>
        <row r="660">
          <cell r="A660" t="str">
            <v>484.38N64.5010.361401</v>
          </cell>
          <cell r="B660" t="str">
            <v>N64_PL</v>
          </cell>
        </row>
        <row r="661">
          <cell r="A661" t="str">
            <v>484.38N64.5010.361402</v>
          </cell>
          <cell r="B661" t="str">
            <v>N64_PL</v>
          </cell>
        </row>
        <row r="662">
          <cell r="A662" t="str">
            <v>484.38N64.5010.361403</v>
          </cell>
          <cell r="B662" t="str">
            <v>N64_PL</v>
          </cell>
        </row>
        <row r="663">
          <cell r="A663" t="str">
            <v>484.38N64.5010.361406</v>
          </cell>
          <cell r="B663" t="str">
            <v>N64_PL</v>
          </cell>
        </row>
        <row r="664">
          <cell r="A664" t="str">
            <v>484.38N64.5010.361408</v>
          </cell>
          <cell r="B664" t="str">
            <v>N64_PL</v>
          </cell>
        </row>
        <row r="665">
          <cell r="A665" t="str">
            <v>484.38N64.5010.361409</v>
          </cell>
          <cell r="B665" t="str">
            <v>N64_PL</v>
          </cell>
        </row>
        <row r="666">
          <cell r="A666" t="str">
            <v>484.38N64.5010.361410</v>
          </cell>
          <cell r="B666" t="str">
            <v>N64_PL</v>
          </cell>
        </row>
        <row r="667">
          <cell r="A667" t="str">
            <v>484.38N64.5010.361412</v>
          </cell>
          <cell r="B667" t="str">
            <v>N64_PL</v>
          </cell>
        </row>
        <row r="668">
          <cell r="A668" t="str">
            <v>484.38N64.5010.361420</v>
          </cell>
          <cell r="B668" t="str">
            <v>N64_PL</v>
          </cell>
        </row>
        <row r="669">
          <cell r="A669" t="str">
            <v>484.38N64.5010.361422</v>
          </cell>
          <cell r="B669" t="str">
            <v>N64_PL</v>
          </cell>
        </row>
        <row r="670">
          <cell r="A670" t="str">
            <v>484.38N64.5010.361702</v>
          </cell>
          <cell r="B670" t="str">
            <v>N64_PL</v>
          </cell>
        </row>
        <row r="671">
          <cell r="A671" t="str">
            <v>484.38N64.5010.361703</v>
          </cell>
          <cell r="B671" t="str">
            <v>N64_PL</v>
          </cell>
        </row>
        <row r="672">
          <cell r="A672" t="str">
            <v>484.38N64.5010.377301</v>
          </cell>
          <cell r="B672" t="str">
            <v>N64_PL</v>
          </cell>
        </row>
        <row r="673">
          <cell r="A673" t="str">
            <v>484.38N64.5010.390001</v>
          </cell>
          <cell r="B673" t="str">
            <v>N64_PL</v>
          </cell>
        </row>
        <row r="674">
          <cell r="A674" t="str">
            <v>484.38N64.5010.602201</v>
          </cell>
          <cell r="B674" t="str">
            <v>N64_PL</v>
          </cell>
        </row>
        <row r="675">
          <cell r="A675" t="str">
            <v>484.38N64.5010.608102</v>
          </cell>
          <cell r="B675" t="str">
            <v>N64_PL</v>
          </cell>
        </row>
        <row r="676">
          <cell r="A676" t="str">
            <v>484.38N64.5010.608106</v>
          </cell>
          <cell r="B676" t="str">
            <v>N64_PL</v>
          </cell>
        </row>
        <row r="677">
          <cell r="A677" t="str">
            <v>484.38N64.5010.608201</v>
          </cell>
          <cell r="B677" t="str">
            <v>N64_PL</v>
          </cell>
        </row>
        <row r="678">
          <cell r="A678" t="str">
            <v>484.38N64.5010.608203</v>
          </cell>
          <cell r="B678" t="str">
            <v>N64_PL</v>
          </cell>
        </row>
        <row r="679">
          <cell r="A679" t="str">
            <v>484.38N64.5010.610106</v>
          </cell>
          <cell r="B679" t="str">
            <v>N64_PL</v>
          </cell>
        </row>
        <row r="680">
          <cell r="A680" t="str">
            <v>484.38N64.5010.610201</v>
          </cell>
          <cell r="B680" t="str">
            <v>N64_PL</v>
          </cell>
        </row>
        <row r="681">
          <cell r="A681" t="str">
            <v>484.38N64.5010.611001</v>
          </cell>
          <cell r="B681" t="str">
            <v>N64_PL</v>
          </cell>
        </row>
        <row r="682">
          <cell r="A682" t="str">
            <v>484.38N64.5010.611201</v>
          </cell>
          <cell r="B682" t="str">
            <v>N64_PL</v>
          </cell>
        </row>
        <row r="683">
          <cell r="A683" t="str">
            <v>484.38N64.5010.616102</v>
          </cell>
          <cell r="B683" t="str">
            <v>N64_PL</v>
          </cell>
        </row>
        <row r="684">
          <cell r="A684" t="str">
            <v>484.38N64.5010.631206</v>
          </cell>
          <cell r="B684" t="str">
            <v>N64_PL</v>
          </cell>
        </row>
        <row r="685">
          <cell r="A685" t="str">
            <v>484.38N64.5010.656003</v>
          </cell>
          <cell r="B685" t="str">
            <v>N64_PL</v>
          </cell>
        </row>
        <row r="686">
          <cell r="A686" t="str">
            <v>484.38N64.5010.657002</v>
          </cell>
          <cell r="B686" t="str">
            <v>N64_PL</v>
          </cell>
        </row>
        <row r="687">
          <cell r="A687" t="str">
            <v>484.38N64.5010.690001</v>
          </cell>
          <cell r="B687" t="str">
            <v>N64_PL</v>
          </cell>
        </row>
        <row r="688">
          <cell r="A688" t="str">
            <v>484.38N64.5010.691001</v>
          </cell>
          <cell r="B688" t="str">
            <v>N64_PL</v>
          </cell>
        </row>
        <row r="689">
          <cell r="A689" t="str">
            <v>484.38N64.5010.700003</v>
          </cell>
          <cell r="B689" t="str">
            <v>N64_PL</v>
          </cell>
        </row>
        <row r="690">
          <cell r="A690" t="str">
            <v>484.38N64.5010.760590</v>
          </cell>
          <cell r="B690" t="str">
            <v>N64_PL</v>
          </cell>
        </row>
        <row r="691">
          <cell r="A691" t="str">
            <v>484.38N64.5010.769001</v>
          </cell>
          <cell r="B691" t="str">
            <v>N64_PL</v>
          </cell>
        </row>
        <row r="692">
          <cell r="A692" t="str">
            <v>484.38N64.5010.770075</v>
          </cell>
          <cell r="B692" t="str">
            <v>N64_PL</v>
          </cell>
        </row>
        <row r="693">
          <cell r="A693" t="str">
            <v>484.38N64.5010.910110</v>
          </cell>
          <cell r="B693" t="str">
            <v>N64_PL</v>
          </cell>
        </row>
        <row r="694">
          <cell r="A694" t="str">
            <v>484.38N64.5010.910130</v>
          </cell>
          <cell r="B694" t="str">
            <v>N64_PL</v>
          </cell>
        </row>
        <row r="695">
          <cell r="A695" t="str">
            <v>484.38N64.5010.910150</v>
          </cell>
          <cell r="B695" t="str">
            <v>N64_PL</v>
          </cell>
        </row>
        <row r="696">
          <cell r="A696" t="str">
            <v>484.38N64.5010.910151</v>
          </cell>
          <cell r="B696" t="str">
            <v>N64_PL</v>
          </cell>
        </row>
        <row r="697">
          <cell r="A697" t="str">
            <v>484.38N64.5010.914101</v>
          </cell>
          <cell r="B697" t="str">
            <v>N64_PL</v>
          </cell>
        </row>
        <row r="698">
          <cell r="A698" t="str">
            <v>484.38N64.5010.914104</v>
          </cell>
          <cell r="B698" t="str">
            <v>N64_PL</v>
          </cell>
        </row>
        <row r="699">
          <cell r="A699" t="str">
            <v>484.38N64.5010.919500</v>
          </cell>
          <cell r="B699" t="str">
            <v>N64_PL</v>
          </cell>
        </row>
        <row r="700">
          <cell r="A700" t="str">
            <v>484.38N64.5010.919510</v>
          </cell>
          <cell r="B700" t="str">
            <v>N64_PL</v>
          </cell>
        </row>
        <row r="701">
          <cell r="A701" t="str">
            <v>484.38N64.5010.919515</v>
          </cell>
          <cell r="B701" t="str">
            <v>N64_PL</v>
          </cell>
        </row>
        <row r="702">
          <cell r="A702" t="str">
            <v>484.38N64.5010.919520</v>
          </cell>
          <cell r="B702" t="str">
            <v>N64_PL</v>
          </cell>
        </row>
        <row r="703">
          <cell r="A703" t="str">
            <v>484.38N64.5010.964152</v>
          </cell>
          <cell r="B703" t="str">
            <v>N64_PL</v>
          </cell>
        </row>
        <row r="704">
          <cell r="A704" t="str">
            <v>484.38N64.5021.361401</v>
          </cell>
          <cell r="B704" t="str">
            <v>N64_PL</v>
          </cell>
        </row>
        <row r="705">
          <cell r="A705" t="str">
            <v>484.38N64.5021.361402</v>
          </cell>
          <cell r="B705" t="str">
            <v>N64_PL</v>
          </cell>
        </row>
        <row r="706">
          <cell r="A706" t="str">
            <v>484.38N64.5021.361403</v>
          </cell>
          <cell r="B706" t="str">
            <v>N64_PL</v>
          </cell>
        </row>
        <row r="707">
          <cell r="A707" t="str">
            <v>484.38N64.5021.361406</v>
          </cell>
          <cell r="B707" t="str">
            <v>N64_PL</v>
          </cell>
        </row>
        <row r="708">
          <cell r="A708" t="str">
            <v>484.38N64.5021.361408</v>
          </cell>
          <cell r="B708" t="str">
            <v>N64_PL</v>
          </cell>
        </row>
        <row r="709">
          <cell r="A709" t="str">
            <v>484.38N64.5021.361409</v>
          </cell>
          <cell r="B709" t="str">
            <v>N64_PL</v>
          </cell>
        </row>
        <row r="710">
          <cell r="A710" t="str">
            <v>484.38N64.5021.361410</v>
          </cell>
          <cell r="B710" t="str">
            <v>N64_PL</v>
          </cell>
        </row>
        <row r="711">
          <cell r="A711" t="str">
            <v>484.38N64.5021.361412</v>
          </cell>
          <cell r="B711" t="str">
            <v>N64_PL</v>
          </cell>
        </row>
        <row r="712">
          <cell r="A712" t="str">
            <v>484.38N64.5021.361420</v>
          </cell>
          <cell r="B712" t="str">
            <v>N64_PL</v>
          </cell>
        </row>
        <row r="713">
          <cell r="A713" t="str">
            <v>484.38N64.5021.361422</v>
          </cell>
          <cell r="B713" t="str">
            <v>N64_PL</v>
          </cell>
        </row>
        <row r="714">
          <cell r="A714" t="str">
            <v>484.38N64.5021.361702</v>
          </cell>
          <cell r="B714" t="str">
            <v>N64_PL</v>
          </cell>
        </row>
        <row r="715">
          <cell r="A715" t="str">
            <v>484.38N64.5021.361703</v>
          </cell>
          <cell r="B715" t="str">
            <v>N64_PL</v>
          </cell>
        </row>
        <row r="716">
          <cell r="A716" t="str">
            <v>484.38N64.5021.377301</v>
          </cell>
          <cell r="B716" t="str">
            <v>N64_PL</v>
          </cell>
        </row>
        <row r="717">
          <cell r="A717" t="str">
            <v>484.38N64.5021.390001</v>
          </cell>
          <cell r="B717" t="str">
            <v>N64_PL</v>
          </cell>
        </row>
        <row r="718">
          <cell r="A718" t="str">
            <v>484.38N64.5021.601102</v>
          </cell>
          <cell r="B718" t="str">
            <v>N64_PL</v>
          </cell>
        </row>
        <row r="719">
          <cell r="A719" t="str">
            <v>484.38N64.5021.602201</v>
          </cell>
          <cell r="B719" t="str">
            <v>N64_PL</v>
          </cell>
        </row>
        <row r="720">
          <cell r="A720" t="str">
            <v>484.38N64.5021.606101</v>
          </cell>
          <cell r="B720" t="str">
            <v>N64_PL</v>
          </cell>
        </row>
        <row r="721">
          <cell r="A721" t="str">
            <v>484.38N64.5021.608102</v>
          </cell>
          <cell r="B721" t="str">
            <v>N64_PL</v>
          </cell>
        </row>
        <row r="722">
          <cell r="A722" t="str">
            <v>484.38N64.5021.608106</v>
          </cell>
          <cell r="B722" t="str">
            <v>N64_PL</v>
          </cell>
        </row>
        <row r="723">
          <cell r="A723" t="str">
            <v>484.38N64.5021.608201</v>
          </cell>
          <cell r="B723" t="str">
            <v>N64_PL</v>
          </cell>
        </row>
        <row r="724">
          <cell r="A724" t="str">
            <v>484.38N64.5021.608203</v>
          </cell>
          <cell r="B724" t="str">
            <v>N64_PL</v>
          </cell>
        </row>
        <row r="725">
          <cell r="A725" t="str">
            <v>484.38N64.5021.610106</v>
          </cell>
          <cell r="B725" t="str">
            <v>N64_PL</v>
          </cell>
        </row>
        <row r="726">
          <cell r="A726" t="str">
            <v>484.38N64.5021.610201</v>
          </cell>
          <cell r="B726" t="str">
            <v>N64_PL</v>
          </cell>
        </row>
        <row r="727">
          <cell r="A727" t="str">
            <v>484.38N64.5021.611001</v>
          </cell>
          <cell r="B727" t="str">
            <v>N64_PL</v>
          </cell>
        </row>
        <row r="728">
          <cell r="A728" t="str">
            <v>484.38N64.5021.611201</v>
          </cell>
          <cell r="B728" t="str">
            <v>N64_PL</v>
          </cell>
        </row>
        <row r="729">
          <cell r="A729" t="str">
            <v>484.38N64.5021.616102</v>
          </cell>
          <cell r="B729" t="str">
            <v>N64_PL</v>
          </cell>
        </row>
        <row r="730">
          <cell r="A730" t="str">
            <v>484.38N64.5021.616208</v>
          </cell>
          <cell r="B730" t="str">
            <v>N64_PL</v>
          </cell>
        </row>
        <row r="731">
          <cell r="A731" t="str">
            <v>484.38N64.5021.631206</v>
          </cell>
          <cell r="B731" t="str">
            <v>N64_PL</v>
          </cell>
        </row>
        <row r="732">
          <cell r="A732" t="str">
            <v>484.38N64.5021.656003</v>
          </cell>
          <cell r="B732" t="str">
            <v>N64_PL</v>
          </cell>
        </row>
        <row r="733">
          <cell r="A733" t="str">
            <v>484.38N64.5021.657002</v>
          </cell>
          <cell r="B733" t="str">
            <v>N64_PL</v>
          </cell>
        </row>
        <row r="734">
          <cell r="A734" t="str">
            <v>484.38N64.5021.690001</v>
          </cell>
          <cell r="B734" t="str">
            <v>N64_PL</v>
          </cell>
        </row>
        <row r="735">
          <cell r="A735" t="str">
            <v>484.38N64.5021.691001</v>
          </cell>
          <cell r="B735" t="str">
            <v>N64_PL</v>
          </cell>
        </row>
        <row r="736">
          <cell r="A736" t="str">
            <v>484.38N64.5021.700003</v>
          </cell>
          <cell r="B736" t="str">
            <v>N64_PL</v>
          </cell>
        </row>
        <row r="737">
          <cell r="A737" t="str">
            <v>484.38N64.5021.712006</v>
          </cell>
          <cell r="B737" t="str">
            <v>N64_PL</v>
          </cell>
        </row>
        <row r="738">
          <cell r="A738" t="str">
            <v>484.38N64.5021.759247</v>
          </cell>
          <cell r="B738" t="str">
            <v>N64_PL</v>
          </cell>
        </row>
        <row r="739">
          <cell r="A739" t="str">
            <v>484.38N64.5021.760590</v>
          </cell>
          <cell r="B739" t="str">
            <v>N64_PL</v>
          </cell>
        </row>
        <row r="740">
          <cell r="A740" t="str">
            <v>484.38N64.5021.770075</v>
          </cell>
          <cell r="B740" t="str">
            <v>N64_PL</v>
          </cell>
        </row>
        <row r="741">
          <cell r="A741" t="str">
            <v>484.85611.5165.801901</v>
          </cell>
          <cell r="B741" t="str">
            <v>A64_PL/OTH_PL</v>
          </cell>
        </row>
        <row r="742">
          <cell r="A742" t="str">
            <v>484.85611.5196.801901</v>
          </cell>
          <cell r="B742" t="str">
            <v>A64_PL/OTH_PL</v>
          </cell>
        </row>
        <row r="743">
          <cell r="A743" t="str">
            <v>484.85611.8856.801601</v>
          </cell>
          <cell r="B743" t="str">
            <v>A64_PL/OTH_PL</v>
          </cell>
        </row>
        <row r="744">
          <cell r="A744" t="str">
            <v>484.85611.8856.801901</v>
          </cell>
          <cell r="B744" t="str">
            <v>A64_PL/OTH_PL</v>
          </cell>
        </row>
        <row r="745">
          <cell r="A745" t="str">
            <v>484.85821.8851.800601</v>
          </cell>
          <cell r="B745" t="str">
            <v>A64_PL/OTH_PL</v>
          </cell>
        </row>
        <row r="746">
          <cell r="A746" t="str">
            <v>484.85821.8854.800601</v>
          </cell>
          <cell r="B746" t="str">
            <v>A64_PL/OTH_PL</v>
          </cell>
        </row>
        <row r="747">
          <cell r="A747" t="str">
            <v>484.85938.8990.765212</v>
          </cell>
          <cell r="B747" t="str">
            <v>A64_PL</v>
          </cell>
        </row>
      </sheetData>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sheetData sheetId="39" refreshError="1"/>
      <sheetData sheetId="40"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 G"/>
      <sheetName val="G300 "/>
      <sheetName val="G310"/>
      <sheetName val="G311 Land register"/>
      <sheetName val="G312_CIP"/>
      <sheetName val="G313_Automobile"/>
      <sheetName val="G320 Ins"/>
      <sheetName val="G330 "/>
      <sheetName val="G340"/>
      <sheetName val="G350"/>
      <sheetName val="G360"/>
      <sheetName val="apr-jun 14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800"/>
      <sheetName val="J1"/>
      <sheetName val="J2"/>
      <sheetName val="J3 - Nong Pra Lai"/>
      <sheetName val="J4 - Cha Cheng Sao"/>
      <sheetName val="DEP12"/>
      <sheetName val="CJEs"/>
      <sheetName val="Wkgs_BS Lead"/>
      <sheetName val="14.9月分"/>
      <sheetName val="AccpacTB"/>
      <sheetName val="CIPA"/>
      <sheetName val="List valid date"/>
      <sheetName val="10"/>
      <sheetName val="10-1 Media"/>
      <sheetName val="10-cut"/>
      <sheetName val="REPORT"/>
      <sheetName val="M_Maincomp"/>
      <sheetName val="Sum"/>
      <sheetName val="Used_Acc"/>
      <sheetName val="J3_-_Nong_Pra_Lai"/>
      <sheetName val="J4_-_Cha_Cheng_Sao"/>
      <sheetName val="Wkgs_BS_Lead"/>
      <sheetName val="14_9月分"/>
      <sheetName val="99 FM - NFM"/>
      <sheetName val="CST1198"/>
      <sheetName val="EW-FA-0900"/>
      <sheetName val="S33"/>
      <sheetName val="code"/>
      <sheetName val="Master"/>
      <sheetName val="Monthly Sales Report"/>
      <sheetName val="Sheet1"/>
      <sheetName val="Variance"/>
      <sheetName val="อาคาร"/>
      <sheetName val="เครื่องตกแต่ง"/>
      <sheetName val="F_OH"/>
      <sheetName val="PGM_2LEVYTD"/>
      <sheetName val="Daily"/>
      <sheetName val="Links"/>
      <sheetName val="Lead"/>
      <sheetName val="MIVb"/>
      <sheetName val="เครื่องมือ"/>
      <sheetName val="SE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B1"/>
      <sheetName val="Group"/>
      <sheetName val="Age311299TESP"/>
      <sheetName val="P4DDBFTESP"/>
      <sheetName val="May-Apr 2009"/>
      <sheetName val="K-CUR"/>
      <sheetName val="kai_Tprofile_Report"/>
      <sheetName val="Data"/>
      <sheetName val="A"/>
      <sheetName val="Trial Balance"/>
      <sheetName val="L to 20"/>
      <sheetName val="AR_TERM"/>
      <sheetName val="TRAIL_MAR2000"/>
      <sheetName val="เงินกู้ MGC"/>
      <sheetName val="Retire SRO Sale"/>
      <sheetName val="Retire SRO Scrapping"/>
      <sheetName val="STart"/>
      <sheetName val="menu"/>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ALL-CPW"/>
      <sheetName val="INFO"/>
      <sheetName val="BSLA"/>
      <sheetName val="Date"/>
      <sheetName val="PL-D1"/>
      <sheetName val="P&amp;L-A2001DCCN"/>
      <sheetName val="EST_OPERATING_ASSET"/>
      <sheetName val="INDEX"/>
      <sheetName val="total"/>
      <sheetName val="OthCode"/>
      <sheetName val="Gia vat tu"/>
      <sheetName val="J3_-_Nong_Pra_Lai2"/>
      <sheetName val="J4_-_Cha_Cheng_Sao2"/>
      <sheetName val="Wkgs_BS_Lead2"/>
      <sheetName val="14_9月分2"/>
      <sheetName val="List_valid_date1"/>
      <sheetName val="99_FM_-_NFM1"/>
      <sheetName val="10-1_Media1"/>
      <sheetName val="Monthly_Sales_Report1"/>
      <sheetName val="Nominal_Accounts1"/>
      <sheetName val="Test_cost_oversea1"/>
      <sheetName val="Master_List_(ม_ค_-มี_ค)1"/>
      <sheetName val="May-Apr_20091"/>
      <sheetName val="Trial_Balance1"/>
      <sheetName val="L_to_201"/>
      <sheetName val="เงินกู้_MGC1"/>
      <sheetName val="Retire_SRO_Sale1"/>
      <sheetName val="Retire_SRO_Scrapping1"/>
      <sheetName val="aa_piping1"/>
      <sheetName val="px_civil1"/>
      <sheetName val="CIVIL_UP1"/>
      <sheetName val="Exchange_Rate1"/>
      <sheetName val="J3_-_Nong_Pra_Lai1"/>
      <sheetName val="J4_-_Cha_Cheng_Sao1"/>
      <sheetName val="Wkgs_BS_Lead1"/>
      <sheetName val="14_9月分1"/>
      <sheetName val="List_valid_date"/>
      <sheetName val="99_FM_-_NFM"/>
      <sheetName val="10-1_Media"/>
      <sheetName val="Monthly_Sales_Report"/>
      <sheetName val="Nominal_Accounts"/>
      <sheetName val="Test_cost_oversea"/>
      <sheetName val="Master_List_(ม_ค_-มี_ค)"/>
      <sheetName val="May-Apr_2009"/>
      <sheetName val="Trial_Balance"/>
      <sheetName val="L_to_20"/>
      <sheetName val="เงินกู้_MGC"/>
      <sheetName val="Retire_SRO_Sale"/>
      <sheetName val="Retire_SRO_Scrapping"/>
      <sheetName val="aa_piping"/>
      <sheetName val="px_civil"/>
      <sheetName val="CIVIL_UP"/>
      <sheetName val="Exchange_Rate"/>
      <sheetName val="Köpfe"/>
      <sheetName val="AGING LOCAL"/>
      <sheetName val="J3_-_Nong_Pra_Lai3"/>
      <sheetName val="J4_-_Cha_Cheng_Sao3"/>
      <sheetName val="Wkgs_BS_Lead3"/>
      <sheetName val="14_9月分3"/>
      <sheetName val="List_valid_date2"/>
      <sheetName val="99_FM_-_NFM2"/>
      <sheetName val="10-1_Media2"/>
      <sheetName val="Monthly_Sales_Report2"/>
      <sheetName val="Nominal_Accounts2"/>
      <sheetName val="Test_cost_oversea2"/>
      <sheetName val="Master_List_(ม_ค_-มี_ค)2"/>
      <sheetName val="May-Apr_20092"/>
      <sheetName val="Trial_Balance2"/>
      <sheetName val="L_to_202"/>
      <sheetName val="เงินกู้_MGC2"/>
      <sheetName val="Retire_SRO_Sale2"/>
      <sheetName val="Retire_SRO_Scrapping2"/>
      <sheetName val="aa_piping2"/>
      <sheetName val="px_civil2"/>
      <sheetName val="CIVIL_UP2"/>
      <sheetName val="Exchange_Rate2"/>
      <sheetName val="FG-ISSUED"/>
      <sheetName val="Coding"/>
      <sheetName val="เงินกู้ธนชาติ"/>
      <sheetName val="DataInput1"/>
      <sheetName val="H-110"/>
      <sheetName val="H-120"/>
      <sheetName val="Bk2Form8(iii)"/>
      <sheetName val="EQ4NTV"/>
      <sheetName val="ต้นฉบับ"/>
      <sheetName val="N280998"/>
      <sheetName val="MV-Master"/>
      <sheetName val="df_รหัส"/>
      <sheetName val="MASTER SCRAP"/>
      <sheetName val="FX"/>
      <sheetName val="SAP COMPANY CODES"/>
      <sheetName val="fqc_ผลรวม"/>
      <sheetName val="v_cut_ผลรวม"/>
      <sheetName val="v_cut_รหัส"/>
      <sheetName val="v_cut_วัน"/>
      <sheetName val="SOPSG"/>
      <sheetName val="sampling plan"/>
      <sheetName val="DataSheet"/>
      <sheetName val="Case 2001 VS 2002"/>
      <sheetName val="Header"/>
      <sheetName val="Sheet2"/>
      <sheetName val="PRODUCT"/>
      <sheetName val="BUDGET"/>
      <sheetName val="COSUB"/>
      <sheetName val="Domestic Sales"/>
      <sheetName val="PL _ ผลงานใหม่รวม"/>
      <sheetName val="Actual-Monthly"/>
      <sheetName val="Actual-ＹＴＤ"/>
      <sheetName val="Budget-Monthly"/>
      <sheetName val="Budget-YTD"/>
      <sheetName val="ใบส่งมอบ RD_BFI"/>
      <sheetName val="R302.2"/>
      <sheetName val="17. Non consolidated stock"/>
      <sheetName val="General Data"/>
      <sheetName val="Assets"/>
      <sheetName val="Liabilities"/>
      <sheetName val="P-L"/>
      <sheetName val="14. Fixed assets"/>
      <sheetName val="13. Intangible assets"/>
      <sheetName val="Budget-Bal"/>
      <sheetName val="CAPA製造"/>
      <sheetName val="RIST(MCR前）"/>
      <sheetName val="HTE LIST"/>
      <sheetName val="Amount"/>
      <sheetName val="Quantity"/>
      <sheetName val="BASEDATA"/>
      <sheetName val="PIVOT2"/>
      <sheetName val="PIVOT3"/>
      <sheetName val="PIVOT1"/>
      <sheetName val="PIVOT4"/>
      <sheetName val="månres jfrt få"/>
      <sheetName val="Mat"/>
      <sheetName val="Reconcile (3)"/>
      <sheetName val="ปัญหา"/>
      <sheetName val="Reconcile (Check)"/>
      <sheetName val="Reconcile"/>
      <sheetName val="FA "/>
      <sheetName val="FA Data"/>
      <sheetName val="GL"/>
      <sheetName val="FA&amp;GL Dec-11 "/>
      <sheetName val="Sheet A"/>
      <sheetName val="Sheet B"/>
      <sheetName val="Sheet G"/>
      <sheetName val="Ulti5_0307"/>
      <sheetName val="J3_-_Nong_Pra_Lai4"/>
      <sheetName val="J4_-_Cha_Cheng_Sao4"/>
      <sheetName val="Wkgs_BS_Lead4"/>
      <sheetName val="14_9月分4"/>
      <sheetName val="10-1_Media3"/>
      <sheetName val="List_valid_date3"/>
      <sheetName val="Test_cost_oversea3"/>
      <sheetName val="Master_List_(ม_ค_-มี_ค)3"/>
      <sheetName val="May-Apr_20093"/>
      <sheetName val="Trial_Balance3"/>
      <sheetName val="L_to_203"/>
      <sheetName val="Monthly_Sales_Report3"/>
      <sheetName val="Nominal_Accounts3"/>
      <sheetName val="เงินกู้_MGC3"/>
      <sheetName val="Retire_SRO_Sale3"/>
      <sheetName val="Retire_SRO_Scrapping3"/>
      <sheetName val="aa_piping3"/>
      <sheetName val="px_civil3"/>
      <sheetName val="CIVIL_UP3"/>
      <sheetName val="Exchange_Rate3"/>
      <sheetName val="99_FM_-_NFM3"/>
      <sheetName val="AGING_LOCAL"/>
      <sheetName val="MASTER_SCRAP"/>
      <sheetName val="SAP_COMPANY_CODES"/>
      <sheetName val="Gia_vat_tu"/>
      <sheetName val="sampling_plan"/>
      <sheetName val="Case_2001_VS_2002"/>
      <sheetName val="Domestic_Sales"/>
      <sheetName val="PL___ผลงานใหม่รวม"/>
      <sheetName val="ใบส่งมอบ_RD_BFI"/>
      <sheetName val="R302_2"/>
      <sheetName val="ExRate"/>
      <sheetName val="J3_-_Nong_Pra_Lai5"/>
      <sheetName val="J4_-_Cha_Cheng_Sao5"/>
      <sheetName val="Wkgs_BS_Lead5"/>
      <sheetName val="14_9月分5"/>
      <sheetName val="List_valid_date4"/>
      <sheetName val="10-1_Media4"/>
      <sheetName val="99_FM_-_NFM4"/>
      <sheetName val="Monthly_Sales_Report4"/>
      <sheetName val="Nominal_Accounts4"/>
      <sheetName val="Test_cost_oversea4"/>
      <sheetName val="Master_List_(ม_ค_-มี_ค)4"/>
      <sheetName val="May-Apr_20094"/>
      <sheetName val="Trial_Balance4"/>
      <sheetName val="L_to_204"/>
      <sheetName val="เงินกู้_MGC4"/>
      <sheetName val="Retire_SRO_Sale4"/>
      <sheetName val="Retire_SRO_Scrapping4"/>
      <sheetName val="aa_piping4"/>
      <sheetName val="px_civil4"/>
      <sheetName val="CIVIL_UP4"/>
      <sheetName val="Exchange_Rate4"/>
      <sheetName val="Mapping table"/>
      <sheetName val="DATEN"/>
      <sheetName val="MARC"/>
      <sheetName val=" IB-PL-YTD"/>
      <sheetName val="com"/>
      <sheetName val="CF Worksheet "/>
      <sheetName val="Lookups"/>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td.Yield"/>
      <sheetName val="科目（FS-311）"/>
      <sheetName val="Index Sheet"/>
      <sheetName val="Accure"/>
      <sheetName val="Sheet21"/>
      <sheetName val="Month"/>
      <sheetName val="OT Hours"/>
      <sheetName val="Acc"/>
      <sheetName val="K-100"/>
      <sheetName val="#REF"/>
      <sheetName val="REG USD"/>
      <sheetName val="Gia_vat_tu1"/>
      <sheetName val="AGING_LOCAL1"/>
      <sheetName val="MASTER_SCRAP1"/>
      <sheetName val="SAP_COMPANY_CODES1"/>
      <sheetName val="sampling_plan1"/>
      <sheetName val="Case_2001_VS_20021"/>
      <sheetName val="Domestic_Sales1"/>
      <sheetName val="PL___ผลงานใหม่รวม1"/>
      <sheetName val="ใบส่งมอบ_RD_BFI1"/>
      <sheetName val="R302_21"/>
      <sheetName val="17__Non_consolidated_stock"/>
      <sheetName val="General_Data"/>
      <sheetName val="14__Fixed_assets"/>
      <sheetName val="13__Intangible_assets"/>
      <sheetName val="HTE_LIST"/>
      <sheetName val="Reconcile_(3)"/>
      <sheetName val="Reconcile_(Check)"/>
      <sheetName val="FA_"/>
      <sheetName val="FA_Data"/>
      <sheetName val="FA&amp;GL_Dec-11_"/>
      <sheetName val="Sheet_A"/>
      <sheetName val="Sheet_B"/>
      <sheetName val="Sheet_G"/>
      <sheetName val="månres_jfrt_få"/>
      <sheetName val="part-import"/>
      <sheetName val="part-local"/>
      <sheetName val="EAS"/>
      <sheetName val="BARS"/>
      <sheetName val="Setting"/>
      <sheetName val="Raw Material"/>
      <sheetName val="GIVTR00P"/>
      <sheetName val="J3_-_Nong_Pra_Lai6"/>
      <sheetName val="J4_-_Cha_Cheng_Sao6"/>
      <sheetName val="B-New Assets 5F"/>
      <sheetName val="M-BS_BF 6F"/>
      <sheetName val="F-Assets 10F"/>
      <sheetName val="F-Cash 14F"/>
      <sheetName val="F-BS 15F"/>
      <sheetName val="F-Ratio 16F"/>
      <sheetName val="Module3F"/>
      <sheetName val="M-Finance 4"/>
      <sheetName val="B-New Assets 5"/>
      <sheetName val="F-Cost 9"/>
      <sheetName val="F-STK EPZ 8"/>
      <sheetName val="B-Sales 2"/>
      <sheetName val="B-Exp 3"/>
      <sheetName val="M-BS_BF 6"/>
      <sheetName val="F-Assets 10"/>
      <sheetName val="F-Finance 11"/>
      <sheetName val="F-AP &amp; AR 13"/>
      <sheetName val="F-Cash 14"/>
      <sheetName val="F-BS 15"/>
      <sheetName val="F-Ratio 16"/>
      <sheetName val="Module3"/>
      <sheetName val="F-PL 12"/>
      <sheetName val="M-Plant 1F"/>
      <sheetName val="B-Sales 2F"/>
      <sheetName val="B-Exp 3F"/>
      <sheetName val="M-Finance 4F"/>
      <sheetName val="F-STK EPT 8F"/>
      <sheetName val="F-Cost 9F"/>
      <sheetName val="F-Finance 11F"/>
      <sheetName val="F-PL 12F"/>
      <sheetName val="pfact9798"/>
      <sheetName val="pact9798"/>
      <sheetName val="0 Content"/>
      <sheetName val="1 PL-Summary"/>
      <sheetName val="F-STK Dom 7"/>
      <sheetName val="F-STK Dom 7F"/>
      <sheetName val="F-AP &amp; AR 13F"/>
      <sheetName val="2. PL by Trend Pipe &amp; Fitting"/>
      <sheetName val="2.1 PL Trend- Pipe"/>
      <sheetName val="2.2 PL by Trend-Fitting"/>
      <sheetName val="3 PL by Product"/>
      <sheetName val="4 GP by Product"/>
      <sheetName val="5 Sales-Gross"/>
      <sheetName val="6 Expenses Summary"/>
      <sheetName val="6.1.1 Fcty Exp-Pipe"/>
      <sheetName val="6.1.2 Fcty Exp-Fitting"/>
      <sheetName val="6.1.3 Fcty Exp-Mtn"/>
      <sheetName val="6.1.4 Fcty Exp-QC"/>
      <sheetName val="6.1.5 Fcty Exp-Inv"/>
      <sheetName val="6.2 Selling Exp"/>
      <sheetName val="6.3.1 Admin-purchase"/>
      <sheetName val="6.3.2 Admin-HO."/>
      <sheetName val="6.3.3 Admin-Acct"/>
      <sheetName val="7.New Capital Expenditure"/>
      <sheetName val="6.21 Selling Exp (P)"/>
      <sheetName val="6.22 Selling Exp (F)"/>
      <sheetName val="GPT9921Q"/>
      <sheetName val="GPT9921P "/>
      <sheetName val="GPT9921F"/>
      <sheetName val="M-Plant 1"/>
      <sheetName val="SELL M2"/>
      <sheetName val="11"/>
      <sheetName val="13"/>
      <sheetName val="1L"/>
      <sheetName val="99 "/>
      <sheetName val="15"/>
      <sheetName val="F1"/>
      <sheetName val="EA"/>
      <sheetName val="Heraeus Tables"/>
      <sheetName val="B-New_Assets_5F"/>
      <sheetName val="M-BS_BF_6F"/>
      <sheetName val="F-Assets_10F"/>
      <sheetName val="F-Cash_14F"/>
      <sheetName val="F-BS_15F"/>
      <sheetName val="F-Ratio_16F"/>
      <sheetName val="M-Finance_4"/>
      <sheetName val="B-New_Assets_5"/>
      <sheetName val="F-Cost_9"/>
      <sheetName val="F-STK_EPZ_8"/>
      <sheetName val="B-Sales_2"/>
      <sheetName val="B-Exp_3"/>
      <sheetName val="M-BS_BF_6"/>
      <sheetName val="F-Assets_10"/>
      <sheetName val="F-Finance_11"/>
      <sheetName val="F-AP_&amp;_AR_13"/>
      <sheetName val="F-Cash_14"/>
      <sheetName val="F-BS_15"/>
      <sheetName val="F-Ratio_16"/>
      <sheetName val="F-PL_12"/>
      <sheetName val="M-Plant_1F"/>
      <sheetName val="B-Sales_2F"/>
      <sheetName val="B-Exp_3F"/>
      <sheetName val="M-Finance_4F"/>
      <sheetName val="F-STK_EPT_8F"/>
      <sheetName val="F-Cost_9F"/>
      <sheetName val="F-Finance_11F"/>
      <sheetName val="F-PL_12F"/>
      <sheetName val="0_Content"/>
      <sheetName val="1_PL-Summary"/>
      <sheetName val="F-STK_Dom_7"/>
      <sheetName val="F-STK_Dom_7F"/>
      <sheetName val="F-AP_&amp;_AR_13F"/>
      <sheetName val="2__PL_by_Trend_Pipe_&amp;_Fitting"/>
      <sheetName val="2_1_PL_Trend-_Pipe"/>
      <sheetName val="2_2_PL_by_Trend-Fitting"/>
      <sheetName val="3_PL_by_Product"/>
      <sheetName val="4_GP_by_Product"/>
      <sheetName val="5_Sales-Gross"/>
      <sheetName val="6_Expenses_Summary"/>
      <sheetName val="6_1_1_Fcty_Exp-Pipe"/>
      <sheetName val="6_1_2_Fcty_Exp-Fitting"/>
      <sheetName val="6_1_3_Fcty_Exp-Mtn"/>
      <sheetName val="6_1_4_Fcty_Exp-QC"/>
      <sheetName val="6_1_5_Fcty_Exp-Inv"/>
      <sheetName val="6_2_Selling_Exp"/>
      <sheetName val="6_3_1_Admin-purchase"/>
      <sheetName val="6_3_2_Admin-HO_"/>
      <sheetName val="6_3_3_Admin-Acct"/>
      <sheetName val="7_New_Capital_Expenditure"/>
      <sheetName val="6_21_Selling_Exp_(P)"/>
      <sheetName val="6_22_Selling_Exp_(F)"/>
      <sheetName val="GPT9921P_"/>
      <sheetName val="M-Plant_1"/>
      <sheetName val="SELL_M2"/>
      <sheetName val="99_"/>
      <sheetName val="Heraeus_Tables"/>
      <sheetName val="TrialBalance Q3-2002"/>
      <sheetName val="B-New_Assets_5F1"/>
      <sheetName val="M-BS_BF_6F1"/>
      <sheetName val="F-Assets_10F1"/>
      <sheetName val="F-Cash_14F1"/>
      <sheetName val="F-BS_15F1"/>
      <sheetName val="F-Ratio_16F1"/>
      <sheetName val="M-Finance_41"/>
      <sheetName val="B-New_Assets_51"/>
      <sheetName val="F-Cost_91"/>
      <sheetName val="F-STK_EPZ_81"/>
      <sheetName val="B-Sales_21"/>
      <sheetName val="B-Exp_31"/>
      <sheetName val="M-BS_BF_61"/>
      <sheetName val="F-Assets_101"/>
      <sheetName val="F-Finance_111"/>
      <sheetName val="F-AP_&amp;_AR_131"/>
      <sheetName val="F-Cash_141"/>
      <sheetName val="F-BS_151"/>
      <sheetName val="F-Ratio_161"/>
      <sheetName val="F-PL_121"/>
      <sheetName val="M-Plant_1F1"/>
      <sheetName val="B-Sales_2F1"/>
      <sheetName val="B-Exp_3F1"/>
      <sheetName val="M-Finance_4F1"/>
      <sheetName val="F-STK_EPT_8F1"/>
      <sheetName val="F-Cost_9F1"/>
      <sheetName val="F-Finance_11F1"/>
      <sheetName val="F-PL_12F1"/>
      <sheetName val="0_Content1"/>
      <sheetName val="1_PL-Summary1"/>
      <sheetName val="F-STK_Dom_71"/>
      <sheetName val="F-STK_Dom_7F1"/>
      <sheetName val="F-AP_&amp;_AR_13F1"/>
      <sheetName val="2__PL_by_Trend_Pipe_&amp;_Fitting1"/>
      <sheetName val="2_1_PL_Trend-_Pipe1"/>
      <sheetName val="2_2_PL_by_Trend-Fitting1"/>
      <sheetName val="3_PL_by_Product1"/>
      <sheetName val="4_GP_by_Product1"/>
      <sheetName val="5_Sales-Gross1"/>
      <sheetName val="6_Expenses_Summary1"/>
      <sheetName val="6_1_1_Fcty_Exp-Pipe1"/>
      <sheetName val="6_1_2_Fcty_Exp-Fitting1"/>
      <sheetName val="6_1_3_Fcty_Exp-Mtn1"/>
      <sheetName val="6_1_4_Fcty_Exp-QC1"/>
      <sheetName val="6_1_5_Fcty_Exp-Inv1"/>
      <sheetName val="6_2_Selling_Exp1"/>
      <sheetName val="6_3_1_Admin-purchase1"/>
      <sheetName val="6_3_2_Admin-HO_1"/>
      <sheetName val="6_3_3_Admin-Acct1"/>
      <sheetName val="7_New_Capital_Expenditure1"/>
      <sheetName val="6_21_Selling_Exp_(P)1"/>
      <sheetName val="6_22_Selling_Exp_(F)1"/>
      <sheetName val="GPT9921P_1"/>
      <sheetName val="M-Plant_11"/>
      <sheetName val="SELL_M21"/>
      <sheetName val="99_1"/>
      <sheetName val="Heraeus_Tables1"/>
      <sheetName val="FG"/>
      <sheetName val="130530"/>
      <sheetName val="ELEC45-01"/>
      <sheetName val="HULL UK"/>
      <sheetName val="Base Rental"/>
      <sheetName val="Input_Forecast"/>
      <sheetName val="9BGF-CA5"/>
      <sheetName val="COST (ACC.ขาย10-2005)"/>
      <sheetName val="AJE 4th qtr"/>
      <sheetName val="EST_OPERATING_ASSET (VALUE)"/>
      <sheetName val="BS_TB_ACTUAL"/>
      <sheetName val="TB"/>
      <sheetName val="Indicator"/>
      <sheetName val="งบสินค้า BMS"/>
      <sheetName val="AR"/>
      <sheetName val="Discontinue_Item"/>
      <sheetName val="วันเกิด +TEL"/>
      <sheetName val="ws"/>
      <sheetName val="MASTER_SCRAP2"/>
      <sheetName val="AGING_LOCAL2"/>
      <sheetName val="SAP_COMPANY_CODES2"/>
      <sheetName val="Gia_vat_tu2"/>
      <sheetName val="ＴＤＫ"/>
      <sheetName val="dr_วัน"/>
      <sheetName val="รับล่วงหน้า"/>
      <sheetName val="List"/>
      <sheetName val="U"/>
      <sheetName val="SCB 1 - Current"/>
      <sheetName val="SCB 2 - Current"/>
      <sheetName val="GENERAL"/>
      <sheetName val="PRMT-00"/>
      <sheetName val="ROC-2003"/>
      <sheetName val="Itemรวม"/>
      <sheetName val="ตัดขายใหม่ ก.พ.57"/>
      <sheetName val="Corp. sheet"/>
      <sheetName val="Newspaper"/>
      <sheetName val="Expense Summary"/>
      <sheetName val="ADJ - RATE"/>
      <sheetName val="cost4-47"/>
      <sheetName val="#Lookup"/>
      <sheetName val="IFS"/>
      <sheetName val="UF"/>
      <sheetName val="Cash Flow"/>
      <sheetName val="Financial Summary"/>
      <sheetName val="addl cost"/>
      <sheetName val="accumdeprn"/>
      <sheetName val="1046"/>
      <sheetName val="LEASEHOLD"/>
      <sheetName val="HISTORICO"/>
      <sheetName val="@Master9612"/>
      <sheetName val="FF_2"/>
      <sheetName val="FF_3"/>
      <sheetName val="Screen 5-6"/>
      <sheetName val="区分"/>
      <sheetName val="SRP FH"/>
      <sheetName val="Profit"/>
      <sheetName val="Data 2"/>
      <sheetName val="New Item"/>
      <sheetName val="PRMT-07"/>
      <sheetName val="基本情報"/>
      <sheetName val="DEPSYS47"/>
      <sheetName val=" "/>
      <sheetName val="EDS"/>
      <sheetName val="R094121_PZ001_4868662_PDF"/>
      <sheetName val="10-1_Media5"/>
      <sheetName val="Test_cost_oversea5"/>
      <sheetName val="MASTER_SCRAP3"/>
      <sheetName val="AGING_LOCAL3"/>
      <sheetName val="SAP_COMPANY_CODES3"/>
      <sheetName val="Gia_vat_tu3"/>
      <sheetName val="PRM"/>
      <sheetName val="生産計画データ"/>
      <sheetName val="CODE,NAME"/>
      <sheetName val="MACRO2"/>
      <sheetName val="List Plant"/>
      <sheetName val="CHITIET VL-NC-TT1p"/>
      <sheetName val="TONGKE3p"/>
      <sheetName val="MTO REV.2(ARMOR)"/>
      <sheetName val="P&amp;L"/>
      <sheetName val="CHITIET VL-NCHT1 (2)"/>
      <sheetName val="MNR30"/>
      <sheetName val="Macro5"/>
      <sheetName val="rev.4"/>
      <sheetName val="@RISK Correlations"/>
      <sheetName val="Data2003"/>
      <sheetName val="Data2004"/>
      <sheetName val="Data2005"/>
      <sheetName val="Data2002"/>
      <sheetName val="Data2000"/>
      <sheetName val="Data2001"/>
      <sheetName val="OP Sum"/>
      <sheetName val="เวลา"/>
      <sheetName val="Index_Sheet"/>
      <sheetName val="งบสินค้า_BMS"/>
      <sheetName val="List_Plant"/>
      <sheetName val="CHITIET_VL-NC-TT1p"/>
      <sheetName val="MTO_REV_2(ARMOR)"/>
      <sheetName val="CHITIET_VL-NCHT1_(2)"/>
      <sheetName val="rev_4"/>
      <sheetName val="@RISK_Correlations"/>
      <sheetName val="_IB-PL-YTD"/>
      <sheetName val="CF_Worksheet_"/>
      <sheetName val="_IB-PL-00-01_SUMMARY"/>
      <sheetName val="A&amp;L_workings_300600"/>
      <sheetName val="_IBPL0001"/>
      <sheetName val="Data_Page_-_Investment_Base"/>
      <sheetName val="Data_Page_-_P_&amp;_L"/>
      <sheetName val="TB_Worksheet"/>
      <sheetName val="Jung_step_down_(60)"/>
      <sheetName val="Std_Yield"/>
      <sheetName val="OT_Hours"/>
      <sheetName val="OP_Sum"/>
      <sheetName val="7251-02000-02252"/>
      <sheetName val="7251-01xxxx"/>
      <sheetName val="ACTUAL_CurYear"/>
      <sheetName val="N"/>
      <sheetName val="製番予定表"/>
      <sheetName val="Prft&amp;Loss"/>
      <sheetName val="FIN TB_SI"/>
      <sheetName val="Tesco0307"/>
      <sheetName val="BIA-F"/>
      <sheetName val="MasterList"/>
      <sheetName val="Input Sheet Comp"/>
      <sheetName val="RATE"/>
      <sheetName val="VOC-UHT"/>
      <sheetName val="VOC-CON "/>
      <sheetName val="Do not Delete"/>
      <sheetName val="Entities &amp; Contacts"/>
      <sheetName val="Inter Co master "/>
      <sheetName val="Detailed Entries"/>
      <sheetName val="0415-IHSB"/>
      <sheetName val="Penang"/>
      <sheetName val="0407-BISB"/>
      <sheetName val="0402-ICSB"/>
      <sheetName val="0409-IJJSB"/>
      <sheetName val="0406-Icochrane"/>
      <sheetName val="0403-IPFE"/>
      <sheetName val="0410-ITL"/>
      <sheetName val="0413-BNL"/>
      <sheetName val="0412-BWL"/>
      <sheetName val="0418-LHL"/>
      <sheetName val="0411-SFD"/>
      <sheetName val="From Navi"/>
      <sheetName val="Aspen"/>
      <sheetName val="0417-BCPS"/>
      <sheetName val="Php"/>
      <sheetName val="0703-IRS"/>
      <sheetName val="Exch rate-1212"/>
      <sheetName val="exchange 310315"/>
      <sheetName val="TENSCH"/>
      <sheetName val="mapping"/>
      <sheetName val="Final"/>
      <sheetName val="CF RECONCILE - 1"/>
      <sheetName val="ซื้อขาย"/>
      <sheetName val="Detail"/>
      <sheetName val="data  Jun-11"/>
      <sheetName val="Adj. Depre Sale -Aug-11"/>
      <sheetName val="Adj. Depre Write off -Aug-11"/>
      <sheetName val="DEC-11"/>
      <sheetName val="Corp__sheet"/>
      <sheetName val="PL FR"/>
      <sheetName val="Soi 08"/>
      <sheetName val="BS"/>
      <sheetName val="WALLS HV VOL File F"/>
      <sheetName val="設定"/>
      <sheetName val="Big-C"/>
      <sheetName val="Basic_Information"/>
      <sheetName val="JOB"/>
      <sheetName val="BPI-LOP"/>
      <sheetName val="Region Staff"/>
      <sheetName val="Stock Oishi หน่วย"/>
      <sheetName val="Timing"/>
      <sheetName val="งบการเงิน"/>
      <sheetName val="cash flow 2"/>
      <sheetName val="Use"/>
      <sheetName val="Qty Produce(Case)"/>
      <sheetName val="PRICE(Link)"/>
      <sheetName val="Values"/>
      <sheetName val="Storage locations"/>
      <sheetName val="시산표"/>
      <sheetName val="มือถือ57กรอกข้อมูล"/>
      <sheetName val=" Code -สิทธิรักษาพยาบาล1-9-53"/>
      <sheetName val="Salary  StructureBK. 20-12- (2)"/>
      <sheetName val="TrialBalance_Q3-2002"/>
      <sheetName val="Base_Rental"/>
      <sheetName val="_"/>
      <sheetName val="ตัดขายใหม่_ก_พ_57"/>
      <sheetName val="Cover"/>
      <sheetName val="X303"/>
      <sheetName val="PTC"/>
      <sheetName val="Input1"/>
      <sheetName val="EQUSCS"/>
      <sheetName val="Shine Best con BS"/>
      <sheetName val="Contract-TL"/>
      <sheetName val="Reference2"/>
      <sheetName val="10-1_Media6"/>
      <sheetName val="Test_cost_oversea6"/>
      <sheetName val="Master_List_(ม_ค_-มี_ค)5"/>
      <sheetName val="May-Apr_20095"/>
      <sheetName val="Trial_Balance5"/>
      <sheetName val="L_to_205"/>
      <sheetName val="เงินกู้_MGC5"/>
      <sheetName val="Gia_vat_tu4"/>
      <sheetName val="AGING_LOCAL4"/>
      <sheetName val="MASTER_SCRAP4"/>
      <sheetName val="SAP_COMPANY_CODES4"/>
      <sheetName val="Mapping_table"/>
      <sheetName val="_IB-PL-YTD1"/>
      <sheetName val="CF_Worksheet_1"/>
      <sheetName val="_IB-PL-00-01_SUMMARY1"/>
      <sheetName val="A&amp;L_workings_3006001"/>
      <sheetName val="_IBPL00011"/>
      <sheetName val="Data_Page_-_Investment_Base1"/>
      <sheetName val="Data_Page_-_P_&amp;_L1"/>
      <sheetName val="TB_Worksheet1"/>
      <sheetName val="Jung_step_down_(60)1"/>
      <sheetName val="Std_Yield1"/>
      <sheetName val="Index_Sheet1"/>
      <sheetName val="OT_Hours1"/>
      <sheetName val="งบสินค้า_BMS1"/>
      <sheetName val="วันเกิด_+TEL"/>
      <sheetName val="AJE_4th_qtr"/>
      <sheetName val="SCB_1_-_Current"/>
      <sheetName val="SCB_2_-_Current"/>
      <sheetName val="Expense_Summary"/>
      <sheetName val="ADJ_-_RATE"/>
      <sheetName val="Cash_Flow"/>
      <sheetName val="Financial_Summary"/>
      <sheetName val="addl_cost"/>
      <sheetName val="Screen_5-6"/>
      <sheetName val="SRP_FH"/>
      <sheetName val="Data_2"/>
      <sheetName val="New_Item"/>
      <sheetName val="List_Plant1"/>
      <sheetName val="CHITIET_VL-NC-TT1p1"/>
      <sheetName val="MTO_REV_2(ARMOR)1"/>
      <sheetName val="CHITIET_VL-NCHT1_(2)1"/>
      <sheetName val="rev_41"/>
      <sheetName val="@RISK_Correlations1"/>
      <sheetName val="OP_Sum1"/>
      <sheetName val="FIN_TB_SI"/>
    </sheetNames>
    <sheetDataSet>
      <sheetData sheetId="0" refreshError="1"/>
      <sheetData sheetId="1" refreshError="1">
        <row r="10">
          <cell r="L10">
            <v>86676260.299999997</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row r="10">
          <cell r="L10">
            <v>0</v>
          </cell>
        </row>
      </sheetData>
      <sheetData sheetId="106"/>
      <sheetData sheetId="107"/>
      <sheetData sheetId="108"/>
      <sheetData sheetId="109"/>
      <sheetData sheetId="110"/>
      <sheetData sheetId="111"/>
      <sheetData sheetId="112"/>
      <sheetData sheetId="113"/>
      <sheetData sheetId="114"/>
      <sheetData sheetId="115">
        <row r="10">
          <cell r="L10">
            <v>0</v>
          </cell>
        </row>
      </sheetData>
      <sheetData sheetId="116">
        <row r="10">
          <cell r="L10">
            <v>0</v>
          </cell>
        </row>
      </sheetData>
      <sheetData sheetId="117">
        <row r="10">
          <cell r="L10">
            <v>0</v>
          </cell>
        </row>
      </sheetData>
      <sheetData sheetId="118">
        <row r="10">
          <cell r="L10">
            <v>0</v>
          </cell>
        </row>
      </sheetData>
      <sheetData sheetId="119">
        <row r="10">
          <cell r="L10">
            <v>0</v>
          </cell>
        </row>
      </sheetData>
      <sheetData sheetId="120">
        <row r="10">
          <cell r="L10">
            <v>0</v>
          </cell>
        </row>
      </sheetData>
      <sheetData sheetId="121"/>
      <sheetData sheetId="122"/>
      <sheetData sheetId="123"/>
      <sheetData sheetId="124"/>
      <sheetData sheetId="125"/>
      <sheetData sheetId="126">
        <row r="10">
          <cell r="L10">
            <v>0</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row r="10">
          <cell r="L10">
            <v>0</v>
          </cell>
        </row>
      </sheetData>
      <sheetData sheetId="147">
        <row r="10">
          <cell r="L10">
            <v>0</v>
          </cell>
        </row>
      </sheetData>
      <sheetData sheetId="148"/>
      <sheetData sheetId="149">
        <row r="10">
          <cell r="L10">
            <v>0</v>
          </cell>
        </row>
      </sheetData>
      <sheetData sheetId="150"/>
      <sheetData sheetId="151"/>
      <sheetData sheetId="152"/>
      <sheetData sheetId="153"/>
      <sheetData sheetId="154"/>
      <sheetData sheetId="155"/>
      <sheetData sheetId="156"/>
      <sheetData sheetId="157"/>
      <sheetData sheetId="158"/>
      <sheetData sheetId="159">
        <row r="10">
          <cell r="L10">
            <v>0</v>
          </cell>
        </row>
      </sheetData>
      <sheetData sheetId="160"/>
      <sheetData sheetId="161"/>
      <sheetData sheetId="162"/>
      <sheetData sheetId="163">
        <row r="10">
          <cell r="L10">
            <v>0</v>
          </cell>
        </row>
      </sheetData>
      <sheetData sheetId="164">
        <row r="10">
          <cell r="L10">
            <v>0</v>
          </cell>
        </row>
      </sheetData>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row r="10">
          <cell r="L10">
            <v>0</v>
          </cell>
        </row>
      </sheetData>
      <sheetData sheetId="239"/>
      <sheetData sheetId="240"/>
      <sheetData sheetId="241"/>
      <sheetData sheetId="242"/>
      <sheetData sheetId="243"/>
      <sheetData sheetId="244">
        <row r="10">
          <cell r="L10">
            <v>0</v>
          </cell>
        </row>
      </sheetData>
      <sheetData sheetId="245">
        <row r="10">
          <cell r="L10">
            <v>0</v>
          </cell>
        </row>
      </sheetData>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ow r="10">
          <cell r="L10">
            <v>0</v>
          </cell>
        </row>
      </sheetData>
      <sheetData sheetId="266">
        <row r="10">
          <cell r="L10">
            <v>0</v>
          </cell>
        </row>
      </sheetData>
      <sheetData sheetId="267"/>
      <sheetData sheetId="268"/>
      <sheetData sheetId="269"/>
      <sheetData sheetId="270"/>
      <sheetData sheetId="271"/>
      <sheetData sheetId="272"/>
      <sheetData sheetId="273"/>
      <sheetData sheetId="274"/>
      <sheetData sheetId="275">
        <row r="10">
          <cell r="L10">
            <v>0</v>
          </cell>
        </row>
      </sheetData>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ow r="10">
          <cell r="L10">
            <v>0</v>
          </cell>
        </row>
      </sheetData>
      <sheetData sheetId="605">
        <row r="10">
          <cell r="L10">
            <v>0</v>
          </cell>
        </row>
      </sheetData>
      <sheetData sheetId="606">
        <row r="10">
          <cell r="L10">
            <v>0</v>
          </cell>
        </row>
      </sheetData>
      <sheetData sheetId="607">
        <row r="10">
          <cell r="L10">
            <v>0</v>
          </cell>
        </row>
      </sheetData>
      <sheetData sheetId="608">
        <row r="10">
          <cell r="L10">
            <v>0</v>
          </cell>
        </row>
      </sheetData>
      <sheetData sheetId="609">
        <row r="10">
          <cell r="L10">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row r="10">
          <cell r="L10">
            <v>0</v>
          </cell>
        </row>
      </sheetData>
      <sheetData sheetId="643">
        <row r="10">
          <cell r="L10">
            <v>0</v>
          </cell>
        </row>
      </sheetData>
      <sheetData sheetId="644"/>
      <sheetData sheetId="645"/>
      <sheetData sheetId="646"/>
      <sheetData sheetId="647"/>
      <sheetData sheetId="648"/>
      <sheetData sheetId="649"/>
      <sheetData sheetId="650"/>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sheetData sheetId="700" refreshError="1"/>
      <sheetData sheetId="701" refreshError="1"/>
      <sheetData sheetId="702" refreshError="1"/>
      <sheetData sheetId="703" refreshError="1"/>
      <sheetData sheetId="704" refreshError="1"/>
      <sheetData sheetId="705">
        <row r="10">
          <cell r="L10">
            <v>0</v>
          </cell>
        </row>
      </sheetData>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12"/>
      <sheetName val="DEP99"/>
      <sheetName val="Sum"/>
      <sheetName val="J1"/>
      <sheetName val="Q300_old"/>
      <sheetName val="Nominal Accounts"/>
      <sheetName val="SEA"/>
      <sheetName val="CJEs"/>
      <sheetName val="J2"/>
      <sheetName val="Date"/>
      <sheetName val="PL-D1"/>
      <sheetName val="Furniture_Master"/>
      <sheetName val="Budget-Bal"/>
      <sheetName val="Monthly Sales Report"/>
      <sheetName val="อาคาร"/>
      <sheetName val="เครื่องตกแต่ง"/>
      <sheetName val="เครื่องมือ"/>
      <sheetName val="M_Maincomp"/>
      <sheetName val="BookBank"/>
      <sheetName val="Month"/>
      <sheetName val="Monthly"/>
      <sheetName val="Data-Base AR"/>
      <sheetName val="Trial Balance"/>
      <sheetName val="code"/>
      <sheetName val="Daily"/>
      <sheetName val="@Master9612"/>
      <sheetName val="Master List (ม.ค.-มี.ค)"/>
      <sheetName val="ทรัพย์ประจำระหว่างทำ"/>
      <sheetName val="Exchange Rate"/>
      <sheetName val="BSLA"/>
      <sheetName val="TrialBalance Q3-2002"/>
      <sheetName val="TB-2001-Apr'01"/>
      <sheetName val="10-1 Media"/>
      <sheetName val="10-cut"/>
      <sheetName val="10"/>
      <sheetName val="Group"/>
      <sheetName val="Order_Oct_w40"/>
      <sheetName val="Order_Oct_w41"/>
      <sheetName val="WO"/>
      <sheetName val="GL CB"/>
      <sheetName val="WORKING TB Q3"/>
      <sheetName val="14.9月分"/>
      <sheetName val="DATA"/>
      <sheetName val="part-import"/>
      <sheetName val="TMS2000"/>
      <sheetName val="FOC DOMESTIC"/>
      <sheetName val="Assumptions"/>
      <sheetName val="June"/>
      <sheetName val="CE_A"/>
      <sheetName val="JUNE1"/>
      <sheetName val="Drwing"/>
      <sheetName val="Elec"/>
      <sheetName val="Inst"/>
      <sheetName val="IT"/>
      <sheetName val="Mech"/>
      <sheetName val="CE"/>
      <sheetName val="Power"/>
      <sheetName val="Store"/>
      <sheetName val="test 2"/>
      <sheetName val="GG-1"/>
      <sheetName val="Master"/>
      <sheetName val="bblยังไม่จ่าย"/>
      <sheetName val="DealerData"/>
      <sheetName val="BS"/>
      <sheetName val="S03"/>
      <sheetName val="Wkgs_BS Lead"/>
      <sheetName val="INFO"/>
      <sheetName val="W"/>
      <sheetName val="Sheet1"/>
      <sheetName val="Report"/>
      <sheetName val="WORKUNIT"/>
      <sheetName val="F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Warranty"/>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ZDUTY-JAN01"/>
      <sheetName val="NZDUTY-FEB01"/>
      <sheetName val="NZDUTY-MAR01"/>
      <sheetName val="NZDUTY-APR01"/>
      <sheetName val="NZDUTY-MAY01"/>
      <sheetName val="NZDUTY-JUN01"/>
      <sheetName val="NZDUTY-JUL01"/>
      <sheetName val="NZDUTY-AUG01"/>
      <sheetName val="NZDUTY-SEP01"/>
      <sheetName val="NZDUTY-OCT01"/>
      <sheetName val="Used_Acc"/>
    </sheetNames>
    <sheetDataSet>
      <sheetData sheetId="0">
        <row r="208">
          <cell r="E208" t="str">
            <v>{goto}g9~/rvg9.g16~m9~</v>
          </cell>
        </row>
        <row r="209">
          <cell r="E209" t="str">
            <v>{goto}g16~0~</v>
          </cell>
        </row>
        <row r="210">
          <cell r="E210" t="str">
            <v>{goto}g25~0~</v>
          </cell>
        </row>
        <row r="211">
          <cell r="E211" t="str">
            <v>{goto}g29~0~</v>
          </cell>
        </row>
        <row r="212">
          <cell r="E212" t="str">
            <v>{goto}f36~/c~a38.h86~/c~a95.h142~</v>
          </cell>
        </row>
        <row r="213">
          <cell r="E213" t="str">
            <v>{goto}g36~/c~g38.g86~/c~g95.g142~</v>
          </cell>
        </row>
        <row r="214">
          <cell r="E214" t="str">
            <v>{home}</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300"/>
      <sheetName val="DETAIL10"/>
      <sheetName val="SMBC"/>
      <sheetName val="M300"/>
      <sheetName val="N300"/>
      <sheetName val="V300"/>
      <sheetName val="V310"/>
      <sheetName val="V320"/>
      <sheetName val="X300"/>
      <sheetName val="X320"/>
      <sheetName val="ZC300"/>
      <sheetName val="Cut sale"/>
      <sheetName val="Sheet1"/>
      <sheetName val="Cut sale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MA"/>
      <sheetName val="INFO"/>
      <sheetName val="DEP12"/>
      <sheetName val="ASS_"/>
      <sheetName val="LIA_"/>
      <sheetName val="10"/>
      <sheetName val="Raw Material"/>
      <sheetName val="PL"/>
      <sheetName val="GIVTR00P"/>
      <sheetName val="vat"/>
      <sheetName val="total"/>
      <sheetName val="Wkgs_BS Lead"/>
      <sheetName val="ＣＡＭＹ　ＭⅢ"/>
      <sheetName val="INDEX"/>
      <sheetName val="DEFERRED SIS"/>
      <sheetName val="DEPOSIT"/>
      <sheetName val="_ACCR_PAYABLE_SIS"/>
      <sheetName val="@Master9612"/>
      <sheetName val="CJEs"/>
      <sheetName val="L340-Ratio Analysis"/>
      <sheetName val="L310 (2)"/>
      <sheetName val="fqc_ผลรวม"/>
      <sheetName val="Selection"/>
      <sheetName val="FOC DOMESTIC"/>
      <sheetName val="Exchange Rate"/>
      <sheetName val="J1"/>
      <sheetName val="ASS_1"/>
      <sheetName val="LIA_1"/>
      <sheetName val="Raw_Material"/>
      <sheetName val="Wkgs_BS_Lead"/>
      <sheetName val="DEFERRED_SIS"/>
      <sheetName val="L310_(2)"/>
      <sheetName val="L340-Ratio_Analysis"/>
      <sheetName val="FOC_DOMESTIC"/>
      <sheetName val="L310"/>
      <sheetName val="งบกำไรฯ_48(1)"/>
      <sheetName val="hl_วัน"/>
      <sheetName val="MASTER SCRAP"/>
      <sheetName val=" "/>
      <sheetName val="歷史資料"/>
      <sheetName val="Q1'05 (Yield)"/>
      <sheetName val="effi"/>
      <sheetName val="Tabelle1"/>
      <sheetName val="fqc_วัน"/>
      <sheetName val="LMG2022"/>
      <sheetName val="TB"/>
      <sheetName val="V310"/>
      <sheetName val="Accure"/>
      <sheetName val="Basic information"/>
      <sheetName val="NZDUTY-JAN01"/>
      <sheetName val="DTCT"/>
      <sheetName val="Income_Stat"/>
      <sheetName val="vsq4_02(last)"/>
      <sheetName val="Sheet3"/>
      <sheetName val="ASS_2"/>
      <sheetName val="LIA_2"/>
      <sheetName val="Raw_Material1"/>
      <sheetName val="Wkgs_BS_Lead1"/>
      <sheetName val="DEFERRED_SIS1"/>
      <sheetName val="L340-Ratio_Analysis1"/>
      <sheetName val="FOC_DOMESTIC1"/>
      <sheetName val="Exchange_Rate"/>
      <sheetName val="L310_(2)1"/>
      <sheetName val="Q1'05_(Yield)"/>
      <sheetName val="MASTER_SCRAP"/>
      <sheetName val="_"/>
      <sheetName val="Month"/>
      <sheetName val="Master"/>
      <sheetName val="10-1 Media"/>
      <sheetName val="10-cut"/>
      <sheetName val="TMS2000"/>
      <sheetName val="中山低值"/>
      <sheetName val="0 Total Rev"/>
      <sheetName val="Basic_information"/>
      <sheetName val="L350_Ratio Analysis"/>
      <sheetName val="PRMT-00"/>
      <sheetName val="Used_Acc"/>
      <sheetName val="Menu"/>
      <sheetName val="TABLES"/>
      <sheetName val="PM-TE"/>
      <sheetName val="1-6月客戶數"/>
      <sheetName val="อัตราค่าบรรทุก"/>
      <sheetName val="cho"/>
      <sheetName val="HOF"/>
      <sheetName val="mal"/>
      <sheetName val="mang"/>
      <sheetName val="pwc bs"/>
      <sheetName val="pwc pl"/>
      <sheetName val="BS,PL"/>
      <sheetName val="YIELD Euro"/>
      <sheetName val="BHDF"/>
      <sheetName val="2004"/>
      <sheetName val="XREF"/>
      <sheetName val="PNL"/>
      <sheetName val="Pricing"/>
      <sheetName val="ASS_3"/>
      <sheetName val="LIA_3"/>
      <sheetName val="Raw_Material2"/>
      <sheetName val="Wkgs_BS_Lead2"/>
      <sheetName val="DEFERRED_SIS2"/>
      <sheetName val="L340-Ratio_Analysis2"/>
      <sheetName val="FOC_DOMESTIC2"/>
      <sheetName val="Exchange_Rate1"/>
      <sheetName val="L310_(2)2"/>
      <sheetName val="Q1'05_(Yield)1"/>
      <sheetName val="MASTER_SCRAP1"/>
      <sheetName val="_1"/>
      <sheetName val="Basic_information1"/>
      <sheetName val="10-1_Media"/>
      <sheetName val="0_Total_Rev"/>
      <sheetName val="คีย์ข้อมูลรายละเอียดต่างๆ"/>
      <sheetName val="FOREX"/>
      <sheetName val="Prft&amp;Loss"/>
      <sheetName val="FIN TB_SI"/>
      <sheetName val="Lead"/>
      <sheetName val="xrt2005"/>
      <sheetName val="Transaction"/>
      <sheetName val="Hidden"/>
      <sheetName val="STart"/>
      <sheetName val="งบทดลอง - ต.ค.2547"/>
      <sheetName val="calculation"/>
      <sheetName val="Tax Exposures"/>
      <sheetName val="Model"/>
      <sheetName val="BALANCE"/>
      <sheetName val="Data2003"/>
      <sheetName val="Data2004"/>
      <sheetName val="Data2005"/>
      <sheetName val="Data2002"/>
      <sheetName val="Data2000"/>
      <sheetName val="Data2001"/>
      <sheetName val="pnt-quot-#3"/>
      <sheetName val="coat&amp;wrap-qiot-#3"/>
      <sheetName val="Trial Balance"/>
      <sheetName val="KRT half2"/>
      <sheetName val="เครื่องมือ"/>
      <sheetName val="ยานพาหนะ"/>
      <sheetName val="อาคาร"/>
      <sheetName val="As Nov 25,03"/>
      <sheetName val="movement"/>
    </sheetNames>
    <sheetDataSet>
      <sheetData sheetId="0" refreshError="1"/>
      <sheetData sheetId="1">
        <row r="167">
          <cell r="D167">
            <v>636650</v>
          </cell>
        </row>
      </sheetData>
      <sheetData sheetId="2">
        <row r="167">
          <cell r="D167">
            <v>636650</v>
          </cell>
        </row>
      </sheetData>
      <sheetData sheetId="3" refreshError="1">
        <row r="24">
          <cell r="B24">
            <v>-24727573.359999999</v>
          </cell>
        </row>
        <row r="167">
          <cell r="D167">
            <v>636650</v>
          </cell>
        </row>
      </sheetData>
      <sheetData sheetId="4"/>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BOI MasterList"/>
      <sheetName val="PO(Offshore)"/>
      <sheetName val="PO(Onshore)"/>
      <sheetName val="Sheet1"/>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ow r="1">
          <cell r="A1" t="str">
            <v>ใช่</v>
          </cell>
        </row>
        <row r="2">
          <cell r="A2" t="str">
            <v>ไม่ใช่</v>
          </cell>
        </row>
      </sheetData>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PRMT"/>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Trial Balance"/>
      <sheetName val="V310"/>
      <sheetName val="Update_041110"/>
      <sheetName val="Inventory"/>
      <sheetName val="Working Capital"/>
      <sheetName val="P&amp;L-PTA"/>
      <sheetName val="Inventory-PTA"/>
      <sheetName val="P&amp;L-DMT"/>
      <sheetName val="Sales"/>
      <sheetName val="Inventory-DMT"/>
      <sheetName val="PS-1995"/>
      <sheetName val="Fixed asset register"/>
      <sheetName val="XREF"/>
      <sheetName val="Group"/>
      <sheetName val="Sheet1"/>
      <sheetName val="XRT2007"/>
      <sheetName val="投資利益率計算"/>
      <sheetName val="V6 revalue"/>
      <sheetName val="SLB_PROD"/>
      <sheetName val="sheet2"/>
      <sheetName val="Surg.order-sizemix"/>
      <sheetName val="OLD P.S"/>
      <sheetName val="fbmar"/>
      <sheetName val="SLLNG EXP"/>
      <sheetName val="xrt2005"/>
      <sheetName val="Deprec. Testing"/>
      <sheetName val="brm (3)"/>
      <sheetName val="L310"/>
      <sheetName val="W300"/>
      <sheetName val="xrate"/>
      <sheetName val="Wkgs_BS Lead"/>
      <sheetName val="Detailed Analyses IVE"/>
      <sheetName val="Detailed Analyses PET"/>
      <sheetName val="Detailed Analyses PET (2)"/>
      <sheetName val="TBJAN16"/>
      <sheetName val="total"/>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Americas Regional office"/>
      <sheetName val="S300"/>
      <sheetName val="DEP12"/>
      <sheetName val="L to 20"/>
      <sheetName val="TABLES"/>
      <sheetName val="SLLNG_EXP"/>
      <sheetName val="Deprec__Testing"/>
      <sheetName val="brm_(3)"/>
      <sheetName val="BASIS"/>
      <sheetName val="Summary"/>
      <sheetName val="เวลา"/>
      <sheetName val="PX"/>
      <sheetName val="HAC"/>
      <sheetName val="IBA"/>
      <sheetName val="NaOH32%"/>
      <sheetName val="P6 Dif. Temporarias"/>
      <sheetName val="입력항목"/>
      <sheetName val="Wkgs_BS_Lead"/>
      <sheetName val="sumdata"/>
      <sheetName val="YQty"/>
      <sheetName val="A9 - Fair Value"/>
      <sheetName val="ประมาณการประตูหน้าต่าง "/>
      <sheetName val="SH-C"/>
      <sheetName val="INC"/>
      <sheetName val="ExcRates"/>
      <sheetName val="Detail-Sep"/>
      <sheetName val="5사남"/>
      <sheetName val="accure"/>
      <sheetName val="ชื่อหุ้น"/>
      <sheetName val="RefH"/>
      <sheetName val="Net_SR_JAN_-MAR4"/>
      <sheetName val="MF_-High_Light4"/>
      <sheetName val="Actual_Q14"/>
      <sheetName val="Expected_Q_24"/>
      <sheetName val="Exp_Vs_Budget_June4"/>
      <sheetName val="Margin_Variance4"/>
      <sheetName val="RAw_Material4"/>
      <sheetName val="FA_New_Line4"/>
      <sheetName val="FA-BOA_1_54"/>
      <sheetName val="FU_-New4"/>
      <sheetName val="FU_-BOA4"/>
      <sheetName val="Concern_on_NEw_FU_Plant4"/>
      <sheetName val="Q1'04_PL4"/>
      <sheetName val="Q2_EXPECTED4"/>
      <sheetName val="With_155004"/>
      <sheetName val="SCB_1___Current4"/>
      <sheetName val="SCB_2___Current4"/>
      <sheetName val="Sales_by_Asset4"/>
      <sheetName val="Summary_of_Mfg_Cost4"/>
      <sheetName val="EBITDA_Summary4"/>
      <sheetName val="Production_Pounds4"/>
      <sheetName val="system_TB3"/>
      <sheetName val="Raw_Material_Cost2"/>
      <sheetName val="presentation_Q21"/>
      <sheetName val="Working_Capital1"/>
      <sheetName val="Trial_Balance1"/>
      <sheetName val="Fixed_asset_register1"/>
      <sheetName val="Surg_order-sizemix1"/>
      <sheetName val="OLD_P_S1"/>
      <sheetName val="SLLNG_EXP1"/>
      <sheetName val="V6_revalue1"/>
      <sheetName val="brm_(3)1"/>
      <sheetName val="Deprec__Testing1"/>
      <sheetName val="Detailed_Analyses_IVE"/>
      <sheetName val="Detailed_Analyses_PET"/>
      <sheetName val="Detailed_Analyses_PET_(2)"/>
      <sheetName val="L_to_20"/>
      <sheetName val="Americas_Regional_office"/>
      <sheetName val="P6_Dif__Temporarias"/>
      <sheetName val="A9_-_Fair_Value"/>
      <sheetName val="Net_SR_JAN_-MAR6"/>
      <sheetName val="MF_-High_Light6"/>
      <sheetName val="Actual_Q16"/>
      <sheetName val="Expected_Q_26"/>
      <sheetName val="Exp_Vs_Budget_June6"/>
      <sheetName val="Margin_Variance6"/>
      <sheetName val="RAw_Material6"/>
      <sheetName val="FA_New_Line6"/>
      <sheetName val="FA-BOA_1_56"/>
      <sheetName val="FU_-New6"/>
      <sheetName val="FU_-BOA6"/>
      <sheetName val="Concern_on_NEw_FU_Plant6"/>
      <sheetName val="Q1'04_PL6"/>
      <sheetName val="Q2_EXPECTED6"/>
      <sheetName val="With_155006"/>
      <sheetName val="SCB_1___Current6"/>
      <sheetName val="SCB_2___Current6"/>
      <sheetName val="Sales_by_Asset6"/>
      <sheetName val="Summary_of_Mfg_Cost6"/>
      <sheetName val="EBITDA_Summary6"/>
      <sheetName val="Production_Pounds6"/>
      <sheetName val="system_TB5"/>
      <sheetName val="Raw_Material_Cost4"/>
      <sheetName val="presentation_Q23"/>
      <sheetName val="Working_Capital3"/>
      <sheetName val="Trial_Balance3"/>
      <sheetName val="Fixed_asset_register3"/>
      <sheetName val="Surg_order-sizemix3"/>
      <sheetName val="OLD_P_S3"/>
      <sheetName val="SLLNG_EXP3"/>
      <sheetName val="V6_revalue3"/>
      <sheetName val="Deprec__Testing3"/>
      <sheetName val="brm_(3)3"/>
      <sheetName val="Detailed_Analyses_IVE2"/>
      <sheetName val="Detailed_Analyses_PET2"/>
      <sheetName val="Detailed_Analyses_PET_(2)2"/>
      <sheetName val="Wkgs_BS_Lead2"/>
      <sheetName val="L_to_202"/>
      <sheetName val="P6_Dif__Temporarias2"/>
      <sheetName val="Americas_Regional_office2"/>
      <sheetName val="A9_-_Fair_Value2"/>
      <sheetName val="Net_SR_JAN_-MAR5"/>
      <sheetName val="MF_-High_Light5"/>
      <sheetName val="Actual_Q15"/>
      <sheetName val="Expected_Q_25"/>
      <sheetName val="Exp_Vs_Budget_June5"/>
      <sheetName val="Margin_Variance5"/>
      <sheetName val="RAw_Material5"/>
      <sheetName val="FA_New_Line5"/>
      <sheetName val="FA-BOA_1_55"/>
      <sheetName val="FU_-New5"/>
      <sheetName val="FU_-BOA5"/>
      <sheetName val="Concern_on_NEw_FU_Plant5"/>
      <sheetName val="Q1'04_PL5"/>
      <sheetName val="Q2_EXPECTED5"/>
      <sheetName val="With_155005"/>
      <sheetName val="SCB_1___Current5"/>
      <sheetName val="SCB_2___Current5"/>
      <sheetName val="Sales_by_Asset5"/>
      <sheetName val="Summary_of_Mfg_Cost5"/>
      <sheetName val="EBITDA_Summary5"/>
      <sheetName val="Production_Pounds5"/>
      <sheetName val="system_TB4"/>
      <sheetName val="Raw_Material_Cost3"/>
      <sheetName val="presentation_Q22"/>
      <sheetName val="Working_Capital2"/>
      <sheetName val="Trial_Balance2"/>
      <sheetName val="Fixed_asset_register2"/>
      <sheetName val="Surg_order-sizemix2"/>
      <sheetName val="OLD_P_S2"/>
      <sheetName val="SLLNG_EXP2"/>
      <sheetName val="V6_revalue2"/>
      <sheetName val="brm_(3)2"/>
      <sheetName val="Deprec__Testing2"/>
      <sheetName val="Detailed_Analyses_IVE1"/>
      <sheetName val="Detailed_Analyses_PET1"/>
      <sheetName val="Detailed_Analyses_PET_(2)1"/>
      <sheetName val="Wkgs_BS_Lead1"/>
      <sheetName val="L_to_201"/>
      <sheetName val="Americas_Regional_office1"/>
      <sheetName val="P6_Dif__Temporarias1"/>
      <sheetName val="A9_-_Fair_Value1"/>
      <sheetName val="วางค่า Plan"/>
      <sheetName val="FOC DOMESTIC"/>
      <sheetName val="conso300606"/>
      <sheetName val="Details, HR-GL"/>
      <sheetName val="SOPSG"/>
      <sheetName val="Input"/>
      <sheetName val="Net_SR_JAN_-MAR7"/>
      <sheetName val="MF_-High_Light7"/>
      <sheetName val="Actual_Q17"/>
      <sheetName val="Expected_Q_27"/>
      <sheetName val="Exp_Vs_Budget_June7"/>
      <sheetName val="Margin_Variance7"/>
      <sheetName val="RAw_Material7"/>
      <sheetName val="FA_New_Line7"/>
      <sheetName val="FA-BOA_1_57"/>
      <sheetName val="FU_-New7"/>
      <sheetName val="FU_-BOA7"/>
      <sheetName val="Concern_on_NEw_FU_Plant7"/>
      <sheetName val="Q1'04_PL7"/>
      <sheetName val="Q2_EXPECTED7"/>
      <sheetName val="With_155007"/>
      <sheetName val="SCB_1___Current7"/>
      <sheetName val="SCB_2___Current7"/>
      <sheetName val="Sales_by_Asset7"/>
      <sheetName val="Summary_of_Mfg_Cost7"/>
      <sheetName val="EBITDA_Summary7"/>
      <sheetName val="Production_Pounds7"/>
      <sheetName val="system_TB6"/>
      <sheetName val="Raw_Material_Cost5"/>
      <sheetName val="Net_SR_JAN_-MAR8"/>
      <sheetName val="MF_-High_Light8"/>
      <sheetName val="Actual_Q18"/>
      <sheetName val="Expected_Q_28"/>
      <sheetName val="Exp_Vs_Budget_June8"/>
      <sheetName val="Margin_Variance8"/>
      <sheetName val="RAw_Material8"/>
      <sheetName val="FA_New_Line8"/>
      <sheetName val="FA-BOA_1_58"/>
      <sheetName val="FU_-New8"/>
      <sheetName val="FU_-BOA8"/>
      <sheetName val="Concern_on_NEw_FU_Plant8"/>
      <sheetName val="Q1'04_PL8"/>
      <sheetName val="Q2_EXPECTED8"/>
      <sheetName val="With_155008"/>
      <sheetName val="SCB_1___Current8"/>
      <sheetName val="SCB_2___Current8"/>
      <sheetName val="Sales_by_Asset8"/>
      <sheetName val="Summary_of_Mfg_Cost8"/>
      <sheetName val="EBITDA_Summary8"/>
      <sheetName val="Production_Pounds8"/>
      <sheetName val="system_TB7"/>
      <sheetName val="Raw_Material_Cost6"/>
      <sheetName val="Net_SR_JAN_-MAR9"/>
      <sheetName val="MF_-High_Light9"/>
      <sheetName val="Actual_Q19"/>
      <sheetName val="Expected_Q_29"/>
      <sheetName val="Exp_Vs_Budget_June9"/>
      <sheetName val="Margin_Variance9"/>
      <sheetName val="RAw_Material9"/>
      <sheetName val="FA_New_Line9"/>
      <sheetName val="FA-BOA_1_59"/>
      <sheetName val="FU_-New9"/>
      <sheetName val="FU_-BOA9"/>
      <sheetName val="Concern_on_NEw_FU_Plant9"/>
      <sheetName val="Q1'04_PL9"/>
      <sheetName val="Q2_EXPECTED9"/>
      <sheetName val="With_155009"/>
      <sheetName val="SCB_1___Current9"/>
      <sheetName val="SCB_2___Current9"/>
      <sheetName val="Sales_by_Asset9"/>
      <sheetName val="Summary_of_Mfg_Cost9"/>
      <sheetName val="EBITDA_Summary9"/>
      <sheetName val="Production_Pounds9"/>
      <sheetName val="system_TB8"/>
      <sheetName val="Raw_Material_Cost7"/>
      <sheetName val="Net_SR_JAN_-MAR10"/>
      <sheetName val="MF_-High_Light10"/>
      <sheetName val="Actual_Q110"/>
      <sheetName val="Expected_Q_210"/>
      <sheetName val="Exp_Vs_Budget_June10"/>
      <sheetName val="Margin_Variance10"/>
      <sheetName val="RAw_Material10"/>
      <sheetName val="FA_New_Line10"/>
      <sheetName val="FA-BOA_1_510"/>
      <sheetName val="FU_-New10"/>
      <sheetName val="FU_-BOA10"/>
      <sheetName val="Concern_on_NEw_FU_Plant10"/>
      <sheetName val="Q1'04_PL10"/>
      <sheetName val="Q2_EXPECTED10"/>
      <sheetName val="With_1550010"/>
      <sheetName val="SCB_1___Current10"/>
      <sheetName val="SCB_2___Current10"/>
      <sheetName val="Sales_by_Asset10"/>
      <sheetName val="Summary_of_Mfg_Cost10"/>
      <sheetName val="EBITDA_Summary10"/>
      <sheetName val="Production_Pounds10"/>
      <sheetName val="system_TB9"/>
      <sheetName val="Raw_Material_Cost8"/>
      <sheetName val="presentation_Q24"/>
      <sheetName val="Working_Capital4"/>
      <sheetName val="Trial_Balance4"/>
      <sheetName val="Fixed_asset_register4"/>
      <sheetName val="Basic information"/>
      <sheetName val="accumdeprn"/>
      <sheetName val="XLR_NoRangeSheet"/>
      <sheetName val="Data2006"/>
      <sheetName val="Surg_order-sizemix4"/>
      <sheetName val="OLD_P_S4"/>
      <sheetName val="SLLNG_EXP4"/>
      <sheetName val="V6_revalue4"/>
      <sheetName val="Deprec__Testing4"/>
      <sheetName val="brm_(3)4"/>
      <sheetName val="Detailed_Analyses_IVE3"/>
      <sheetName val="Detailed_Analyses_PET3"/>
      <sheetName val="Detailed_Analyses_PET_(2)3"/>
      <sheetName val="Wkgs_BS_Lead3"/>
      <sheetName val="L_to_203"/>
      <sheetName val="P6_Dif__Temporarias3"/>
      <sheetName val="Americas_Regional_office3"/>
      <sheetName val="A9_-_Fair_Value3"/>
      <sheetName val="ประมาณการประตูหน้าต่าง_"/>
      <sheetName val="presentation_Q25"/>
      <sheetName val="Trial_Balance5"/>
      <sheetName val="Working_Capital5"/>
      <sheetName val="Fixed_asset_register5"/>
      <sheetName val="V6_revalue5"/>
      <sheetName val="Surg_order-sizemix5"/>
      <sheetName val="OLD_P_S5"/>
      <sheetName val="SLLNG_EXP5"/>
      <sheetName val="Deprec__Testing5"/>
      <sheetName val="brm_(3)5"/>
      <sheetName val="Wkgs_BS_Lead4"/>
      <sheetName val="L_to_204"/>
      <sheetName val="Detailed_Analyses_IVE4"/>
      <sheetName val="Detailed_Analyses_PET4"/>
      <sheetName val="Detailed_Analyses_PET_(2)4"/>
      <sheetName val="Americas_Regional_office4"/>
      <sheetName val="ประมาณการประตูหน้าต่าง_1"/>
      <sheetName val="P6_Dif__Temporarias4"/>
      <sheetName val="A9_-_Fair_Value4"/>
      <sheetName val="Details,_HR-GL"/>
      <sheetName val="10"/>
      <sheetName val="presentation_Q26"/>
      <sheetName val="Trial_Balance6"/>
      <sheetName val="Working_Capital6"/>
      <sheetName val="Fixed_asset_register6"/>
      <sheetName val="V6_revalue6"/>
      <sheetName val="Surg_order-sizemix6"/>
      <sheetName val="OLD_P_S6"/>
      <sheetName val="SLLNG_EXP6"/>
      <sheetName val="Deprec__Testing6"/>
      <sheetName val="brm_(3)6"/>
      <sheetName val="Wkgs_BS_Lead5"/>
      <sheetName val="L_to_205"/>
      <sheetName val="Detailed_Analyses_IVE5"/>
      <sheetName val="Detailed_Analyses_PET5"/>
      <sheetName val="Detailed_Analyses_PET_(2)5"/>
      <sheetName val="Americas_Regional_office5"/>
      <sheetName val="ประมาณการประตูหน้าต่าง_2"/>
      <sheetName val="P6_Dif__Temporarias5"/>
      <sheetName val="A9_-_Fair_Value5"/>
      <sheetName val="Details,_HR-GL1"/>
      <sheetName val="recon"/>
      <sheetName val="Menu"/>
      <sheetName val="Sheet3"/>
      <sheetName val="Net_SR_JAN_-MAR11"/>
      <sheetName val="MF_-High_Light11"/>
      <sheetName val="Actual_Q111"/>
      <sheetName val="Expected_Q_211"/>
      <sheetName val="Exp_Vs_Budget_June11"/>
      <sheetName val="Margin_Variance11"/>
      <sheetName val="RAw_Material11"/>
      <sheetName val="FA_New_Line11"/>
      <sheetName val="FA-BOA_1_511"/>
      <sheetName val="FU_-New11"/>
      <sheetName val="FU_-BOA11"/>
      <sheetName val="Concern_on_NEw_FU_Plant11"/>
      <sheetName val="Q1'04_PL11"/>
      <sheetName val="Q2_EXPECTED11"/>
      <sheetName val="With_1550011"/>
      <sheetName val="SCB_1___Current11"/>
      <sheetName val="SCB_2___Current11"/>
      <sheetName val="Sales_by_Asset11"/>
      <sheetName val="Summary_of_Mfg_Cost11"/>
      <sheetName val="EBITDA_Summary11"/>
      <sheetName val="Production_Pounds11"/>
      <sheetName val="system_TB10"/>
      <sheetName val="Raw_Material_Cost9"/>
      <sheetName val="presentation_Q27"/>
      <sheetName val="Trial_Balance7"/>
      <sheetName val="Working_Capital7"/>
      <sheetName val="Fixed_asset_register7"/>
      <sheetName val="V6_revalue7"/>
      <sheetName val="Surg_order-sizemix7"/>
      <sheetName val="OLD_P_S7"/>
      <sheetName val="SLLNG_EXP7"/>
      <sheetName val="Deprec__Testing7"/>
      <sheetName val="brm_(3)7"/>
      <sheetName val="Wkgs_BS_Lead6"/>
      <sheetName val="L_to_206"/>
      <sheetName val="Detailed_Analyses_IVE6"/>
      <sheetName val="Detailed_Analyses_PET6"/>
      <sheetName val="Detailed_Analyses_PET_(2)6"/>
      <sheetName val="Americas_Regional_office6"/>
      <sheetName val="ประมาณการประตูหน้าต่าง_3"/>
      <sheetName val="P6_Dif__Temporarias6"/>
      <sheetName val="A9_-_Fair_Value6"/>
      <sheetName val="Details,_HR-GL2"/>
      <sheetName val="FOC_DOMESTIC"/>
      <sheetName val="วางค่า_Plan"/>
      <sheetName val="5 Analysis"/>
      <sheetName val="other notes"/>
      <sheetName val="Data"/>
      <sheetName val="Net_SR_JAN_-MAR12"/>
      <sheetName val="MF_-High_Light12"/>
      <sheetName val="Actual_Q112"/>
      <sheetName val="Expected_Q_212"/>
      <sheetName val="Exp_Vs_Budget_June12"/>
      <sheetName val="Margin_Variance12"/>
      <sheetName val="RAw_Material12"/>
      <sheetName val="FA_New_Line12"/>
      <sheetName val="FA-BOA_1_512"/>
      <sheetName val="FU_-New12"/>
      <sheetName val="FU_-BOA12"/>
      <sheetName val="Concern_on_NEw_FU_Plant12"/>
      <sheetName val="Q1'04_PL12"/>
      <sheetName val="Q2_EXPECTED12"/>
      <sheetName val="With_1550012"/>
      <sheetName val="SCB_1___Current12"/>
      <sheetName val="SCB_2___Current12"/>
      <sheetName val="Sales_by_Asset12"/>
      <sheetName val="Summary_of_Mfg_Cost12"/>
      <sheetName val="EBITDA_Summary12"/>
      <sheetName val="Production_Pounds12"/>
      <sheetName val="system_TB11"/>
      <sheetName val="Raw_Material_Cost10"/>
      <sheetName val="presentation_Q28"/>
      <sheetName val="Trial_Balance8"/>
      <sheetName val="Working_Capital8"/>
      <sheetName val="Fixed_asset_register8"/>
      <sheetName val="V6_revalue8"/>
      <sheetName val="Surg_order-sizemix8"/>
      <sheetName val="OLD_P_S8"/>
      <sheetName val="SLLNG_EXP8"/>
      <sheetName val="Deprec__Testing8"/>
      <sheetName val="brm_(3)8"/>
      <sheetName val="Wkgs_BS_Lead7"/>
      <sheetName val="L_to_207"/>
      <sheetName val="Detailed_Analyses_IVE7"/>
      <sheetName val="Detailed_Analyses_PET7"/>
      <sheetName val="Detailed_Analyses_PET_(2)7"/>
      <sheetName val="Americas_Regional_office7"/>
      <sheetName val="ประมาณการประตูหน้าต่าง_4"/>
      <sheetName val="P6_Dif__Temporarias7"/>
      <sheetName val="A9_-_Fair_Value7"/>
      <sheetName val="Details,_HR-GL3"/>
      <sheetName val="FOC_DOMESTIC1"/>
      <sheetName val="วางค่า_Plan1"/>
      <sheetName val="Basic_information"/>
      <sheetName val="Aging"/>
      <sheetName val="BS ATTACH"/>
      <sheetName val="Present"/>
      <sheetName val="Fx AUD"/>
      <sheetName val="VLOOKUP"/>
      <sheetName val="NZDUTY-JAN01"/>
      <sheetName val="S2_40m_by mth"/>
      <sheetName val="225"/>
      <sheetName val="Expat."/>
      <sheetName val="เงินกู้ MGC"/>
      <sheetName val="เงินกู้ธนชา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INDORAMA CHEMICALS (THAILAND) LIMITED</v>
          </cell>
        </row>
      </sheetData>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1">
          <cell r="A1" t="str">
            <v>INDORAMA CHEMICALS (THAILAND) LIMITED</v>
          </cell>
        </row>
      </sheetData>
      <sheetData sheetId="79">
        <row r="1">
          <cell r="A1" t="str">
            <v>INDORAMA CHEMICALS (THAILAND) LIMITED</v>
          </cell>
        </row>
      </sheetData>
      <sheetData sheetId="80">
        <row r="1">
          <cell r="A1" t="str">
            <v>INDORAMA CHEMICALS (THAILAND) LIMITED</v>
          </cell>
        </row>
      </sheetData>
      <sheetData sheetId="81">
        <row r="1">
          <cell r="A1" t="str">
            <v>INDORAMA CHEMICALS (THAILAND) LIMITED</v>
          </cell>
        </row>
      </sheetData>
      <sheetData sheetId="82">
        <row r="1">
          <cell r="A1" t="str">
            <v>INDORAMA CHEMICALS (THAILAND) LIMITED</v>
          </cell>
        </row>
      </sheetData>
      <sheetData sheetId="83">
        <row r="1">
          <cell r="A1" t="str">
            <v>INDORAMA CHEMICALS (THAILAND) LIMITED</v>
          </cell>
        </row>
      </sheetData>
      <sheetData sheetId="84">
        <row r="1">
          <cell r="A1" t="str">
            <v>INDORAMA CHEMICALS (THAILAND) LIMITED</v>
          </cell>
        </row>
      </sheetData>
      <sheetData sheetId="85">
        <row r="1">
          <cell r="A1" t="str">
            <v>INDORAMA CHEMICALS (THAILAND) LIMITED</v>
          </cell>
        </row>
      </sheetData>
      <sheetData sheetId="86">
        <row r="1">
          <cell r="A1" t="str">
            <v>INDORAMA CHEMICALS (THAILAND) LIMITED</v>
          </cell>
        </row>
      </sheetData>
      <sheetData sheetId="87">
        <row r="1">
          <cell r="A1" t="str">
            <v>INDORAMA CHEMICALS (THAILAND) LIMITED</v>
          </cell>
        </row>
      </sheetData>
      <sheetData sheetId="88">
        <row r="1">
          <cell r="A1" t="str">
            <v>INDORAMA CHEMICALS (THAILAND) LIMITED</v>
          </cell>
        </row>
      </sheetData>
      <sheetData sheetId="89">
        <row r="1">
          <cell r="A1" t="str">
            <v>INDORAMA CHEMICALS (THAILAND) LIMITED</v>
          </cell>
        </row>
      </sheetData>
      <sheetData sheetId="90">
        <row r="1">
          <cell r="A1" t="str">
            <v>INDORAMA CHEMICALS (THAILAND) LIMITED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ow r="1">
          <cell r="A1" t="str">
            <v>INDORAMA CHEMICALS (THAILAND) LIMITED</v>
          </cell>
        </row>
      </sheetData>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1">
          <cell r="A1" t="str">
            <v>INDORAMA CHEMICALS (THAILAND) LIMITED</v>
          </cell>
        </row>
      </sheetData>
      <sheetData sheetId="138">
        <row r="1">
          <cell r="A1" t="str">
            <v>INDORAMA CHEMICALS (THAILAND) LIMITED</v>
          </cell>
        </row>
      </sheetData>
      <sheetData sheetId="139">
        <row r="1">
          <cell r="A1" t="str">
            <v>INDORAMA CHEMICALS (THAILAND) LIMITED</v>
          </cell>
        </row>
      </sheetData>
      <sheetData sheetId="140">
        <row r="1">
          <cell r="A1" t="str">
            <v>INDORAMA CHEMICALS (THAILAND) LIMITED</v>
          </cell>
        </row>
      </sheetData>
      <sheetData sheetId="141">
        <row r="1">
          <cell r="A1" t="str">
            <v>INDORAMA CHEMICALS (THAILAND) LIMITED</v>
          </cell>
        </row>
      </sheetData>
      <sheetData sheetId="142">
        <row r="1">
          <cell r="A1" t="str">
            <v>INDORAMA CHEMICALS (THAILAND) LIMITED</v>
          </cell>
        </row>
      </sheetData>
      <sheetData sheetId="143">
        <row r="1">
          <cell r="A1" t="str">
            <v>INDORAMA CHEMICALS (THAILAND) LIMITED</v>
          </cell>
        </row>
      </sheetData>
      <sheetData sheetId="144">
        <row r="1">
          <cell r="A1" t="str">
            <v>INDORAMA CHEMICALS (THAILAND) LIMITED</v>
          </cell>
        </row>
      </sheetData>
      <sheetData sheetId="145">
        <row r="1">
          <cell r="A1" t="str">
            <v>INDORAMA CHEMICALS (THAILAND) LIMITED</v>
          </cell>
        </row>
      </sheetData>
      <sheetData sheetId="146">
        <row r="1">
          <cell r="A1" t="str">
            <v>INDORAMA CHEMICALS (THAILAND) LIMITED</v>
          </cell>
        </row>
      </sheetData>
      <sheetData sheetId="147">
        <row r="1">
          <cell r="A1" t="str">
            <v>INDORAMA CHEMICALS (THAILAND) LIMITED</v>
          </cell>
        </row>
      </sheetData>
      <sheetData sheetId="148">
        <row r="1">
          <cell r="A1" t="str">
            <v>INDORAMA CHEMICALS (THAILAND) LIMITED</v>
          </cell>
        </row>
      </sheetData>
      <sheetData sheetId="149">
        <row r="1">
          <cell r="A1" t="str">
            <v>INDORAMA CHEMICALS (THAILAND) LIMITED</v>
          </cell>
        </row>
      </sheetData>
      <sheetData sheetId="150">
        <row r="1">
          <cell r="A1" t="str">
            <v>INDORAMA CHEMICALS (THAILAND) LIMITED</v>
          </cell>
        </row>
      </sheetData>
      <sheetData sheetId="151">
        <row r="1">
          <cell r="A1" t="str">
            <v>INDORAMA CHEMICALS (THAILAND) LIMITED</v>
          </cell>
        </row>
      </sheetData>
      <sheetData sheetId="152">
        <row r="1">
          <cell r="A1" t="str">
            <v>INDORAMA CHEMICALS (THAILAND) LIMITED</v>
          </cell>
        </row>
      </sheetData>
      <sheetData sheetId="153">
        <row r="1">
          <cell r="A1" t="str">
            <v>INDORAMA CHEMICALS (THAILAND) LIMITED</v>
          </cell>
        </row>
      </sheetData>
      <sheetData sheetId="154">
        <row r="1">
          <cell r="A1" t="str">
            <v>INDORAMA CHEMICALS (THAILAND) LIMITED</v>
          </cell>
        </row>
      </sheetData>
      <sheetData sheetId="155">
        <row r="1">
          <cell r="A1" t="str">
            <v>INDORAMA CHEMICALS (THAILAND) LIMITED</v>
          </cell>
        </row>
      </sheetData>
      <sheetData sheetId="156">
        <row r="1">
          <cell r="A1" t="str">
            <v>INDORAMA CHEMICALS (THAILAND) LIMITED</v>
          </cell>
        </row>
      </sheetData>
      <sheetData sheetId="157">
        <row r="1">
          <cell r="A1" t="str">
            <v>INDORAMA CHEMICALS (THAILAND) LIMITED</v>
          </cell>
        </row>
      </sheetData>
      <sheetData sheetId="158">
        <row r="1">
          <cell r="A1" t="str">
            <v>INDORAMA CHEMICALS (THAILAND) LIMITED</v>
          </cell>
        </row>
      </sheetData>
      <sheetData sheetId="159">
        <row r="1">
          <cell r="A1" t="str">
            <v>INDORAMA CHEMICALS (THAILAND) LIMITED</v>
          </cell>
        </row>
      </sheetData>
      <sheetData sheetId="160">
        <row r="1">
          <cell r="A1" t="str">
            <v>INDORAMA CHEMICALS (THAILAND) LIMITED</v>
          </cell>
        </row>
      </sheetData>
      <sheetData sheetId="161">
        <row r="1">
          <cell r="A1" t="str">
            <v>INDORAMA CHEMICALS (THAILAND) LIMITED</v>
          </cell>
        </row>
      </sheetData>
      <sheetData sheetId="162">
        <row r="1">
          <cell r="A1" t="str">
            <v>INDORAMA CHEMICALS (THAILAND) LIMITED</v>
          </cell>
        </row>
      </sheetData>
      <sheetData sheetId="163">
        <row r="1">
          <cell r="A1" t="str">
            <v>INDORAMA CHEMICALS (THAILAND) LIMITED</v>
          </cell>
        </row>
      </sheetData>
      <sheetData sheetId="164">
        <row r="1">
          <cell r="A1" t="str">
            <v>INDORAMA CHEMICALS (THAILAND) LIMITED</v>
          </cell>
        </row>
      </sheetData>
      <sheetData sheetId="165">
        <row r="1">
          <cell r="A1" t="str">
            <v>INDORAMA CHEMICALS (THAILAND) LIMITED</v>
          </cell>
        </row>
      </sheetData>
      <sheetData sheetId="166">
        <row r="1">
          <cell r="A1" t="str">
            <v>INDORAMA CHEMICALS (THAILAND) LIMITED</v>
          </cell>
        </row>
      </sheetData>
      <sheetData sheetId="167" refreshError="1"/>
      <sheetData sheetId="168" refreshError="1"/>
      <sheetData sheetId="169" refreshError="1"/>
      <sheetData sheetId="170" refreshError="1"/>
      <sheetData sheetId="171" refreshError="1"/>
      <sheetData sheetId="172">
        <row r="1">
          <cell r="A1" t="str">
            <v>INDORAMA CHEMICALS (THAILAND) LIMITED</v>
          </cell>
        </row>
      </sheetData>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ow r="1">
          <cell r="B1" t="str">
            <v>Indorama Chemicals (Thailand) Ltd.</v>
          </cell>
        </row>
      </sheetData>
      <sheetData sheetId="198">
        <row r="1">
          <cell r="A1" t="str">
            <v>INDORAMA CHEMICALS (THAILAND) LIMITED</v>
          </cell>
        </row>
      </sheetData>
      <sheetData sheetId="199">
        <row r="1">
          <cell r="B1" t="str">
            <v>Indorama Chemicals (Thailand) Ltd.</v>
          </cell>
        </row>
      </sheetData>
      <sheetData sheetId="200">
        <row r="1">
          <cell r="A1" t="str">
            <v>INDORAMA CHEMICALS (THAILAND) LIMITED</v>
          </cell>
        </row>
      </sheetData>
      <sheetData sheetId="201">
        <row r="1">
          <cell r="B1" t="str">
            <v>Indorama Chemicals (Thailand) Ltd.</v>
          </cell>
        </row>
      </sheetData>
      <sheetData sheetId="202">
        <row r="1">
          <cell r="A1" t="str">
            <v>INDORAMA CHEMICALS (THAILAND) LIMITED</v>
          </cell>
        </row>
      </sheetData>
      <sheetData sheetId="203">
        <row r="1">
          <cell r="B1" t="str">
            <v>Indorama Chemicals (Thailand) Ltd.</v>
          </cell>
        </row>
      </sheetData>
      <sheetData sheetId="204">
        <row r="1">
          <cell r="A1" t="str">
            <v>INDORAMA CHEMICALS (THAILAND) LIMITED</v>
          </cell>
        </row>
      </sheetData>
      <sheetData sheetId="205">
        <row r="1">
          <cell r="B1" t="str">
            <v>Indorama Chemicals (Thailand) Ltd.</v>
          </cell>
        </row>
      </sheetData>
      <sheetData sheetId="206">
        <row r="1">
          <cell r="A1" t="str">
            <v>INDORAMA CHEMICALS (THAILAND) LIMITED</v>
          </cell>
        </row>
      </sheetData>
      <sheetData sheetId="207">
        <row r="1">
          <cell r="A1" t="str">
            <v>INDORAMA CHEMICALS (THAILAND) LIMITED</v>
          </cell>
        </row>
      </sheetData>
      <sheetData sheetId="208">
        <row r="1">
          <cell r="A1" t="str">
            <v>INDORAMA CHEMICALS (THAILAND) LIMITED</v>
          </cell>
        </row>
      </sheetData>
      <sheetData sheetId="209">
        <row r="1">
          <cell r="A1" t="str">
            <v>INDORAMA CHEMICALS (THAILAND) LIMITED</v>
          </cell>
        </row>
      </sheetData>
      <sheetData sheetId="210">
        <row r="1">
          <cell r="A1" t="str">
            <v>INDORAMA CHEMICALS (THAILAND) LIMITED</v>
          </cell>
        </row>
      </sheetData>
      <sheetData sheetId="211">
        <row r="1">
          <cell r="A1" t="str">
            <v>INDORAMA CHEMICALS (THAILAND) LIMITED</v>
          </cell>
        </row>
      </sheetData>
      <sheetData sheetId="212">
        <row r="1">
          <cell r="A1" t="str">
            <v>INDORAMA CHEMICALS (THAILAND) LIMITED</v>
          </cell>
        </row>
      </sheetData>
      <sheetData sheetId="213">
        <row r="1">
          <cell r="A1" t="str">
            <v>INDORAMA CHEMICALS (THAILAND) LIMITED</v>
          </cell>
        </row>
      </sheetData>
      <sheetData sheetId="214">
        <row r="1">
          <cell r="A1" t="str">
            <v>INDORAMA CHEMICALS (THAILAND) LIMITED</v>
          </cell>
        </row>
      </sheetData>
      <sheetData sheetId="215">
        <row r="1">
          <cell r="A1" t="str">
            <v>INDORAMA CHEMICALS (THAILAND) LIMITED</v>
          </cell>
        </row>
      </sheetData>
      <sheetData sheetId="216">
        <row r="1">
          <cell r="A1" t="str">
            <v>INDORAMA CHEMICALS (THAILAND) LIMITED</v>
          </cell>
        </row>
      </sheetData>
      <sheetData sheetId="217">
        <row r="1">
          <cell r="A1" t="str">
            <v>INDORAMA CHEMICALS (THAILAND) LIMITED</v>
          </cell>
        </row>
      </sheetData>
      <sheetData sheetId="218">
        <row r="1">
          <cell r="A1" t="str">
            <v>INDORAMA CHEMICALS (THAILAND) LIMITED</v>
          </cell>
        </row>
      </sheetData>
      <sheetData sheetId="219">
        <row r="1">
          <cell r="A1" t="str">
            <v>INDORAMA CHEMICALS (THAILAND) LIMITED</v>
          </cell>
        </row>
      </sheetData>
      <sheetData sheetId="220">
        <row r="1">
          <cell r="A1" t="str">
            <v>INDORAMA CHEMICALS (THAILAND) LIMITED</v>
          </cell>
        </row>
      </sheetData>
      <sheetData sheetId="221">
        <row r="1">
          <cell r="A1" t="str">
            <v>INDORAMA CHEMICALS (THAILAND) LIMITED</v>
          </cell>
        </row>
      </sheetData>
      <sheetData sheetId="222">
        <row r="1">
          <cell r="A1" t="str">
            <v>INDORAMA CHEMICALS (THAILAND) LIMITED</v>
          </cell>
        </row>
      </sheetData>
      <sheetData sheetId="223">
        <row r="1">
          <cell r="B1" t="str">
            <v>Indorama Chemicals (Thailand) Ltd.</v>
          </cell>
        </row>
      </sheetData>
      <sheetData sheetId="224">
        <row r="1">
          <cell r="A1" t="str">
            <v>INDORAMA CHEMICALS (THAILAND) LIMITED</v>
          </cell>
        </row>
      </sheetData>
      <sheetData sheetId="225">
        <row r="1">
          <cell r="A1" t="str">
            <v>INDORAMA CHEMICALS (THAILAND) LIMITED</v>
          </cell>
        </row>
      </sheetData>
      <sheetData sheetId="226">
        <row r="1">
          <cell r="A1" t="str">
            <v>INDORAMA CHEMICALS (THAILAND) LIMITED</v>
          </cell>
        </row>
      </sheetData>
      <sheetData sheetId="227">
        <row r="1">
          <cell r="A1" t="str">
            <v>INDORAMA CHEMICALS (THAILAND) LIMITED</v>
          </cell>
        </row>
      </sheetData>
      <sheetData sheetId="228">
        <row r="1">
          <cell r="B1" t="str">
            <v>Indorama Chemicals (Thailand) Ltd.</v>
          </cell>
        </row>
      </sheetData>
      <sheetData sheetId="229">
        <row r="1">
          <cell r="A1" t="str">
            <v>INDORAMA CHEMICALS (THAILAND) LIMITED</v>
          </cell>
        </row>
      </sheetData>
      <sheetData sheetId="230">
        <row r="1">
          <cell r="B1" t="str">
            <v>Indorama Chemicals (Thailand) Ltd.</v>
          </cell>
        </row>
      </sheetData>
      <sheetData sheetId="231"/>
      <sheetData sheetId="232"/>
      <sheetData sheetId="233"/>
      <sheetData sheetId="234"/>
      <sheetData sheetId="235"/>
      <sheetData sheetId="236">
        <row r="1">
          <cell r="A1" t="str">
            <v>INDORAMA CHEMICALS (THAILAND) LIMITED</v>
          </cell>
        </row>
      </sheetData>
      <sheetData sheetId="237">
        <row r="1">
          <cell r="B1" t="str">
            <v>Indorama Chemicals (Thailand) Ltd.</v>
          </cell>
        </row>
      </sheetData>
      <sheetData sheetId="238">
        <row r="1">
          <cell r="A1" t="str">
            <v>INDORAMA CHEMICALS (THAILAND) LIMITED</v>
          </cell>
        </row>
      </sheetData>
      <sheetData sheetId="239">
        <row r="1">
          <cell r="B1" t="str">
            <v>Indorama Chemicals (Thailand) Ltd.</v>
          </cell>
        </row>
      </sheetData>
      <sheetData sheetId="240">
        <row r="1">
          <cell r="A1" t="str">
            <v>INDORAMA CHEMICALS (THAILAND) LIMITED</v>
          </cell>
        </row>
      </sheetData>
      <sheetData sheetId="241">
        <row r="1">
          <cell r="B1" t="str">
            <v>Indorama Chemicals (Thailand) Ltd.</v>
          </cell>
        </row>
      </sheetData>
      <sheetData sheetId="242">
        <row r="1">
          <cell r="A1" t="str">
            <v>INDORAMA CHEMICALS (THAILAND) LIMITED</v>
          </cell>
        </row>
      </sheetData>
      <sheetData sheetId="243">
        <row r="1">
          <cell r="B1" t="str">
            <v>Indorama Chemicals (Thailand) Ltd.</v>
          </cell>
        </row>
      </sheetData>
      <sheetData sheetId="244">
        <row r="1">
          <cell r="A1" t="str">
            <v>INDORAMA CHEMICALS (THAILAND) LIMITED</v>
          </cell>
        </row>
      </sheetData>
      <sheetData sheetId="245">
        <row r="1">
          <cell r="B1" t="str">
            <v>Indorama Chemicals (Thailand) Ltd.</v>
          </cell>
        </row>
      </sheetData>
      <sheetData sheetId="246">
        <row r="1">
          <cell r="A1" t="str">
            <v>INDORAMA CHEMICALS (THAILAND) LIMITED</v>
          </cell>
        </row>
      </sheetData>
      <sheetData sheetId="247">
        <row r="1">
          <cell r="B1" t="str">
            <v>Indorama Chemicals (Thailand) Ltd.</v>
          </cell>
        </row>
      </sheetData>
      <sheetData sheetId="248">
        <row r="1">
          <cell r="A1" t="str">
            <v>INDORAMA CHEMICALS (THAILAND) LIMITED</v>
          </cell>
        </row>
      </sheetData>
      <sheetData sheetId="249">
        <row r="1">
          <cell r="A1" t="str">
            <v>INDORAMA CHEMICALS (THAILAND) LIMITED</v>
          </cell>
        </row>
      </sheetData>
      <sheetData sheetId="250">
        <row r="1">
          <cell r="A1" t="str">
            <v>INDORAMA CHEMICALS (THAILAND) LIMITED</v>
          </cell>
        </row>
      </sheetData>
      <sheetData sheetId="251">
        <row r="1">
          <cell r="A1" t="str">
            <v>INDORAMA CHEMICALS (THAILAND) LIMITED</v>
          </cell>
        </row>
      </sheetData>
      <sheetData sheetId="252">
        <row r="1">
          <cell r="A1" t="str">
            <v>INDORAMA CHEMICALS (THAILAND) LIMITED</v>
          </cell>
        </row>
      </sheetData>
      <sheetData sheetId="253">
        <row r="1">
          <cell r="A1" t="str">
            <v>INDORAMA CHEMICALS (THAILAND) LIMITED</v>
          </cell>
        </row>
      </sheetData>
      <sheetData sheetId="254">
        <row r="1">
          <cell r="A1" t="str">
            <v>INDORAMA CHEMICALS (THAILAND) LIMITED</v>
          </cell>
        </row>
      </sheetData>
      <sheetData sheetId="255">
        <row r="1">
          <cell r="A1" t="str">
            <v>INDORAMA CHEMICALS (THAILAND) LIMITED</v>
          </cell>
        </row>
      </sheetData>
      <sheetData sheetId="256">
        <row r="1">
          <cell r="A1" t="str">
            <v>INDORAMA CHEMICALS (THAILAND) LIMITED</v>
          </cell>
        </row>
      </sheetData>
      <sheetData sheetId="257">
        <row r="1">
          <cell r="A1" t="str">
            <v>INDORAMA CHEMICALS (THAILAND) LIMITED</v>
          </cell>
        </row>
      </sheetData>
      <sheetData sheetId="258">
        <row r="1">
          <cell r="A1" t="str">
            <v>INDORAMA CHEMICALS (THAILAND) LIMITED</v>
          </cell>
        </row>
      </sheetData>
      <sheetData sheetId="259">
        <row r="1">
          <cell r="A1" t="str">
            <v>INDORAMA CHEMICALS (THAILAND) LIMITED</v>
          </cell>
        </row>
      </sheetData>
      <sheetData sheetId="260">
        <row r="1">
          <cell r="A1" t="str">
            <v>INDORAMA CHEMICALS (THAILAND) LIMITED</v>
          </cell>
        </row>
      </sheetData>
      <sheetData sheetId="261">
        <row r="1">
          <cell r="A1" t="str">
            <v>INDORAMA CHEMICALS (THAILAND) LIMITED</v>
          </cell>
        </row>
      </sheetData>
      <sheetData sheetId="262">
        <row r="1">
          <cell r="B1" t="str">
            <v>Indorama Chemicals (Thailand) Ltd.</v>
          </cell>
        </row>
      </sheetData>
      <sheetData sheetId="263">
        <row r="1">
          <cell r="A1" t="str">
            <v>INDORAMA CHEMICALS (THAILAND) LIMITED</v>
          </cell>
        </row>
      </sheetData>
      <sheetData sheetId="264">
        <row r="1">
          <cell r="B1" t="str">
            <v>Indorama Chemicals (Thailand) Ltd.</v>
          </cell>
        </row>
      </sheetData>
      <sheetData sheetId="265"/>
      <sheetData sheetId="266"/>
      <sheetData sheetId="267"/>
      <sheetData sheetId="268"/>
      <sheetData sheetId="269"/>
      <sheetData sheetId="270"/>
      <sheetData sheetId="271"/>
      <sheetData sheetId="272"/>
      <sheetData sheetId="273"/>
      <sheetData sheetId="274"/>
      <sheetData sheetId="275"/>
      <sheetData sheetId="276"/>
      <sheetData sheetId="277">
        <row r="1">
          <cell r="A1" t="str">
            <v>INDORAMA CHEMICALS (THAILAND) LIMITED</v>
          </cell>
        </row>
      </sheetData>
      <sheetData sheetId="278">
        <row r="1">
          <cell r="B1" t="str">
            <v>Indorama Chemicals (Thailand) Ltd.</v>
          </cell>
        </row>
      </sheetData>
      <sheetData sheetId="279">
        <row r="1">
          <cell r="A1" t="str">
            <v>INDORAMA CHEMICALS (THAILAND) LIMITED</v>
          </cell>
        </row>
      </sheetData>
      <sheetData sheetId="280">
        <row r="1">
          <cell r="B1" t="str">
            <v>Indorama Chemicals (Thailand) Ltd.</v>
          </cell>
        </row>
      </sheetData>
      <sheetData sheetId="281">
        <row r="1">
          <cell r="A1" t="str">
            <v>INDORAMA CHEMICALS (THAILAND) LIMITED</v>
          </cell>
        </row>
      </sheetData>
      <sheetData sheetId="282">
        <row r="1">
          <cell r="B1" t="str">
            <v>Indorama Chemicals (Thailand) Ltd.</v>
          </cell>
        </row>
      </sheetData>
      <sheetData sheetId="283">
        <row r="1">
          <cell r="A1" t="str">
            <v>INDORAMA CHEMICALS (THAILAND) LIMITED</v>
          </cell>
        </row>
      </sheetData>
      <sheetData sheetId="284">
        <row r="1">
          <cell r="B1" t="str">
            <v>Indorama Chemicals (Thailand) Ltd.</v>
          </cell>
        </row>
      </sheetData>
      <sheetData sheetId="285">
        <row r="1">
          <cell r="A1" t="str">
            <v>INDORAMA CHEMICALS (THAILAND) LIMITED</v>
          </cell>
        </row>
      </sheetData>
      <sheetData sheetId="286">
        <row r="1">
          <cell r="B1" t="str">
            <v>Indorama Chemicals (Thailand) Ltd.</v>
          </cell>
        </row>
      </sheetData>
      <sheetData sheetId="287">
        <row r="1">
          <cell r="A1" t="str">
            <v>INDORAMA CHEMICALS (THAILAND) LIMITED</v>
          </cell>
        </row>
      </sheetData>
      <sheetData sheetId="288">
        <row r="1">
          <cell r="B1" t="str">
            <v>Indorama Chemicals (Thailand) Ltd.</v>
          </cell>
        </row>
      </sheetData>
      <sheetData sheetId="289">
        <row r="1">
          <cell r="A1" t="str">
            <v>INDORAMA CHEMICALS (THAILAND) LIMITED</v>
          </cell>
        </row>
      </sheetData>
      <sheetData sheetId="290">
        <row r="1">
          <cell r="A1" t="str">
            <v>INDORAMA CHEMICALS (THAILAND) LIMITED</v>
          </cell>
        </row>
      </sheetData>
      <sheetData sheetId="291">
        <row r="1">
          <cell r="A1" t="str">
            <v>INDORAMA CHEMICALS (THAILAND) LIMITED</v>
          </cell>
        </row>
      </sheetData>
      <sheetData sheetId="292">
        <row r="1">
          <cell r="A1" t="str">
            <v>INDORAMA CHEMICALS (THAILAND) LIMITED</v>
          </cell>
        </row>
      </sheetData>
      <sheetData sheetId="293">
        <row r="1">
          <cell r="A1" t="str">
            <v>INDORAMA CHEMICALS (THAILAND) LIMITED</v>
          </cell>
        </row>
      </sheetData>
      <sheetData sheetId="294">
        <row r="1">
          <cell r="A1" t="str">
            <v>INDORAMA CHEMICALS (THAILAND) LIMITED</v>
          </cell>
        </row>
      </sheetData>
      <sheetData sheetId="295">
        <row r="1">
          <cell r="A1" t="str">
            <v>INDORAMA CHEMICALS (THAILAND) LIMITED</v>
          </cell>
        </row>
      </sheetData>
      <sheetData sheetId="296">
        <row r="1">
          <cell r="A1" t="str">
            <v>INDORAMA CHEMICALS (THAILAND) LIMITED</v>
          </cell>
        </row>
      </sheetData>
      <sheetData sheetId="297">
        <row r="1">
          <cell r="A1" t="str">
            <v>INDORAMA CHEMICALS (THAILAND) LIMITED</v>
          </cell>
        </row>
      </sheetData>
      <sheetData sheetId="298">
        <row r="1">
          <cell r="A1" t="str">
            <v>INDORAMA CHEMICALS (THAILAND) LIMITED</v>
          </cell>
        </row>
      </sheetData>
      <sheetData sheetId="299">
        <row r="1">
          <cell r="A1" t="str">
            <v>INDORAMA CHEMICALS (THAILAND) LIMITED</v>
          </cell>
        </row>
      </sheetData>
      <sheetData sheetId="300">
        <row r="1">
          <cell r="A1" t="str">
            <v>INDORAMA CHEMICALS (THAILAND) LIMITED</v>
          </cell>
        </row>
      </sheetData>
      <sheetData sheetId="301">
        <row r="1">
          <cell r="A1" t="str">
            <v>INDORAMA CHEMICALS (THAILAND) LIMITED</v>
          </cell>
        </row>
      </sheetData>
      <sheetData sheetId="302">
        <row r="1">
          <cell r="A1" t="str">
            <v>INDORAMA CHEMICALS (THAILAND) LIMITED</v>
          </cell>
        </row>
      </sheetData>
      <sheetData sheetId="303">
        <row r="1">
          <cell r="B1" t="str">
            <v>Indorama Chemicals (Thailand) Ltd.</v>
          </cell>
        </row>
      </sheetData>
      <sheetData sheetId="304">
        <row r="1">
          <cell r="A1" t="str">
            <v>INDORAMA CHEMICALS (THAILAND) LIMITED</v>
          </cell>
        </row>
      </sheetData>
      <sheetData sheetId="305">
        <row r="1">
          <cell r="B1" t="str">
            <v>Indorama Chemicals (Thailand) Ltd.</v>
          </cell>
        </row>
      </sheetData>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row r="1">
          <cell r="A1" t="str">
            <v>INDORAMA CHEMICALS (THAILAND) LIMITED</v>
          </cell>
        </row>
      </sheetData>
      <sheetData sheetId="338">
        <row r="1">
          <cell r="A1" t="str">
            <v>INDORAMA CHEMICALS (THAILAND) LIMITED</v>
          </cell>
        </row>
      </sheetData>
      <sheetData sheetId="339">
        <row r="1">
          <cell r="A1" t="str">
            <v>INDORAMA CHEMICALS (THAILAND) LIMITED</v>
          </cell>
        </row>
      </sheetData>
      <sheetData sheetId="340">
        <row r="1">
          <cell r="A1" t="str">
            <v>INDORAMA CHEMICALS (THAILAND) LIMITED</v>
          </cell>
        </row>
      </sheetData>
      <sheetData sheetId="341">
        <row r="1">
          <cell r="A1" t="str">
            <v>INDORAMA CHEMICALS (THAILAND) LIMITED</v>
          </cell>
        </row>
      </sheetData>
      <sheetData sheetId="342">
        <row r="1">
          <cell r="A1" t="str">
            <v>INDORAMA CHEMICALS (THAILAND) LIMITED</v>
          </cell>
        </row>
      </sheetData>
      <sheetData sheetId="343">
        <row r="1">
          <cell r="B1" t="str">
            <v>Indorama Chemicals (Thailand) Ltd.</v>
          </cell>
        </row>
      </sheetData>
      <sheetData sheetId="344"/>
      <sheetData sheetId="345">
        <row r="1">
          <cell r="A1" t="str">
            <v>INDORAMA CHEMICALS (THAILAND) LIMITED</v>
          </cell>
        </row>
      </sheetData>
      <sheetData sheetId="346">
        <row r="1">
          <cell r="A1" t="str">
            <v>INDORAMA CHEMICALS (THAILAND) LIMITED</v>
          </cell>
        </row>
      </sheetData>
      <sheetData sheetId="347">
        <row r="1">
          <cell r="B1" t="str">
            <v>Indorama Chemicals (Thailand) Ltd.</v>
          </cell>
        </row>
      </sheetData>
      <sheetData sheetId="348"/>
      <sheetData sheetId="349">
        <row r="1">
          <cell r="A1" t="str">
            <v>INDORAMA CHEMICALS (THAILAND) LIMITED</v>
          </cell>
        </row>
      </sheetData>
      <sheetData sheetId="350">
        <row r="1">
          <cell r="B1" t="str">
            <v>Indorama Chemicals (Thailand) Ltd.</v>
          </cell>
        </row>
      </sheetData>
      <sheetData sheetId="351"/>
      <sheetData sheetId="352">
        <row r="1">
          <cell r="A1" t="str">
            <v>INDORAMA CHEMICALS (THAILAND) LIMITED</v>
          </cell>
        </row>
      </sheetData>
      <sheetData sheetId="353">
        <row r="1">
          <cell r="B1" t="str">
            <v>Indorama Chemicals (Thailand) Ltd.</v>
          </cell>
        </row>
      </sheetData>
      <sheetData sheetId="354"/>
      <sheetData sheetId="355"/>
      <sheetData sheetId="356"/>
      <sheetData sheetId="357"/>
      <sheetData sheetId="358"/>
      <sheetData sheetId="359"/>
      <sheetData sheetId="360">
        <row r="1">
          <cell r="A1" t="str">
            <v>INDORAMA CHEMICALS (THAILAND) LIMITED</v>
          </cell>
        </row>
      </sheetData>
      <sheetData sheetId="361">
        <row r="1">
          <cell r="A1" t="str">
            <v>INDORAMA CHEMICALS (THAILAND) LIMITED</v>
          </cell>
        </row>
      </sheetData>
      <sheetData sheetId="362">
        <row r="1">
          <cell r="B1" t="str">
            <v>Indorama Chemicals (Thailand) Ltd.</v>
          </cell>
        </row>
      </sheetData>
      <sheetData sheetId="363"/>
      <sheetData sheetId="364">
        <row r="1">
          <cell r="A1" t="str">
            <v>INDORAMA CHEMICALS (THAILAND) LIMITED</v>
          </cell>
        </row>
      </sheetData>
      <sheetData sheetId="365">
        <row r="1">
          <cell r="A1" t="str">
            <v>INDORAMA CHEMICALS (THAILAND) LIMITED</v>
          </cell>
        </row>
      </sheetData>
      <sheetData sheetId="366">
        <row r="1">
          <cell r="B1" t="str">
            <v>Indorama Chemicals (Thailand) Ltd.</v>
          </cell>
        </row>
      </sheetData>
      <sheetData sheetId="367"/>
      <sheetData sheetId="368">
        <row r="1">
          <cell r="A1" t="str">
            <v>INDORAMA CHEMICALS (THAILAND) LIMITED</v>
          </cell>
        </row>
      </sheetData>
      <sheetData sheetId="369">
        <row r="1">
          <cell r="B1" t="str">
            <v>Indorama Chemicals (Thailand) Ltd.</v>
          </cell>
        </row>
      </sheetData>
      <sheetData sheetId="370"/>
      <sheetData sheetId="371"/>
      <sheetData sheetId="372">
        <row r="1">
          <cell r="A1" t="str">
            <v>INDORAMA CHEMICALS (THAILAND) LIMITED</v>
          </cell>
        </row>
      </sheetData>
      <sheetData sheetId="373">
        <row r="1">
          <cell r="B1" t="str">
            <v>Indorama Chemicals (Thailand) Ltd.</v>
          </cell>
        </row>
      </sheetData>
      <sheetData sheetId="374"/>
      <sheetData sheetId="375">
        <row r="1">
          <cell r="A1" t="str">
            <v>INDORAMA CHEMICALS (THAILAND) LIMITED</v>
          </cell>
        </row>
      </sheetData>
      <sheetData sheetId="376">
        <row r="1">
          <cell r="B1" t="str">
            <v>Indorama Chemicals (Thailand) Ltd.</v>
          </cell>
        </row>
      </sheetData>
      <sheetData sheetId="377"/>
      <sheetData sheetId="378"/>
      <sheetData sheetId="379"/>
      <sheetData sheetId="380">
        <row r="1">
          <cell r="A1" t="str">
            <v>INDORAMA CHEMICALS (THAILAND) LIMITED</v>
          </cell>
        </row>
      </sheetData>
      <sheetData sheetId="381">
        <row r="1">
          <cell r="A1" t="str">
            <v>INDORAMA CHEMICALS (THAILAND) LIMITED</v>
          </cell>
        </row>
      </sheetData>
      <sheetData sheetId="382">
        <row r="1">
          <cell r="B1" t="str">
            <v>Indorama Chemicals (Thailand) Ltd.</v>
          </cell>
        </row>
      </sheetData>
      <sheetData sheetId="383">
        <row r="1">
          <cell r="A1" t="str">
            <v>INDORAMA CHEMICALS (THAILAND) LIMITED</v>
          </cell>
        </row>
      </sheetData>
      <sheetData sheetId="384">
        <row r="1">
          <cell r="A1" t="str">
            <v>INDORAMA CHEMICALS (THAILAND) LIMITED</v>
          </cell>
        </row>
      </sheetData>
      <sheetData sheetId="385">
        <row r="1">
          <cell r="B1" t="str">
            <v>Indorama Chemicals (Thailand) Ltd.</v>
          </cell>
        </row>
      </sheetData>
      <sheetData sheetId="386"/>
      <sheetData sheetId="387">
        <row r="1">
          <cell r="A1" t="str">
            <v>INDORAMA CHEMICALS (THAILAND) LIMITED</v>
          </cell>
        </row>
      </sheetData>
      <sheetData sheetId="388">
        <row r="1">
          <cell r="A1" t="str">
            <v>INDORAMA CHEMICALS (THAILAND) LIMITED</v>
          </cell>
        </row>
      </sheetData>
      <sheetData sheetId="389">
        <row r="1">
          <cell r="B1" t="str">
            <v>Indorama Chemicals (Thailand) Ltd.</v>
          </cell>
        </row>
      </sheetData>
      <sheetData sheetId="390"/>
      <sheetData sheetId="391">
        <row r="1">
          <cell r="A1" t="str">
            <v>INDORAMA CHEMICALS (THAILAND) LIMITED</v>
          </cell>
        </row>
      </sheetData>
      <sheetData sheetId="392">
        <row r="1">
          <cell r="B1" t="str">
            <v>Indorama Chemicals (Thailand) Ltd.</v>
          </cell>
        </row>
      </sheetData>
      <sheetData sheetId="393"/>
      <sheetData sheetId="394"/>
      <sheetData sheetId="395">
        <row r="1">
          <cell r="A1" t="str">
            <v>INDORAMA CHEMICALS (THAILAND) LIMITED</v>
          </cell>
        </row>
      </sheetData>
      <sheetData sheetId="396">
        <row r="1">
          <cell r="B1" t="str">
            <v>Indorama Chemicals (Thailand) Ltd.</v>
          </cell>
        </row>
      </sheetData>
      <sheetData sheetId="397"/>
      <sheetData sheetId="398"/>
      <sheetData sheetId="399"/>
      <sheetData sheetId="400"/>
      <sheetData sheetId="401"/>
      <sheetData sheetId="402"/>
      <sheetData sheetId="403">
        <row r="1">
          <cell r="A1" t="str">
            <v>INDORAMA CHEMICALS (THAILAND) LIMITED</v>
          </cell>
        </row>
      </sheetData>
      <sheetData sheetId="404">
        <row r="1">
          <cell r="A1" t="str">
            <v>INDORAMA CHEMICALS (THAILAND) LIMITED</v>
          </cell>
        </row>
      </sheetData>
      <sheetData sheetId="405">
        <row r="1">
          <cell r="B1" t="str">
            <v>Indorama Chemicals (Thailand) Ltd.</v>
          </cell>
        </row>
      </sheetData>
      <sheetData sheetId="406">
        <row r="1">
          <cell r="A1" t="str">
            <v>INDORAMA CHEMICALS (THAILAND) LIMITED</v>
          </cell>
        </row>
      </sheetData>
      <sheetData sheetId="407">
        <row r="1">
          <cell r="A1" t="str">
            <v>INDORAMA CHEMICALS (THAILAND) LIMITED</v>
          </cell>
        </row>
      </sheetData>
      <sheetData sheetId="408">
        <row r="1">
          <cell r="B1" t="str">
            <v>Indorama Chemicals (Thailand) Ltd.</v>
          </cell>
        </row>
      </sheetData>
      <sheetData sheetId="409"/>
      <sheetData sheetId="410"/>
      <sheetData sheetId="411">
        <row r="1">
          <cell r="A1" t="str">
            <v>INDORAMA CHEMICALS (THAILAND) LIMITED</v>
          </cell>
        </row>
      </sheetData>
      <sheetData sheetId="412">
        <row r="1">
          <cell r="B1" t="str">
            <v>Indorama Chemicals (Thailand) Ltd.</v>
          </cell>
        </row>
      </sheetData>
      <sheetData sheetId="413"/>
      <sheetData sheetId="414"/>
      <sheetData sheetId="415"/>
      <sheetData sheetId="416"/>
      <sheetData sheetId="417"/>
      <sheetData sheetId="418"/>
      <sheetData sheetId="419"/>
      <sheetData sheetId="420"/>
      <sheetData sheetId="421" refreshError="1"/>
      <sheetData sheetId="422" refreshError="1"/>
      <sheetData sheetId="423" refreshError="1"/>
      <sheetData sheetId="424" refreshError="1"/>
      <sheetData sheetId="425"/>
      <sheetData sheetId="426"/>
      <sheetData sheetId="427">
        <row r="1">
          <cell r="A1" t="str">
            <v>INDORAMA CHEMICALS (THAILAND) LIMITED</v>
          </cell>
        </row>
      </sheetData>
      <sheetData sheetId="428">
        <row r="1">
          <cell r="A1" t="str">
            <v>INDORAMA CHEMICALS (THAILAND) LIMITED</v>
          </cell>
        </row>
      </sheetData>
      <sheetData sheetId="429">
        <row r="1">
          <cell r="B1" t="str">
            <v>Indorama Chemicals (Thailand) Ltd.</v>
          </cell>
        </row>
      </sheetData>
      <sheetData sheetId="430">
        <row r="1">
          <cell r="A1" t="str">
            <v>INDORAMA CHEMICALS (THAILAND) LIMITED</v>
          </cell>
        </row>
      </sheetData>
      <sheetData sheetId="431">
        <row r="1">
          <cell r="A1" t="str">
            <v>INDORAMA CHEMICALS (THAILAND) LIMITED</v>
          </cell>
        </row>
      </sheetData>
      <sheetData sheetId="432">
        <row r="1">
          <cell r="B1" t="str">
            <v>Indorama Chemicals (Thailand) Ltd.</v>
          </cell>
        </row>
      </sheetData>
      <sheetData sheetId="433"/>
      <sheetData sheetId="434"/>
      <sheetData sheetId="435"/>
      <sheetData sheetId="436">
        <row r="1">
          <cell r="A1" t="str">
            <v>INDORAMA CHEMICALS (THAILAND) LIMITED</v>
          </cell>
        </row>
      </sheetData>
      <sheetData sheetId="437">
        <row r="1">
          <cell r="A1" t="str">
            <v>INDORAMA CHEMICALS (THAILAND) LIMITED</v>
          </cell>
        </row>
      </sheetData>
      <sheetData sheetId="438">
        <row r="1">
          <cell r="A1" t="str">
            <v>INDORAMA CHEMICALS (THAILAND) LIMITED</v>
          </cell>
        </row>
      </sheetData>
      <sheetData sheetId="439">
        <row r="1">
          <cell r="B1" t="str">
            <v>Indorama Chemicals (Thailand) Ltd.</v>
          </cell>
        </row>
      </sheetData>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row r="1">
          <cell r="A1" t="str">
            <v>INDORAMA CHEMICALS (THAILAND) LIMITED</v>
          </cell>
        </row>
      </sheetData>
      <sheetData sheetId="498">
        <row r="1">
          <cell r="B1" t="str">
            <v>Indorama Chemicals (Thailand) Ltd.</v>
          </cell>
        </row>
      </sheetData>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ow r="1">
          <cell r="A1" t="str">
            <v>INDORAMA CHEMICALS (THAILAND) LIMITED</v>
          </cell>
        </row>
      </sheetData>
      <sheetData sheetId="546">
        <row r="1">
          <cell r="B1" t="str">
            <v>Indorama Chemicals (Thailand) Ltd.</v>
          </cell>
        </row>
      </sheetData>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P&amp;L"/>
      <sheetName val="Yarn-Rate"/>
      <sheetName val="TABLES"/>
      <sheetName val="xrate"/>
      <sheetName val="PRMT-00"/>
      <sheetName val="FREIGHT_POLY_03"/>
      <sheetName val="PRMT-03"/>
      <sheetName val="Costing"/>
      <sheetName val="Note"/>
      <sheetName val="Q2 EXPECTED"/>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Description and values"/>
      <sheetName val="POLYSOURCE2002"/>
      <sheetName val="S"/>
      <sheetName val="Group"/>
      <sheetName val="YQty"/>
      <sheetName val="Sheet1"/>
      <sheetName val="V310"/>
      <sheetName val="Index"/>
      <sheetName val="Expected Q 2"/>
      <sheetName val="V6 revalue"/>
      <sheetName val="F1"/>
      <sheetName val="Master TB"/>
      <sheetName val="O300"/>
      <sheetName val="Salary Db"/>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Home"/>
      <sheetName val="Daily"/>
      <sheetName val="Monthly"/>
      <sheetName val="Yearly"/>
      <sheetName val="Others"/>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Wkgs_BS Lead"/>
      <sheetName val="Inventory"/>
      <sheetName val="F3"/>
      <sheetName val="Q500"/>
      <sheetName val="TB Master"/>
      <sheetName val="K400"/>
      <sheetName val="Break up of RMcost"/>
      <sheetName val="SUM"/>
      <sheetName val="OthCode"/>
      <sheetName val="2.Conso"/>
      <sheetName val="TBM"/>
      <sheetName val="Variables"/>
      <sheetName val="total"/>
      <sheetName val="Macro5"/>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part-import"/>
      <sheetName val="January"/>
      <sheetName val="10-1 Media"/>
      <sheetName val="10-cut"/>
      <sheetName val="PL-Kip(after adj)"/>
      <sheetName val="โควต้า-hc"/>
      <sheetName val="Manual"/>
      <sheetName val="ตั๋วเงินรับ"/>
      <sheetName val="เงินกู้ธนชาติ"/>
      <sheetName val="เงินกู้ MGC"/>
      <sheetName val="BEN"/>
      <sheetName val="PL_ACT"/>
      <sheetName val="DEP12"/>
      <sheetName val="TB_Master"/>
      <sheetName val="Data2006"/>
      <sheetName val="Data2005"/>
      <sheetName val="Trial Balance"/>
      <sheetName val="enums"/>
      <sheetName val="CIPA"/>
      <sheetName val="FG_IN"/>
      <sheetName val="Account List"/>
      <sheetName val="Discount"/>
      <sheetName val="TrialBalance Q3-2002"/>
      <sheetName val="Calculations"/>
      <sheetName val="Map"/>
      <sheetName val="Buffer_Area4"/>
      <sheetName val="PTA&amp;MEG_Consp4"/>
      <sheetName val="Cash_Flow4"/>
      <sheetName val="Q2_EXPECTED4"/>
      <sheetName val="KPI_CP1234"/>
      <sheetName val="KPI_CP24"/>
      <sheetName val="S&amp;S_BGT4"/>
      <sheetName val="Cash_and_Bank_-_Schedule_73"/>
      <sheetName val="Other_Liabilities3"/>
      <sheetName val="EBITDA_Summary3"/>
      <sheetName val="Summary_of_Mfg_Cost3"/>
      <sheetName val="SCB_1_-_Current3"/>
      <sheetName val="SCB_2_-_Current3"/>
      <sheetName val="Raw_Material_Cost3"/>
      <sheetName val="Description_and_values2"/>
      <sheetName val="Salary_Db2"/>
      <sheetName val="Master_TB2"/>
      <sheetName val="Expected_Q_22"/>
      <sheetName val="Wkgs_BS_Lead1"/>
      <sheetName val="V6_revalue2"/>
      <sheetName val="ZC340_(2)2"/>
      <sheetName val="2018_SUAM2"/>
      <sheetName val="Updated_account_IVL_YE_20182"/>
      <sheetName val="update_account_to_eaudit2"/>
      <sheetName val="CF_for_conso2"/>
      <sheetName val="Export_Sales1"/>
      <sheetName val="Dealer_Sales1"/>
      <sheetName val="Domestic_Sales1"/>
      <sheetName val="Break_up_of_RMcost"/>
      <sheetName val="2_Conso"/>
      <sheetName val="ชื่อหุ้น"/>
      <sheetName val="stat local"/>
      <sheetName val="desc"/>
      <sheetName val="type"/>
      <sheetName val="mix"/>
      <sheetName val="NAME"/>
      <sheetName val="accure"/>
      <sheetName val="COVER"/>
      <sheetName val="depreciation"/>
      <sheetName val="BS"/>
      <sheetName val="F_OH"/>
      <sheetName val="EXRPTS"/>
      <sheetName val="VAT duoc khau tru"/>
      <sheetName val="Vat7% ภายในเดือน_Junต้นฉบับ"/>
      <sheetName val="AVG &amp; MAX,MIN,X Largest"/>
      <sheetName val="PValue &amp; FValue"/>
      <sheetName val="Bubble Graph (2)"/>
      <sheetName val="VLookup"/>
      <sheetName val="Subtotal"/>
      <sheetName val="CJEs"/>
      <sheetName val="Buffer_Area5"/>
      <sheetName val="PTA&amp;MEG_Consp5"/>
      <sheetName val="Cash_Flow5"/>
      <sheetName val="Q2_EXPECTED5"/>
      <sheetName val="KPI_CP1235"/>
      <sheetName val="KPI_CP25"/>
      <sheetName val="S&amp;S_BGT5"/>
      <sheetName val="Cash_and_Bank_-_Schedule_74"/>
      <sheetName val="Other_Liabilities4"/>
      <sheetName val="EBITDA_Summary4"/>
      <sheetName val="Summary_of_Mfg_Cost4"/>
      <sheetName val="SCB_1_-_Current4"/>
      <sheetName val="SCB_2_-_Current4"/>
      <sheetName val="Raw_Material_Cost4"/>
      <sheetName val="Description_and_values3"/>
      <sheetName val="Expected_Q_23"/>
      <sheetName val="Salary_Db3"/>
      <sheetName val="Master_TB3"/>
      <sheetName val="V6_revalue3"/>
      <sheetName val="ZC340_(2)3"/>
      <sheetName val="2018_SUAM3"/>
      <sheetName val="Updated_account_IVL_YE_20183"/>
      <sheetName val="update_account_to_eaudit3"/>
      <sheetName val="CF_for_conso3"/>
      <sheetName val="Export_Sales2"/>
      <sheetName val="Dealer_Sales2"/>
      <sheetName val="Domestic_Sales2"/>
      <sheetName val="Wkgs_BS_Lead2"/>
      <sheetName val="TB_Master1"/>
      <sheetName val="Break_up_of_RMcost1"/>
      <sheetName val="2_Conso1"/>
      <sheetName val="PL-Kip(after_adj)"/>
      <sheetName val="10-1_Media"/>
      <sheetName val="เงินกู้_MGC"/>
      <sheetName val="Trial_Balance"/>
      <sheetName val="TrialBalance_Q3-2002"/>
      <sheetName val="Account_List"/>
      <sheetName val="stat_local"/>
      <sheetName val="Vat7%_ภายในเดือน_Junต้นฉบับ"/>
      <sheetName val="Buffer_Area6"/>
      <sheetName val="PTA&amp;MEG_Consp6"/>
      <sheetName val="Cash_Flow6"/>
      <sheetName val="Q2_EXPECTED6"/>
      <sheetName val="KPI_CP1236"/>
      <sheetName val="KPI_CP26"/>
      <sheetName val="S&amp;S_BGT6"/>
      <sheetName val="Cash_and_Bank_-_Schedule_75"/>
      <sheetName val="Other_Liabilities5"/>
      <sheetName val="EBITDA_Summary5"/>
      <sheetName val="Summary_of_Mfg_Cost5"/>
      <sheetName val="SCB_1_-_Current5"/>
      <sheetName val="SCB_2_-_Current5"/>
      <sheetName val="Raw_Material_Cost5"/>
      <sheetName val="Description_and_values4"/>
      <sheetName val="Expected_Q_24"/>
      <sheetName val="Salary_Db4"/>
      <sheetName val="Master_TB4"/>
      <sheetName val="V6_revalue4"/>
      <sheetName val="ZC340_(2)4"/>
      <sheetName val="2018_SUAM4"/>
      <sheetName val="Updated_account_IVL_YE_20184"/>
      <sheetName val="update_account_to_eaudit4"/>
      <sheetName val="CF_for_conso4"/>
      <sheetName val="Export_Sales3"/>
      <sheetName val="Dealer_Sales3"/>
      <sheetName val="Domestic_Sales3"/>
      <sheetName val="Wkgs_BS_Lead3"/>
      <sheetName val="TB_Master2"/>
      <sheetName val="Break_up_of_RMcost2"/>
      <sheetName val="2_Conso2"/>
      <sheetName val="PL-Kip(after_adj)1"/>
      <sheetName val="10-1_Media1"/>
      <sheetName val="เงินกู้_MGC1"/>
      <sheetName val="Trial_Balance1"/>
      <sheetName val="TrialBalance_Q3-20021"/>
      <sheetName val="Account_List1"/>
      <sheetName val="stat_local1"/>
      <sheetName val="Vat7%_ภายในเดือน_Junต้นฉบับ1"/>
      <sheetName val="T320"/>
      <sheetName val="T321"/>
      <sheetName val="Bk2Form8(iii)"/>
      <sheetName val="Asset_Depre."/>
      <sheetName val="breakeven analysis"/>
      <sheetName val="Asset group"/>
      <sheetName val="RATE"/>
      <sheetName val="発停サイクル表"/>
      <sheetName val="Sheet2"/>
      <sheetName val="XLR_NoRangeSheet"/>
      <sheetName val="Feb-2020"/>
      <sheetName val="cc"/>
      <sheetName val="DR4"/>
      <sheetName val="225"/>
      <sheetName val="model"/>
      <sheetName val="YTY DEPOSIT SGD"/>
      <sheetName val="Assumptions NEW"/>
      <sheetName val="ot cal budget"/>
      <sheetName val="DA&amp;LC Jan'13"/>
      <sheetName val="Assumptions"/>
      <sheetName val="2005 - Net Profit by Month"/>
      <sheetName val="Cash Projection"/>
      <sheetName val="Buffer_Area7"/>
      <sheetName val="PTA&amp;MEG_Consp7"/>
      <sheetName val="Cash_Flow7"/>
      <sheetName val="Q2_EXPECTED7"/>
      <sheetName val="KPI_CP1237"/>
      <sheetName val="KPI_CP27"/>
      <sheetName val="S&amp;S_BGT7"/>
      <sheetName val="Cash_and_Bank_-_Schedule_76"/>
      <sheetName val="Other_Liabilities6"/>
      <sheetName val="EBITDA_Summary6"/>
      <sheetName val="Summary_of_Mfg_Cost6"/>
      <sheetName val="SCB_1_-_Current6"/>
      <sheetName val="SCB_2_-_Current6"/>
      <sheetName val="Raw_Material_Cost6"/>
      <sheetName val="Description_and_values5"/>
      <sheetName val="Expected_Q_25"/>
      <sheetName val="Salary_Db5"/>
      <sheetName val="Master_TB5"/>
      <sheetName val="V6_revalue5"/>
      <sheetName val="ZC340_(2)5"/>
      <sheetName val="2018_SUAM5"/>
      <sheetName val="Updated_account_IVL_YE_20185"/>
      <sheetName val="update_account_to_eaudit5"/>
      <sheetName val="CF_for_conso5"/>
      <sheetName val="Export_Sales4"/>
      <sheetName val="Dealer_Sales4"/>
      <sheetName val="Domestic_Sales4"/>
      <sheetName val="Wkgs_BS_Lead4"/>
      <sheetName val="TB_Master3"/>
      <sheetName val="Break_up_of_RMcost3"/>
      <sheetName val="2_Conso3"/>
      <sheetName val="PL-Kip(after_adj)2"/>
      <sheetName val="10-1_Media2"/>
      <sheetName val="เงินกู้_MGC2"/>
      <sheetName val="Trial_Balance2"/>
      <sheetName val="TrialBalance_Q3-20022"/>
      <sheetName val="Account_List2"/>
      <sheetName val="stat_local2"/>
      <sheetName val="Vat7%_ภายในเดือน_Junต้นฉบับ2"/>
      <sheetName val="Raw Material"/>
      <sheetName val="L410"/>
      <sheetName val="Lib"/>
      <sheetName val="INFO"/>
      <sheetName val="Buffer_Area8"/>
      <sheetName val="PTA&amp;MEG_Consp8"/>
      <sheetName val="Cash_Flow8"/>
      <sheetName val="Q2_EXPECTED8"/>
      <sheetName val="KPI_CP1238"/>
      <sheetName val="KPI_CP28"/>
      <sheetName val="S&amp;S_BGT8"/>
      <sheetName val="Cash_and_Bank_-_Schedule_77"/>
      <sheetName val="Other_Liabilities7"/>
      <sheetName val="EBITDA_Summary7"/>
      <sheetName val="Summary_of_Mfg_Cost7"/>
      <sheetName val="SCB_1_-_Current7"/>
      <sheetName val="SCB_2_-_Current7"/>
      <sheetName val="Raw_Material_Cost7"/>
      <sheetName val="Description_and_values6"/>
      <sheetName val="Expected_Q_26"/>
      <sheetName val="Salary_Db6"/>
      <sheetName val="Master_TB6"/>
      <sheetName val="V6_revalue6"/>
      <sheetName val="ZC340_(2)6"/>
      <sheetName val="2018_SUAM6"/>
      <sheetName val="Updated_account_IVL_YE_20186"/>
      <sheetName val="update_account_to_eaudit6"/>
      <sheetName val="CF_for_conso6"/>
      <sheetName val="Export_Sales5"/>
      <sheetName val="Dealer_Sales5"/>
      <sheetName val="Domestic_Sales5"/>
      <sheetName val="Wkgs_BS_Lead5"/>
      <sheetName val="TB_Master4"/>
      <sheetName val="Break_up_of_RMcost4"/>
      <sheetName val="2_Conso4"/>
      <sheetName val="PL-Kip(after_adj)3"/>
      <sheetName val="10-1_Media3"/>
      <sheetName val="เงินกู้_MGC3"/>
      <sheetName val="Trial_Balance3"/>
      <sheetName val="TrialBalance_Q3-20023"/>
      <sheetName val="Account_List3"/>
      <sheetName val="stat_local3"/>
      <sheetName val="Vat7%_ภายในเดือน_Junต้นฉบับ3"/>
      <sheetName val="AVG_&amp;_MAX,MIN,X_Largest"/>
      <sheetName val="PValue_&amp;_FValue"/>
      <sheetName val="Bubble_Graph_(2)"/>
      <sheetName val="VAT_duoc_khau_tru"/>
      <sheetName val="Asset_Depre_"/>
      <sheetName val="Asset_group"/>
      <sheetName val="GROUPING"/>
      <sheetName val="Consolidated_adjusted"/>
      <sheetName val="Other SABRE Group"/>
      <sheetName val="ITS_adjusted"/>
      <sheetName val="ETD"/>
      <sheetName val="SABRE Interactive"/>
      <sheetName val="SABRE Travel Info. Network"/>
      <sheetName val="d dr"/>
      <sheetName val="d dsl"/>
      <sheetName val="Sheet18"/>
      <sheetName val="BS ATTACH"/>
      <sheetName val="FOC DOMESTIC"/>
      <sheetName val="Buffer_Area9"/>
      <sheetName val="PTA&amp;MEG_Consp9"/>
      <sheetName val="Cash_Flow9"/>
      <sheetName val="Q2_EXPECTED9"/>
      <sheetName val="KPI_CP1239"/>
      <sheetName val="KPI_CP29"/>
      <sheetName val="S&amp;S_BGT9"/>
      <sheetName val="Cash_and_Bank_-_Schedule_78"/>
      <sheetName val="Other_Liabilities8"/>
      <sheetName val="EBITDA_Summary8"/>
      <sheetName val="Summary_of_Mfg_Cost8"/>
      <sheetName val="SCB_1_-_Current8"/>
      <sheetName val="SCB_2_-_Current8"/>
      <sheetName val="Raw_Material_Cost8"/>
      <sheetName val="Description_and_values7"/>
      <sheetName val="Expected_Q_27"/>
      <sheetName val="Salary_Db7"/>
      <sheetName val="Master_TB7"/>
      <sheetName val="V6_revalue7"/>
      <sheetName val="ZC340_(2)7"/>
      <sheetName val="2018_SUAM7"/>
      <sheetName val="Updated_account_IVL_YE_20187"/>
      <sheetName val="update_account_to_eaudit7"/>
      <sheetName val="CF_for_conso7"/>
      <sheetName val="Export_Sales6"/>
      <sheetName val="Dealer_Sales6"/>
      <sheetName val="Domestic_Sales6"/>
      <sheetName val="Wkgs_BS_Lead6"/>
      <sheetName val="TB_Master5"/>
      <sheetName val="Break_up_of_RMcost5"/>
      <sheetName val="2_Conso5"/>
      <sheetName val="PL-Kip(after_adj)4"/>
      <sheetName val="10-1_Media4"/>
      <sheetName val="เงินกู้_MGC4"/>
      <sheetName val="Trial_Balance4"/>
      <sheetName val="TrialBalance_Q3-20024"/>
      <sheetName val="Account_List4"/>
      <sheetName val="stat_local4"/>
      <sheetName val="Vat7%_ภายในเดือน_Junต้นฉบับ4"/>
      <sheetName val="AVG_&amp;_MAX,MIN,X_Largest1"/>
      <sheetName val="PValue_&amp;_FValue1"/>
      <sheetName val="Bubble_Graph_(2)1"/>
      <sheetName val="VAT_duoc_khau_tru1"/>
      <sheetName val="Asset_Depre_1"/>
      <sheetName val="Asset_group1"/>
      <sheetName val="breakeven_analysis"/>
      <sheetName val="Raw_Material"/>
      <sheetName val="YTY_DEPOSIT_SGD"/>
      <sheetName val="Assumptions_NEW"/>
      <sheetName val="ot_cal_budget"/>
      <sheetName val="DA&amp;LC_Jan'13"/>
      <sheetName val="2005_-_Net_Profit_by_Month"/>
      <sheetName val="Cash_Projection"/>
      <sheetName val="O311"/>
      <sheetName val="Deprec. Testing"/>
      <sheetName val="xref"/>
      <sheetName val="Summary"/>
      <sheetName val="TB_Master6"/>
      <sheetName val="PL-Kip(after_adj)5"/>
      <sheetName val="10-1_Media5"/>
      <sheetName val="เงินกู้_MGC5"/>
      <sheetName val="Account_List5"/>
      <sheetName val="Trial_Balance5"/>
      <sheetName val="TrialBalance_Q3-20025"/>
      <sheetName val="stat_local5"/>
      <sheetName val="Buffer_Area10"/>
      <sheetName val="PTA&amp;MEG_Consp10"/>
      <sheetName val="Cash_Flow10"/>
      <sheetName val="Q2_EXPECTED10"/>
      <sheetName val="KPI_CP12310"/>
      <sheetName val="KPI_CP210"/>
      <sheetName val="S&amp;S_BGT10"/>
      <sheetName val="EBITDA_Summary9"/>
      <sheetName val="Summary_of_Mfg_Cost9"/>
      <sheetName val="Cash_and_Bank_-_Schedule_79"/>
      <sheetName val="Other_Liabilities9"/>
      <sheetName val="SCB_1_-_Current9"/>
      <sheetName val="SCB_2_-_Current9"/>
      <sheetName val="Raw_Material_Cost9"/>
      <sheetName val="Description_and_values8"/>
      <sheetName val="Master_TB8"/>
      <sheetName val="Salary_Db8"/>
      <sheetName val="Expected_Q_28"/>
      <sheetName val="V6_revalue8"/>
      <sheetName val="Export_Sales7"/>
      <sheetName val="Dealer_Sales7"/>
      <sheetName val="Domestic_Sales7"/>
      <sheetName val="ZC340_(2)8"/>
      <sheetName val="2018_SUAM8"/>
      <sheetName val="Updated_account_IVL_YE_20188"/>
      <sheetName val="update_account_to_eaudit8"/>
      <sheetName val="CF_for_conso8"/>
      <sheetName val="Break_up_of_RMcost6"/>
      <sheetName val="Wkgs_BS_Lead7"/>
      <sheetName val="TB_Master7"/>
      <sheetName val="2_Conso6"/>
      <sheetName val="PL-Kip(after_adj)6"/>
      <sheetName val="10-1_Media6"/>
      <sheetName val="เงินกู้_MGC6"/>
      <sheetName val="Account_List6"/>
      <sheetName val="Trial_Balance6"/>
      <sheetName val="TrialBalance_Q3-20026"/>
      <sheetName val="stat_local6"/>
      <sheetName val="9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1">
          <cell r="G1">
            <v>0</v>
          </cell>
        </row>
      </sheetData>
      <sheetData sheetId="79">
        <row r="1">
          <cell r="G1">
            <v>0</v>
          </cell>
        </row>
      </sheetData>
      <sheetData sheetId="80">
        <row r="1">
          <cell r="G1">
            <v>0</v>
          </cell>
        </row>
      </sheetData>
      <sheetData sheetId="81">
        <row r="1">
          <cell r="G1">
            <v>0</v>
          </cell>
        </row>
      </sheetData>
      <sheetData sheetId="82">
        <row r="1">
          <cell r="G1">
            <v>0</v>
          </cell>
        </row>
      </sheetData>
      <sheetData sheetId="83">
        <row r="1">
          <cell r="G1">
            <v>0</v>
          </cell>
        </row>
      </sheetData>
      <sheetData sheetId="84">
        <row r="1">
          <cell r="G1">
            <v>0</v>
          </cell>
        </row>
      </sheetData>
      <sheetData sheetId="85">
        <row r="1">
          <cell r="G1">
            <v>0</v>
          </cell>
        </row>
      </sheetData>
      <sheetData sheetId="86">
        <row r="1">
          <cell r="G1">
            <v>0</v>
          </cell>
        </row>
      </sheetData>
      <sheetData sheetId="87">
        <row r="1">
          <cell r="G1">
            <v>0</v>
          </cell>
        </row>
      </sheetData>
      <sheetData sheetId="88">
        <row r="1">
          <cell r="G1">
            <v>0</v>
          </cell>
        </row>
      </sheetData>
      <sheetData sheetId="89">
        <row r="1">
          <cell r="G1">
            <v>0</v>
          </cell>
        </row>
      </sheetData>
      <sheetData sheetId="90">
        <row r="1">
          <cell r="G1">
            <v>0</v>
          </cell>
        </row>
      </sheetData>
      <sheetData sheetId="91">
        <row r="1">
          <cell r="G1">
            <v>0</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G1">
            <v>0</v>
          </cell>
        </row>
      </sheetData>
      <sheetData sheetId="129">
        <row r="1">
          <cell r="G1">
            <v>0</v>
          </cell>
        </row>
      </sheetData>
      <sheetData sheetId="130">
        <row r="1">
          <cell r="G1">
            <v>0</v>
          </cell>
        </row>
      </sheetData>
      <sheetData sheetId="131">
        <row r="1">
          <cell r="G1">
            <v>0</v>
          </cell>
        </row>
      </sheetData>
      <sheetData sheetId="132">
        <row r="1">
          <cell r="G1">
            <v>0</v>
          </cell>
        </row>
      </sheetData>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 Q2 18"/>
      <sheetName val="SAM Q1'19"/>
      <sheetName val="SAM YE17"/>
      <sheetName val="SAM Q1 18"/>
      <sheetName val="SAM Q3 18"/>
      <sheetName val="TB Q3 18"/>
      <sheetName val="allocate 16"/>
      <sheetName val="SUAM"/>
      <sheetName val="TB 16"/>
      <sheetName val="TB 17"/>
      <sheetName val="TB Q2 18"/>
      <sheetName val="TB Q1 18"/>
      <sheetName val="Allocate Q1'17"/>
      <sheetName val="Allocate Q2'17"/>
      <sheetName val="Allocate Q3'17"/>
      <sheetName val="Master TB"/>
      <sheetName val="Sheet1"/>
      <sheetName val="TBYE"/>
      <sheetName val="TBQ1"/>
      <sheetName val="Assignment"/>
      <sheetName val="F3-1"/>
      <sheetName val="Sheet5"/>
      <sheetName val="F3-3 (3M)"/>
      <sheetName val="F3-2"/>
      <sheetName val="F3-3"/>
      <sheetName val="OCI300"/>
      <sheetName val="P300"/>
      <sheetName val="O300"/>
      <sheetName val="I400A"/>
      <sheetName val="L300"/>
      <sheetName val="M300"/>
      <sheetName val="K300"/>
      <sheetName val="N300"/>
      <sheetName val="I300"/>
      <sheetName val="I400"/>
      <sheetName val="J300"/>
      <sheetName val="J300A"/>
      <sheetName val="J400"/>
      <sheetName val="J500"/>
      <sheetName val="G300"/>
      <sheetName val="H300"/>
      <sheetName val="N400"/>
      <sheetName val="T500"/>
      <sheetName val="V300"/>
      <sheetName val="V400"/>
      <sheetName val="Q300"/>
      <sheetName val="Q400"/>
      <sheetName val="Q500"/>
      <sheetName val="S300"/>
      <sheetName val="S400"/>
      <sheetName val="R300"/>
      <sheetName val="T300"/>
      <sheetName val="X300"/>
      <sheetName val="L400"/>
      <sheetName val="ZC300"/>
      <sheetName val="K400"/>
      <sheetName val="ZD300"/>
      <sheetName val="ZD400"/>
      <sheetName val="ZU300"/>
      <sheetName val="T400"/>
      <sheetName val="ZZ300"/>
      <sheetName val="eAudIT"/>
      <sheetName val="TBYE16 V3 USED"/>
      <sheetName val="DIff"/>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B10">
            <v>1101001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15">
          <cell r="G15">
            <v>562205.43999999994</v>
          </cell>
        </row>
      </sheetData>
      <sheetData sheetId="58"/>
      <sheetData sheetId="59"/>
      <sheetData sheetId="60"/>
      <sheetData sheetId="61"/>
      <sheetData sheetId="62"/>
      <sheetData sheetId="63"/>
      <sheetData sheetId="64"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Detail"/>
      <sheetName val="Q2 EXPECTED"/>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8_x0004_-_x0017__x0000_"/>
      <sheetName val="Sale0307"/>
      <sheetName val="実績月"/>
      <sheetName val="Sale 0502"/>
      <sheetName val="EQ4NTV"/>
      <sheetName val="Cost FG 12-09"/>
      <sheetName val="FG"/>
      <sheetName val="RATE"/>
      <sheetName val="Rv"/>
      <sheetName val="Sale 0501"/>
      <sheetName val="生データ"/>
      <sheetName val="Sale0309"/>
      <sheetName va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Raw Material"/>
      <sheetName val="NZDUTY-JAN01"/>
    </sheetNames>
    <sheetDataSet>
      <sheetData sheetId="0">
        <row r="40">
          <cell r="D40" t="str">
            <v>아니오</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s>
    <sheetDataSet>
      <sheetData sheetId="0">
        <row r="36">
          <cell r="D36" t="str">
            <v>아니오</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実績月"/>
      <sheetName val="損益"/>
      <sheetName val="貸借"/>
      <sheetName val="資金"/>
      <sheetName val="人員"/>
      <sheetName val="在庫"/>
      <sheetName val="受注残"/>
      <sheetName val="???"/>
      <sheetName val="Fagor04-A3112e"/>
      <sheetName val="販価"/>
      <sheetName val="test 2"/>
      <sheetName val="Sheet1"/>
      <sheetName val="Sale0309"/>
      <sheetName val="___"/>
      <sheetName val="Product Time"/>
      <sheetName val="เงินกู้ธนชาติ"/>
      <sheetName val="??"/>
      <sheetName val="一覧"/>
      <sheetName val="Cost-Domestic EPOXY"/>
      <sheetName val="MOULD"/>
      <sheetName val="เครื่องตกแต่ง"/>
      <sheetName val="เครื่องมือ"/>
      <sheetName val="อาคาร"/>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販価"/>
      <sheetName val="販売"/>
      <sheetName val="出荷"/>
      <sheetName val="受払・在庫"/>
      <sheetName val="PL"/>
      <sheetName val="BS"/>
      <sheetName val="CF"/>
    </sheetNames>
    <sheetDataSet>
      <sheetData sheetId="0">
        <row r="1">
          <cell r="B1" t="str">
            <v>SMTL</v>
          </cell>
        </row>
        <row r="2">
          <cell r="B2">
            <v>2008</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8E70A-731B-44CD-ACEB-47BB6DB8CEB4}">
  <sheetPr>
    <tabColor theme="4" tint="0.59999389629810485"/>
  </sheetPr>
  <dimension ref="A1:K66"/>
  <sheetViews>
    <sheetView view="pageBreakPreview" zoomScaleNormal="100" zoomScaleSheetLayoutView="100" workbookViewId="0">
      <selection activeCell="A6" sqref="A6"/>
    </sheetView>
  </sheetViews>
  <sheetFormatPr defaultColWidth="8.85546875" defaultRowHeight="21.75"/>
  <cols>
    <col min="1" max="1" width="35.7109375" style="14" customWidth="1"/>
    <col min="2" max="2" width="8.7109375" style="74" customWidth="1"/>
    <col min="3" max="3" width="1.140625" style="14" customWidth="1"/>
    <col min="4" max="4" width="12.7109375" style="69" customWidth="1"/>
    <col min="5" max="5" width="1.140625" style="14" customWidth="1"/>
    <col min="6" max="6" width="12.7109375" style="69" customWidth="1"/>
    <col min="7" max="7" width="1.140625" style="14" customWidth="1"/>
    <col min="8" max="8" width="12.7109375" style="69" customWidth="1"/>
    <col min="9" max="9" width="1.140625" style="14" customWidth="1"/>
    <col min="10" max="10" width="12.7109375" style="69" customWidth="1"/>
    <col min="11" max="11" width="15.140625" style="64" customWidth="1"/>
    <col min="12" max="16384" width="8.85546875" style="14"/>
  </cols>
  <sheetData>
    <row r="1" spans="1:11" ht="22.5" customHeight="1">
      <c r="A1" s="1" t="s">
        <v>0</v>
      </c>
      <c r="B1" s="76"/>
      <c r="C1" s="19"/>
      <c r="D1" s="20"/>
      <c r="E1" s="19"/>
      <c r="F1" s="20"/>
      <c r="G1" s="19"/>
      <c r="H1" s="2"/>
      <c r="I1" s="5"/>
      <c r="J1" s="2"/>
      <c r="K1" s="21"/>
    </row>
    <row r="2" spans="1:11" ht="22.5" customHeight="1">
      <c r="A2" s="1" t="s">
        <v>5</v>
      </c>
      <c r="B2" s="76"/>
      <c r="C2" s="19"/>
      <c r="D2" s="20"/>
      <c r="E2" s="19"/>
      <c r="F2" s="20"/>
      <c r="G2" s="19"/>
      <c r="H2" s="2"/>
      <c r="I2" s="5"/>
      <c r="J2" s="2"/>
      <c r="K2" s="21"/>
    </row>
    <row r="3" spans="1:11" ht="22.5" customHeight="1">
      <c r="A3" s="3"/>
      <c r="B3" s="76"/>
      <c r="C3" s="19"/>
      <c r="D3" s="20"/>
      <c r="E3" s="19"/>
      <c r="F3" s="20"/>
      <c r="G3" s="19"/>
      <c r="H3" s="2"/>
      <c r="I3" s="5"/>
      <c r="J3" s="2"/>
      <c r="K3" s="21"/>
    </row>
    <row r="4" spans="1:11" ht="22.5" customHeight="1">
      <c r="A4" s="3"/>
      <c r="B4" s="76"/>
      <c r="C4" s="19"/>
      <c r="D4" s="452" t="s">
        <v>1</v>
      </c>
      <c r="E4" s="452"/>
      <c r="F4" s="452"/>
      <c r="G4" s="5"/>
      <c r="H4" s="453" t="s">
        <v>2</v>
      </c>
      <c r="I4" s="453"/>
      <c r="J4" s="453"/>
      <c r="K4" s="21"/>
    </row>
    <row r="5" spans="1:11" ht="22.5" customHeight="1">
      <c r="A5" s="3"/>
      <c r="B5" s="76"/>
      <c r="C5" s="19"/>
      <c r="D5" s="454" t="s">
        <v>6</v>
      </c>
      <c r="E5" s="454"/>
      <c r="F5" s="454"/>
      <c r="G5" s="19"/>
      <c r="H5" s="454" t="s">
        <v>6</v>
      </c>
      <c r="I5" s="454"/>
      <c r="J5" s="454"/>
      <c r="K5" s="21"/>
    </row>
    <row r="6" spans="1:11" ht="22.5" customHeight="1">
      <c r="A6" s="3"/>
      <c r="B6" s="76"/>
      <c r="C6" s="19"/>
      <c r="D6" s="454" t="s">
        <v>52</v>
      </c>
      <c r="E6" s="454"/>
      <c r="F6" s="454"/>
      <c r="G6" s="19"/>
      <c r="H6" s="454" t="s">
        <v>52</v>
      </c>
      <c r="I6" s="454"/>
      <c r="J6" s="454"/>
      <c r="K6" s="21"/>
    </row>
    <row r="7" spans="1:11" s="16" customFormat="1" ht="22.5" customHeight="1">
      <c r="A7" s="22"/>
      <c r="B7" s="6" t="s">
        <v>3</v>
      </c>
      <c r="C7" s="23"/>
      <c r="D7" s="7">
        <v>2562</v>
      </c>
      <c r="E7" s="7"/>
      <c r="F7" s="7">
        <v>2561</v>
      </c>
      <c r="G7" s="22"/>
      <c r="H7" s="7">
        <v>2562</v>
      </c>
      <c r="I7" s="7"/>
      <c r="J7" s="7">
        <v>2561</v>
      </c>
      <c r="K7" s="21"/>
    </row>
    <row r="8" spans="1:11" ht="22.5" customHeight="1">
      <c r="A8" s="9"/>
      <c r="B8" s="76"/>
      <c r="C8" s="24"/>
      <c r="D8" s="455" t="s">
        <v>4</v>
      </c>
      <c r="E8" s="455"/>
      <c r="F8" s="455"/>
      <c r="G8" s="455"/>
      <c r="H8" s="455"/>
      <c r="I8" s="455"/>
      <c r="J8" s="455"/>
      <c r="K8" s="21"/>
    </row>
    <row r="9" spans="1:11" ht="22.5" customHeight="1">
      <c r="A9" s="9" t="s">
        <v>7</v>
      </c>
      <c r="B9" s="76"/>
      <c r="C9" s="24"/>
      <c r="D9" s="75"/>
      <c r="E9" s="75"/>
      <c r="F9" s="75"/>
      <c r="G9" s="75"/>
      <c r="H9" s="75"/>
      <c r="I9" s="75"/>
      <c r="J9" s="75"/>
      <c r="K9" s="21"/>
    </row>
    <row r="10" spans="1:11" ht="22.5" customHeight="1">
      <c r="A10" s="25" t="s">
        <v>8</v>
      </c>
      <c r="B10" s="26" t="s">
        <v>35</v>
      </c>
      <c r="C10" s="27"/>
      <c r="D10" s="28">
        <v>357415</v>
      </c>
      <c r="E10" s="29"/>
      <c r="F10" s="28">
        <v>142325</v>
      </c>
      <c r="G10" s="27"/>
      <c r="H10" s="28">
        <v>151303</v>
      </c>
      <c r="I10" s="30"/>
      <c r="J10" s="28">
        <v>140623</v>
      </c>
      <c r="K10" s="21"/>
    </row>
    <row r="11" spans="1:11" ht="22.5" customHeight="1">
      <c r="A11" s="31" t="s">
        <v>9</v>
      </c>
      <c r="B11" s="32">
        <v>4</v>
      </c>
      <c r="C11" s="33"/>
      <c r="D11" s="34">
        <v>1916</v>
      </c>
      <c r="E11" s="35"/>
      <c r="F11" s="34">
        <v>694</v>
      </c>
      <c r="G11" s="33"/>
      <c r="H11" s="34">
        <v>10408</v>
      </c>
      <c r="I11" s="36"/>
      <c r="J11" s="34">
        <v>694</v>
      </c>
      <c r="K11" s="21"/>
    </row>
    <row r="12" spans="1:11" ht="22.5" customHeight="1">
      <c r="A12" s="3" t="s">
        <v>10</v>
      </c>
      <c r="B12" s="6"/>
      <c r="C12" s="33"/>
      <c r="D12" s="37">
        <f>SUM(D10:D11)</f>
        <v>359331</v>
      </c>
      <c r="E12" s="38"/>
      <c r="F12" s="37">
        <f>SUM(F10:F11)</f>
        <v>143019</v>
      </c>
      <c r="G12" s="33"/>
      <c r="H12" s="37">
        <f>SUM(H10:H11)</f>
        <v>161711</v>
      </c>
      <c r="I12" s="39"/>
      <c r="J12" s="37">
        <f>SUM(J10:J11)</f>
        <v>141317</v>
      </c>
      <c r="K12" s="21"/>
    </row>
    <row r="13" spans="1:11" ht="22.5" customHeight="1">
      <c r="A13" s="25"/>
      <c r="B13" s="6"/>
      <c r="C13" s="33"/>
      <c r="D13" s="40"/>
      <c r="E13" s="41"/>
      <c r="F13" s="40"/>
      <c r="G13" s="33"/>
      <c r="H13" s="40"/>
      <c r="I13" s="41"/>
      <c r="J13" s="40"/>
      <c r="K13" s="21"/>
    </row>
    <row r="14" spans="1:11" ht="22.5" customHeight="1">
      <c r="A14" s="9" t="s">
        <v>11</v>
      </c>
      <c r="B14" s="6"/>
      <c r="C14" s="33"/>
      <c r="D14" s="40"/>
      <c r="E14" s="41"/>
      <c r="F14" s="40"/>
      <c r="G14" s="33"/>
      <c r="H14" s="40"/>
      <c r="I14" s="41"/>
      <c r="J14" s="40"/>
      <c r="K14" s="21"/>
    </row>
    <row r="15" spans="1:11" ht="22.5" customHeight="1">
      <c r="A15" s="25" t="s">
        <v>12</v>
      </c>
      <c r="B15" s="32">
        <v>4</v>
      </c>
      <c r="C15" s="42"/>
      <c r="D15" s="28">
        <v>268990</v>
      </c>
      <c r="E15" s="29"/>
      <c r="F15" s="28">
        <v>106908</v>
      </c>
      <c r="G15" s="42"/>
      <c r="H15" s="28">
        <v>114658</v>
      </c>
      <c r="I15" s="43"/>
      <c r="J15" s="28">
        <v>106872</v>
      </c>
      <c r="K15" s="21"/>
    </row>
    <row r="16" spans="1:11" ht="22.5" customHeight="1">
      <c r="A16" s="31" t="s">
        <v>13</v>
      </c>
      <c r="B16" s="32"/>
      <c r="C16" s="33"/>
      <c r="D16" s="44">
        <v>7474</v>
      </c>
      <c r="E16" s="35"/>
      <c r="F16" s="44">
        <v>2824</v>
      </c>
      <c r="G16" s="33"/>
      <c r="H16" s="44">
        <v>3270</v>
      </c>
      <c r="I16" s="36"/>
      <c r="J16" s="44">
        <v>2607</v>
      </c>
      <c r="K16" s="21"/>
    </row>
    <row r="17" spans="1:11" ht="22.5" customHeight="1">
      <c r="A17" s="31" t="s">
        <v>14</v>
      </c>
      <c r="B17" s="32" t="s">
        <v>34</v>
      </c>
      <c r="C17" s="33"/>
      <c r="D17" s="44">
        <v>42762</v>
      </c>
      <c r="E17" s="35"/>
      <c r="F17" s="44">
        <v>31131</v>
      </c>
      <c r="G17" s="33"/>
      <c r="H17" s="44">
        <v>24199</v>
      </c>
      <c r="I17" s="45"/>
      <c r="J17" s="44">
        <v>29700</v>
      </c>
      <c r="K17" s="21"/>
    </row>
    <row r="18" spans="1:11" ht="22.5" customHeight="1">
      <c r="A18" s="25" t="s">
        <v>15</v>
      </c>
      <c r="B18" s="32">
        <v>13</v>
      </c>
      <c r="C18" s="33"/>
      <c r="D18" s="44">
        <v>673</v>
      </c>
      <c r="E18" s="35"/>
      <c r="F18" s="44">
        <v>1495</v>
      </c>
      <c r="G18" s="33"/>
      <c r="H18" s="44">
        <v>562</v>
      </c>
      <c r="I18" s="41"/>
      <c r="J18" s="44">
        <v>663</v>
      </c>
      <c r="K18" s="21"/>
    </row>
    <row r="19" spans="1:11" ht="22.5" customHeight="1">
      <c r="A19" s="25" t="s">
        <v>16</v>
      </c>
      <c r="B19" s="32">
        <v>4</v>
      </c>
      <c r="C19" s="33"/>
      <c r="D19" s="46">
        <v>10395</v>
      </c>
      <c r="E19" s="47"/>
      <c r="F19" s="46">
        <v>51</v>
      </c>
      <c r="G19" s="33"/>
      <c r="H19" s="48">
        <v>11496</v>
      </c>
      <c r="I19" s="41"/>
      <c r="J19" s="48">
        <v>51</v>
      </c>
      <c r="K19" s="21"/>
    </row>
    <row r="20" spans="1:11" ht="22.5" customHeight="1">
      <c r="A20" s="3" t="s">
        <v>17</v>
      </c>
      <c r="B20" s="32"/>
      <c r="C20" s="33"/>
      <c r="D20" s="37">
        <f>SUM(D15:D19)</f>
        <v>330294</v>
      </c>
      <c r="E20" s="35"/>
      <c r="F20" s="37">
        <f>SUM(F15:F19)</f>
        <v>142409</v>
      </c>
      <c r="G20" s="33"/>
      <c r="H20" s="37">
        <f>SUM(H15:H19)</f>
        <v>154185</v>
      </c>
      <c r="I20" s="36"/>
      <c r="J20" s="37">
        <f>SUM(J15:J19)</f>
        <v>139893</v>
      </c>
      <c r="K20" s="21"/>
    </row>
    <row r="21" spans="1:11" ht="22.5" customHeight="1">
      <c r="A21" s="31"/>
      <c r="B21" s="32"/>
      <c r="C21" s="33"/>
      <c r="D21" s="44"/>
      <c r="E21" s="35"/>
      <c r="F21" s="44"/>
      <c r="G21" s="33"/>
      <c r="H21" s="44"/>
      <c r="I21" s="36"/>
      <c r="J21" s="44"/>
      <c r="K21" s="21"/>
    </row>
    <row r="22" spans="1:11" ht="22.5" customHeight="1">
      <c r="A22" s="3" t="s">
        <v>18</v>
      </c>
      <c r="B22" s="6">
        <v>9</v>
      </c>
      <c r="C22" s="33"/>
      <c r="D22" s="49">
        <f>D12-D20</f>
        <v>29037</v>
      </c>
      <c r="E22" s="38"/>
      <c r="F22" s="49">
        <f>F12-F20</f>
        <v>610</v>
      </c>
      <c r="G22" s="33"/>
      <c r="H22" s="49">
        <f>H12-H20</f>
        <v>7526</v>
      </c>
      <c r="I22" s="50"/>
      <c r="J22" s="49">
        <f>J12-J20</f>
        <v>1424</v>
      </c>
      <c r="K22" s="21"/>
    </row>
    <row r="23" spans="1:11" ht="22.5" customHeight="1">
      <c r="A23" s="25" t="s">
        <v>19</v>
      </c>
      <c r="B23" s="32"/>
      <c r="C23" s="33"/>
      <c r="D23" s="34">
        <v>-5115</v>
      </c>
      <c r="E23" s="35"/>
      <c r="F23" s="34">
        <v>-171</v>
      </c>
      <c r="G23" s="33"/>
      <c r="H23" s="34">
        <v>-751</v>
      </c>
      <c r="I23" s="47"/>
      <c r="J23" s="34">
        <v>-171</v>
      </c>
      <c r="K23" s="21"/>
    </row>
    <row r="24" spans="1:11" ht="22.5" customHeight="1" thickBot="1">
      <c r="A24" s="3" t="s">
        <v>20</v>
      </c>
      <c r="B24" s="6"/>
      <c r="C24" s="33"/>
      <c r="D24" s="51">
        <f>SUM(D22:D23)</f>
        <v>23922</v>
      </c>
      <c r="E24" s="38"/>
      <c r="F24" s="51">
        <f>SUM(F22:F23)</f>
        <v>439</v>
      </c>
      <c r="G24" s="33"/>
      <c r="H24" s="51">
        <f>SUM(H22:H23)</f>
        <v>6775</v>
      </c>
      <c r="I24" s="50"/>
      <c r="J24" s="51">
        <f>SUM(J22:J23)</f>
        <v>1253</v>
      </c>
      <c r="K24" s="21"/>
    </row>
    <row r="25" spans="1:11" ht="22.5" customHeight="1" thickTop="1">
      <c r="A25" s="3"/>
      <c r="B25" s="76"/>
      <c r="C25" s="19"/>
      <c r="D25" s="52"/>
      <c r="E25" s="53"/>
      <c r="F25" s="52"/>
      <c r="G25" s="19"/>
      <c r="H25" s="52"/>
      <c r="I25" s="52"/>
      <c r="J25" s="52"/>
      <c r="K25" s="21"/>
    </row>
    <row r="26" spans="1:11" ht="22.5" customHeight="1">
      <c r="A26" s="3" t="s">
        <v>21</v>
      </c>
      <c r="B26" s="76"/>
      <c r="C26" s="19"/>
      <c r="D26" s="52"/>
      <c r="E26" s="53"/>
      <c r="F26" s="52"/>
      <c r="G26" s="19"/>
      <c r="H26" s="52"/>
      <c r="I26" s="52"/>
      <c r="J26" s="52"/>
      <c r="K26" s="21"/>
    </row>
    <row r="27" spans="1:11" ht="22.5" customHeight="1">
      <c r="A27" s="25" t="s">
        <v>22</v>
      </c>
      <c r="B27" s="76"/>
      <c r="C27" s="19"/>
      <c r="D27" s="54">
        <v>23922</v>
      </c>
      <c r="E27" s="55"/>
      <c r="F27" s="54">
        <v>439</v>
      </c>
      <c r="G27" s="19"/>
      <c r="H27" s="54">
        <v>6775</v>
      </c>
      <c r="I27" s="52"/>
      <c r="J27" s="54">
        <v>1253</v>
      </c>
      <c r="K27" s="21"/>
    </row>
    <row r="28" spans="1:11" ht="22.5" customHeight="1">
      <c r="A28" s="25" t="s">
        <v>36</v>
      </c>
      <c r="B28" s="10"/>
      <c r="C28" s="19"/>
      <c r="D28" s="54">
        <v>0</v>
      </c>
      <c r="E28" s="55"/>
      <c r="F28" s="54">
        <v>0</v>
      </c>
      <c r="G28" s="19"/>
      <c r="H28" s="56">
        <v>0</v>
      </c>
      <c r="I28" s="52"/>
      <c r="J28" s="56">
        <v>0</v>
      </c>
      <c r="K28" s="21"/>
    </row>
    <row r="29" spans="1:11" ht="22.5" customHeight="1" thickBot="1">
      <c r="A29" s="3" t="s">
        <v>20</v>
      </c>
      <c r="B29" s="76"/>
      <c r="C29" s="19"/>
      <c r="D29" s="57">
        <f>D24</f>
        <v>23922</v>
      </c>
      <c r="E29" s="13"/>
      <c r="F29" s="57">
        <f>F24</f>
        <v>439</v>
      </c>
      <c r="G29" s="58"/>
      <c r="H29" s="57">
        <f>H24</f>
        <v>6775</v>
      </c>
      <c r="I29" s="52"/>
      <c r="J29" s="57">
        <f>J24</f>
        <v>1253</v>
      </c>
      <c r="K29" s="21"/>
    </row>
    <row r="30" spans="1:11" ht="22.5" customHeight="1" thickTop="1">
      <c r="A30" s="3"/>
      <c r="B30" s="76"/>
      <c r="C30" s="19"/>
      <c r="D30" s="52"/>
      <c r="E30" s="53"/>
      <c r="F30" s="52"/>
      <c r="G30" s="19"/>
      <c r="H30" s="52"/>
      <c r="I30" s="52"/>
      <c r="J30" s="52"/>
      <c r="K30" s="21"/>
    </row>
    <row r="31" spans="1:11" ht="22.5" customHeight="1" thickBot="1">
      <c r="A31" s="3" t="s">
        <v>23</v>
      </c>
      <c r="B31" s="10">
        <v>10</v>
      </c>
      <c r="C31" s="59"/>
      <c r="D31" s="60">
        <v>8.5435051492351199E-2</v>
      </c>
      <c r="E31" s="61"/>
      <c r="F31" s="60">
        <v>1.5678571428571428E-3</v>
      </c>
      <c r="G31" s="62"/>
      <c r="H31" s="60">
        <v>2.4197866357143098E-2</v>
      </c>
      <c r="I31" s="63"/>
      <c r="J31" s="60">
        <v>4.4749999999999998E-3</v>
      </c>
    </row>
    <row r="32" spans="1:11" ht="22.5" customHeight="1" thickTop="1">
      <c r="A32" s="65"/>
      <c r="B32" s="9"/>
      <c r="C32" s="66"/>
      <c r="D32" s="54"/>
      <c r="E32" s="66"/>
      <c r="F32" s="54"/>
      <c r="G32" s="66"/>
      <c r="H32" s="2"/>
      <c r="I32" s="5"/>
      <c r="J32" s="2"/>
    </row>
    <row r="33" spans="1:11" ht="22.5" customHeight="1">
      <c r="A33" s="1" t="s">
        <v>0</v>
      </c>
      <c r="B33" s="8"/>
      <c r="C33" s="5"/>
      <c r="D33" s="2"/>
      <c r="E33" s="5"/>
      <c r="F33" s="2"/>
      <c r="G33" s="5"/>
      <c r="H33" s="2"/>
      <c r="I33" s="5"/>
      <c r="J33" s="2"/>
    </row>
    <row r="34" spans="1:11" ht="22.5" customHeight="1">
      <c r="A34" s="1" t="s">
        <v>24</v>
      </c>
      <c r="B34" s="8"/>
      <c r="C34" s="5"/>
      <c r="D34" s="12"/>
      <c r="E34" s="17"/>
      <c r="F34" s="12"/>
      <c r="G34" s="5"/>
      <c r="H34" s="2"/>
      <c r="I34" s="5"/>
      <c r="J34" s="2"/>
    </row>
    <row r="35" spans="1:11" ht="22.5" customHeight="1">
      <c r="A35" s="5"/>
      <c r="B35" s="8"/>
      <c r="C35" s="5"/>
      <c r="D35" s="12"/>
      <c r="E35" s="67"/>
      <c r="F35" s="12"/>
      <c r="G35" s="5"/>
      <c r="H35" s="2"/>
      <c r="I35" s="5"/>
      <c r="J35" s="2"/>
    </row>
    <row r="36" spans="1:11" ht="22.5" customHeight="1">
      <c r="A36" s="5"/>
      <c r="B36" s="76"/>
      <c r="C36" s="19"/>
      <c r="D36" s="452" t="s">
        <v>1</v>
      </c>
      <c r="E36" s="452"/>
      <c r="F36" s="452"/>
      <c r="G36" s="5"/>
      <c r="H36" s="453" t="s">
        <v>2</v>
      </c>
      <c r="I36" s="453"/>
      <c r="J36" s="453"/>
    </row>
    <row r="37" spans="1:11" ht="22.5" customHeight="1">
      <c r="A37" s="5"/>
      <c r="B37" s="76"/>
      <c r="C37" s="19"/>
      <c r="D37" s="454" t="s">
        <v>6</v>
      </c>
      <c r="E37" s="454"/>
      <c r="F37" s="454"/>
      <c r="G37" s="19"/>
      <c r="H37" s="454" t="s">
        <v>6</v>
      </c>
      <c r="I37" s="454"/>
      <c r="J37" s="454"/>
    </row>
    <row r="38" spans="1:11" ht="22.5" customHeight="1">
      <c r="A38" s="5"/>
      <c r="B38" s="76"/>
      <c r="C38" s="19"/>
      <c r="D38" s="454" t="s">
        <v>52</v>
      </c>
      <c r="E38" s="454"/>
      <c r="F38" s="454"/>
      <c r="G38" s="19"/>
      <c r="H38" s="454" t="s">
        <v>52</v>
      </c>
      <c r="I38" s="454"/>
      <c r="J38" s="454"/>
    </row>
    <row r="39" spans="1:11" s="16" customFormat="1" ht="22.5" customHeight="1">
      <c r="A39" s="22"/>
      <c r="B39" s="6"/>
      <c r="C39" s="23"/>
      <c r="D39" s="7">
        <f>D7</f>
        <v>2562</v>
      </c>
      <c r="E39" s="7"/>
      <c r="F39" s="7">
        <f>F7</f>
        <v>2561</v>
      </c>
      <c r="G39" s="22"/>
      <c r="H39" s="7">
        <f>D39</f>
        <v>2562</v>
      </c>
      <c r="I39" s="7"/>
      <c r="J39" s="7">
        <f>F39</f>
        <v>2561</v>
      </c>
      <c r="K39" s="64"/>
    </row>
    <row r="40" spans="1:11" ht="22.5" customHeight="1">
      <c r="A40" s="5"/>
      <c r="B40" s="76"/>
      <c r="C40" s="24"/>
      <c r="D40" s="455" t="s">
        <v>4</v>
      </c>
      <c r="E40" s="455"/>
      <c r="F40" s="455"/>
      <c r="G40" s="455"/>
      <c r="H40" s="455"/>
      <c r="I40" s="455"/>
      <c r="J40" s="455"/>
    </row>
    <row r="41" spans="1:11" ht="22.5" customHeight="1">
      <c r="A41" s="4" t="s">
        <v>20</v>
      </c>
      <c r="B41" s="8"/>
      <c r="C41" s="5"/>
      <c r="D41" s="49">
        <f>D24</f>
        <v>23922</v>
      </c>
      <c r="E41" s="4"/>
      <c r="F41" s="49">
        <f>F24</f>
        <v>439</v>
      </c>
      <c r="G41" s="4"/>
      <c r="H41" s="49">
        <f>H24</f>
        <v>6775</v>
      </c>
      <c r="I41" s="4"/>
      <c r="J41" s="49">
        <f>J24</f>
        <v>1253</v>
      </c>
    </row>
    <row r="42" spans="1:11" ht="22.5" customHeight="1">
      <c r="A42" s="4"/>
      <c r="B42" s="8"/>
      <c r="C42" s="5"/>
      <c r="D42" s="49"/>
      <c r="E42" s="4"/>
      <c r="F42" s="49"/>
      <c r="G42" s="4"/>
      <c r="H42" s="49"/>
      <c r="I42" s="4"/>
      <c r="J42" s="49"/>
    </row>
    <row r="43" spans="1:11" ht="22.5" customHeight="1">
      <c r="A43" s="4" t="s">
        <v>25</v>
      </c>
      <c r="B43" s="8"/>
      <c r="C43" s="5"/>
      <c r="D43" s="49"/>
      <c r="E43" s="4"/>
      <c r="F43" s="49"/>
      <c r="G43" s="4"/>
      <c r="H43" s="49"/>
      <c r="I43" s="4"/>
      <c r="J43" s="49"/>
    </row>
    <row r="44" spans="1:11" ht="22.5" customHeight="1">
      <c r="A44" s="68" t="s">
        <v>26</v>
      </c>
      <c r="B44" s="8"/>
      <c r="C44" s="5"/>
      <c r="D44" s="12"/>
      <c r="E44" s="5"/>
      <c r="F44" s="12"/>
      <c r="G44" s="5"/>
      <c r="H44" s="2"/>
      <c r="I44" s="5"/>
      <c r="J44" s="2"/>
    </row>
    <row r="45" spans="1:11" ht="22.5" customHeight="1">
      <c r="A45" s="68" t="s">
        <v>27</v>
      </c>
      <c r="B45" s="8"/>
      <c r="C45" s="5"/>
      <c r="D45" s="12"/>
      <c r="E45" s="5"/>
      <c r="F45" s="12"/>
      <c r="G45" s="5"/>
      <c r="H45" s="2"/>
      <c r="I45" s="5"/>
      <c r="J45" s="2"/>
    </row>
    <row r="46" spans="1:11" ht="22.5" customHeight="1">
      <c r="A46" s="5" t="s">
        <v>28</v>
      </c>
      <c r="B46" s="8"/>
      <c r="C46" s="5"/>
    </row>
    <row r="47" spans="1:11" ht="22.5" customHeight="1">
      <c r="A47" s="5" t="s">
        <v>29</v>
      </c>
      <c r="B47" s="8"/>
      <c r="C47" s="5"/>
      <c r="D47" s="70">
        <v>-106</v>
      </c>
      <c r="E47" s="5"/>
      <c r="F47" s="70">
        <v>0</v>
      </c>
      <c r="G47" s="5"/>
      <c r="H47" s="71">
        <v>0</v>
      </c>
      <c r="I47" s="5"/>
      <c r="J47" s="71">
        <v>0</v>
      </c>
    </row>
    <row r="48" spans="1:11" ht="22.5" hidden="1" customHeight="1">
      <c r="A48" s="4" t="s">
        <v>30</v>
      </c>
      <c r="B48" s="8"/>
      <c r="C48" s="5"/>
    </row>
    <row r="49" spans="1:10" ht="22.5" hidden="1" customHeight="1">
      <c r="A49" s="4" t="s">
        <v>27</v>
      </c>
      <c r="B49" s="8"/>
      <c r="C49" s="5"/>
      <c r="D49" s="72">
        <f>SUM(D47)</f>
        <v>-106</v>
      </c>
      <c r="E49" s="5"/>
      <c r="F49" s="72">
        <f>SUM(F47)</f>
        <v>0</v>
      </c>
      <c r="G49" s="5"/>
      <c r="H49" s="72">
        <f>SUM(H47)</f>
        <v>0</v>
      </c>
      <c r="I49" s="5"/>
      <c r="J49" s="72">
        <f>SUM(J47)</f>
        <v>0</v>
      </c>
    </row>
    <row r="50" spans="1:10" ht="22.5" hidden="1" customHeight="1">
      <c r="A50" s="68" t="s">
        <v>31</v>
      </c>
      <c r="B50" s="8"/>
      <c r="C50" s="5"/>
      <c r="D50" s="2"/>
      <c r="E50" s="5"/>
      <c r="F50" s="2"/>
      <c r="G50" s="5"/>
      <c r="H50" s="2"/>
      <c r="I50" s="5"/>
      <c r="J50" s="2"/>
    </row>
    <row r="51" spans="1:10" ht="22.5" hidden="1" customHeight="1">
      <c r="A51" s="68" t="s">
        <v>27</v>
      </c>
      <c r="B51" s="11"/>
      <c r="C51" s="5"/>
      <c r="D51" s="56"/>
      <c r="E51" s="5"/>
      <c r="F51" s="56"/>
      <c r="G51" s="5"/>
      <c r="H51" s="73"/>
      <c r="I51" s="5"/>
      <c r="J51" s="2"/>
    </row>
    <row r="52" spans="1:10" ht="22.5" hidden="1" customHeight="1">
      <c r="A52" s="68"/>
      <c r="B52" s="11"/>
      <c r="C52" s="5"/>
      <c r="D52" s="70"/>
      <c r="E52" s="5"/>
      <c r="F52" s="70"/>
      <c r="G52" s="5"/>
      <c r="H52" s="48"/>
      <c r="I52" s="5"/>
      <c r="J52" s="71"/>
    </row>
    <row r="53" spans="1:10" ht="22.5" hidden="1" customHeight="1">
      <c r="A53" s="4" t="s">
        <v>32</v>
      </c>
      <c r="B53" s="8"/>
      <c r="C53" s="5"/>
      <c r="D53" s="14"/>
      <c r="F53" s="14"/>
      <c r="H53" s="14"/>
      <c r="J53" s="14"/>
    </row>
    <row r="54" spans="1:10" ht="22.5" hidden="1" customHeight="1">
      <c r="A54" s="4" t="s">
        <v>27</v>
      </c>
      <c r="B54" s="8"/>
      <c r="C54" s="5"/>
      <c r="D54" s="72">
        <f>SUM(D52)</f>
        <v>0</v>
      </c>
      <c r="E54" s="5"/>
      <c r="F54" s="72">
        <f>SUM(F52)</f>
        <v>0</v>
      </c>
      <c r="G54" s="5"/>
      <c r="H54" s="72">
        <f>SUM(H52)</f>
        <v>0</v>
      </c>
      <c r="I54" s="5"/>
      <c r="J54" s="72">
        <f>SUM(J52)</f>
        <v>0</v>
      </c>
    </row>
    <row r="55" spans="1:10" ht="22.5" customHeight="1">
      <c r="A55" s="4" t="s">
        <v>33</v>
      </c>
      <c r="B55" s="8"/>
      <c r="C55" s="5"/>
      <c r="D55" s="72">
        <f>SUM(D54,D49)</f>
        <v>-106</v>
      </c>
      <c r="E55" s="4"/>
      <c r="F55" s="72">
        <f>SUM(F54,F49)</f>
        <v>0</v>
      </c>
      <c r="G55" s="4"/>
      <c r="H55" s="72">
        <f>SUM(H54,H49)</f>
        <v>0</v>
      </c>
      <c r="I55" s="4"/>
      <c r="J55" s="72">
        <f>SUM(J54,J49)</f>
        <v>0</v>
      </c>
    </row>
    <row r="56" spans="1:10" ht="22.5" customHeight="1" thickBot="1">
      <c r="A56" s="4" t="s">
        <v>37</v>
      </c>
      <c r="B56" s="8"/>
      <c r="C56" s="5"/>
      <c r="D56" s="57">
        <f>SUM(D41,D55)</f>
        <v>23816</v>
      </c>
      <c r="E56" s="4"/>
      <c r="F56" s="57">
        <f>SUM(F41,F55)</f>
        <v>439</v>
      </c>
      <c r="G56" s="4"/>
      <c r="H56" s="57">
        <f>SUM(H41,H55)</f>
        <v>6775</v>
      </c>
      <c r="I56" s="4"/>
      <c r="J56" s="57">
        <f>SUM(J41,J55)</f>
        <v>1253</v>
      </c>
    </row>
    <row r="57" spans="1:10" ht="22.5" customHeight="1" thickTop="1">
      <c r="A57" s="5"/>
      <c r="B57" s="8"/>
      <c r="C57" s="5"/>
      <c r="D57" s="2"/>
      <c r="E57" s="5"/>
      <c r="F57" s="2"/>
      <c r="G57" s="5"/>
      <c r="H57" s="2"/>
      <c r="I57" s="5"/>
      <c r="J57" s="2"/>
    </row>
    <row r="58" spans="1:10" ht="22.5" customHeight="1">
      <c r="A58" s="4" t="s">
        <v>38</v>
      </c>
      <c r="B58" s="8"/>
      <c r="C58" s="5"/>
      <c r="D58" s="2"/>
      <c r="E58" s="5"/>
      <c r="F58" s="2"/>
      <c r="G58" s="5"/>
      <c r="H58" s="2"/>
      <c r="I58" s="5"/>
      <c r="J58" s="2"/>
    </row>
    <row r="59" spans="1:10" ht="22.5" customHeight="1">
      <c r="A59" s="5" t="s">
        <v>22</v>
      </c>
      <c r="B59" s="8"/>
      <c r="C59" s="5"/>
      <c r="D59" s="44">
        <v>23816</v>
      </c>
      <c r="E59" s="5"/>
      <c r="F59" s="44">
        <v>439</v>
      </c>
      <c r="G59" s="5"/>
      <c r="H59" s="44">
        <v>6775</v>
      </c>
      <c r="I59" s="5"/>
      <c r="J59" s="44">
        <v>1253</v>
      </c>
    </row>
    <row r="60" spans="1:10" ht="22.5" customHeight="1">
      <c r="A60" s="5" t="s">
        <v>36</v>
      </c>
      <c r="B60" s="10"/>
      <c r="C60" s="5"/>
      <c r="D60" s="44">
        <v>0</v>
      </c>
      <c r="E60" s="5"/>
      <c r="F60" s="44">
        <v>0</v>
      </c>
      <c r="G60" s="5"/>
      <c r="H60" s="70">
        <v>0</v>
      </c>
      <c r="I60" s="5"/>
      <c r="J60" s="70">
        <v>0</v>
      </c>
    </row>
    <row r="61" spans="1:10" ht="22.5" customHeight="1" thickBot="1">
      <c r="A61" s="4" t="s">
        <v>37</v>
      </c>
      <c r="B61" s="8"/>
      <c r="C61" s="5"/>
      <c r="D61" s="57">
        <f>D56</f>
        <v>23816</v>
      </c>
      <c r="E61" s="4"/>
      <c r="F61" s="57">
        <f>F56</f>
        <v>439</v>
      </c>
      <c r="G61" s="4"/>
      <c r="H61" s="15">
        <f>H56</f>
        <v>6775</v>
      </c>
      <c r="I61" s="4"/>
      <c r="J61" s="15">
        <f>J56</f>
        <v>1253</v>
      </c>
    </row>
    <row r="62" spans="1:10" ht="22.5" customHeight="1" thickTop="1">
      <c r="C62" s="69">
        <f>C61-C29</f>
        <v>0</v>
      </c>
    </row>
    <row r="63" spans="1:10" ht="22.5" customHeight="1">
      <c r="D63" s="69">
        <f>D61-D56</f>
        <v>0</v>
      </c>
      <c r="E63" s="69">
        <f t="shared" ref="E63:J63" si="0">E61-E56</f>
        <v>0</v>
      </c>
      <c r="F63" s="69">
        <f t="shared" si="0"/>
        <v>0</v>
      </c>
      <c r="G63" s="69">
        <f t="shared" si="0"/>
        <v>0</v>
      </c>
      <c r="H63" s="69">
        <f t="shared" si="0"/>
        <v>0</v>
      </c>
      <c r="I63" s="69">
        <f t="shared" si="0"/>
        <v>0</v>
      </c>
      <c r="J63" s="69">
        <f t="shared" si="0"/>
        <v>0</v>
      </c>
    </row>
    <row r="64" spans="1:10" ht="22.5" customHeight="1">
      <c r="D64" s="18"/>
      <c r="E64" s="64"/>
      <c r="F64" s="18"/>
    </row>
    <row r="66" spans="6:6" ht="22.5" customHeight="1">
      <c r="F66" s="18"/>
    </row>
  </sheetData>
  <mergeCells count="14">
    <mergeCell ref="D40:J40"/>
    <mergeCell ref="D8:J8"/>
    <mergeCell ref="D36:F36"/>
    <mergeCell ref="H36:J36"/>
    <mergeCell ref="D37:F37"/>
    <mergeCell ref="H37:J37"/>
    <mergeCell ref="D38:F38"/>
    <mergeCell ref="H38:J38"/>
    <mergeCell ref="D4:F4"/>
    <mergeCell ref="H4:J4"/>
    <mergeCell ref="D5:F5"/>
    <mergeCell ref="H5:J5"/>
    <mergeCell ref="D6:F6"/>
    <mergeCell ref="H6:J6"/>
  </mergeCells>
  <pageMargins left="0.7" right="0.7" top="0.75" bottom="0.75" header="0.3" footer="0.3"/>
  <pageSetup scale="90" orientation="portrait" r:id="rId1"/>
  <rowBreaks count="1" manualBreakCount="1">
    <brk id="32" max="16383" man="1"/>
  </rowBreaks>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011A8-F25D-4CF6-9BEE-64947A9B0446}">
  <sheetPr>
    <tabColor theme="4" tint="0.59999389629810485"/>
  </sheetPr>
  <dimension ref="A1:L60"/>
  <sheetViews>
    <sheetView view="pageBreakPreview" zoomScaleNormal="85" zoomScaleSheetLayoutView="100" workbookViewId="0">
      <selection activeCell="D5" sqref="D5:F5"/>
    </sheetView>
  </sheetViews>
  <sheetFormatPr defaultColWidth="8.85546875" defaultRowHeight="21.75"/>
  <cols>
    <col min="1" max="1" width="35.7109375" style="14" customWidth="1"/>
    <col min="2" max="2" width="8.7109375" style="74" customWidth="1"/>
    <col min="3" max="3" width="1.140625" style="14" customWidth="1"/>
    <col min="4" max="4" width="12.7109375" style="69" customWidth="1"/>
    <col min="5" max="5" width="1.140625" style="14" customWidth="1"/>
    <col min="6" max="6" width="12.7109375" style="69" customWidth="1"/>
    <col min="7" max="7" width="1.140625" style="14" customWidth="1"/>
    <col min="8" max="8" width="12.7109375" style="69" customWidth="1"/>
    <col min="9" max="9" width="1.140625" style="14" customWidth="1"/>
    <col min="10" max="10" width="12.7109375" style="69" customWidth="1"/>
    <col min="11" max="11" width="15.140625" style="64" customWidth="1"/>
    <col min="12" max="16384" width="8.85546875" style="14"/>
  </cols>
  <sheetData>
    <row r="1" spans="1:12" ht="22.5" customHeight="1">
      <c r="A1" s="1" t="s">
        <v>0</v>
      </c>
      <c r="B1" s="76"/>
      <c r="C1" s="19"/>
      <c r="D1" s="20"/>
      <c r="E1" s="19"/>
      <c r="F1" s="20"/>
      <c r="G1" s="19"/>
      <c r="H1" s="2"/>
      <c r="I1" s="5"/>
      <c r="J1" s="2"/>
      <c r="K1" s="21"/>
    </row>
    <row r="2" spans="1:12" ht="22.5" customHeight="1">
      <c r="A2" s="1" t="s">
        <v>5</v>
      </c>
      <c r="B2" s="76"/>
      <c r="C2" s="19"/>
      <c r="D2" s="20"/>
      <c r="E2" s="19"/>
      <c r="F2" s="20"/>
      <c r="G2" s="19"/>
      <c r="H2" s="2"/>
      <c r="I2" s="5"/>
      <c r="J2" s="2"/>
      <c r="K2" s="21"/>
    </row>
    <row r="3" spans="1:12" ht="22.5" customHeight="1">
      <c r="A3" s="3"/>
      <c r="B3" s="76"/>
      <c r="C3" s="19"/>
      <c r="D3" s="20"/>
      <c r="E3" s="19"/>
      <c r="F3" s="20"/>
      <c r="G3" s="19"/>
      <c r="H3" s="2"/>
      <c r="I3" s="5"/>
      <c r="J3" s="2"/>
      <c r="K3" s="21"/>
    </row>
    <row r="4" spans="1:12" ht="22.5" customHeight="1">
      <c r="A4" s="3"/>
      <c r="B4" s="76"/>
      <c r="C4" s="19"/>
      <c r="D4" s="452" t="s">
        <v>1</v>
      </c>
      <c r="E4" s="452"/>
      <c r="F4" s="452"/>
      <c r="G4" s="5"/>
      <c r="H4" s="453" t="s">
        <v>2</v>
      </c>
      <c r="I4" s="453"/>
      <c r="J4" s="453"/>
      <c r="K4" s="21"/>
    </row>
    <row r="5" spans="1:12" ht="22.5" customHeight="1">
      <c r="A5" s="3"/>
      <c r="B5" s="76"/>
      <c r="C5" s="19"/>
      <c r="D5" s="454" t="s">
        <v>40</v>
      </c>
      <c r="E5" s="454"/>
      <c r="F5" s="454"/>
      <c r="G5" s="19"/>
      <c r="H5" s="454" t="s">
        <v>40</v>
      </c>
      <c r="I5" s="454"/>
      <c r="J5" s="454"/>
      <c r="K5" s="21"/>
    </row>
    <row r="6" spans="1:12" ht="22.5" customHeight="1">
      <c r="A6" s="3"/>
      <c r="B6" s="76"/>
      <c r="C6" s="19"/>
      <c r="D6" s="454" t="s">
        <v>39</v>
      </c>
      <c r="E6" s="454"/>
      <c r="F6" s="454"/>
      <c r="G6" s="19"/>
      <c r="H6" s="454" t="s">
        <v>39</v>
      </c>
      <c r="I6" s="454"/>
      <c r="J6" s="454"/>
      <c r="K6" s="21"/>
    </row>
    <row r="7" spans="1:12" s="16" customFormat="1" ht="22.5" customHeight="1">
      <c r="A7" s="22"/>
      <c r="B7" s="6" t="s">
        <v>3</v>
      </c>
      <c r="C7" s="23"/>
      <c r="D7" s="7">
        <f>'BS 2-4'!D7</f>
        <v>2026</v>
      </c>
      <c r="E7" s="7"/>
      <c r="F7" s="7">
        <f>'BS 2-4'!F7</f>
        <v>2025</v>
      </c>
      <c r="G7" s="22"/>
      <c r="H7" s="7">
        <f>'BS 2-4'!H7</f>
        <v>2026</v>
      </c>
      <c r="I7" s="7"/>
      <c r="J7" s="7">
        <f>'BS 2-4'!J7</f>
        <v>2025</v>
      </c>
      <c r="K7" s="21"/>
    </row>
    <row r="8" spans="1:12" ht="22.5" customHeight="1">
      <c r="A8" s="9"/>
      <c r="B8" s="76"/>
      <c r="C8" s="24"/>
      <c r="D8" s="455" t="s">
        <v>4</v>
      </c>
      <c r="E8" s="455"/>
      <c r="F8" s="455"/>
      <c r="G8" s="455"/>
      <c r="H8" s="455"/>
      <c r="I8" s="455"/>
      <c r="J8" s="455"/>
      <c r="K8" s="21"/>
    </row>
    <row r="9" spans="1:12" ht="22.5" customHeight="1">
      <c r="A9" s="9" t="s">
        <v>7</v>
      </c>
      <c r="B9" s="76"/>
      <c r="C9" s="24"/>
      <c r="D9" s="75"/>
      <c r="E9" s="75"/>
      <c r="F9" s="75"/>
      <c r="G9" s="75"/>
      <c r="H9" s="75"/>
      <c r="I9" s="75"/>
      <c r="J9" s="75"/>
      <c r="K9" s="21"/>
    </row>
    <row r="10" spans="1:12" ht="22.5" customHeight="1">
      <c r="A10" s="25" t="s">
        <v>8</v>
      </c>
      <c r="B10" s="26" t="s">
        <v>57</v>
      </c>
      <c r="C10" s="27"/>
      <c r="D10" s="28">
        <v>706599</v>
      </c>
      <c r="E10" s="29"/>
      <c r="F10" s="28">
        <v>295422</v>
      </c>
      <c r="G10" s="27"/>
      <c r="H10" s="28">
        <v>330321</v>
      </c>
      <c r="I10" s="30"/>
      <c r="J10" s="28">
        <v>293382</v>
      </c>
      <c r="K10" s="21" t="s">
        <v>42</v>
      </c>
    </row>
    <row r="11" spans="1:12" ht="22.5" customHeight="1">
      <c r="A11" s="25" t="s">
        <v>41</v>
      </c>
      <c r="B11" s="26"/>
      <c r="C11" s="27"/>
      <c r="D11" s="28">
        <v>1040</v>
      </c>
      <c r="E11" s="29"/>
      <c r="F11" s="28">
        <v>1262</v>
      </c>
      <c r="G11" s="27"/>
      <c r="H11" s="28">
        <v>0</v>
      </c>
      <c r="I11" s="30"/>
      <c r="J11" s="28">
        <v>680</v>
      </c>
      <c r="K11" s="21" t="s">
        <v>43</v>
      </c>
    </row>
    <row r="12" spans="1:12" ht="22.5" customHeight="1">
      <c r="A12" s="31" t="s">
        <v>9</v>
      </c>
      <c r="B12" s="32">
        <v>4</v>
      </c>
      <c r="C12" s="33"/>
      <c r="D12" s="28">
        <v>6050</v>
      </c>
      <c r="E12" s="35"/>
      <c r="F12" s="34">
        <v>2110</v>
      </c>
      <c r="G12" s="33"/>
      <c r="H12" s="28">
        <v>20656</v>
      </c>
      <c r="I12" s="36"/>
      <c r="J12" s="28">
        <v>2099</v>
      </c>
      <c r="K12" s="21" t="s">
        <v>44</v>
      </c>
      <c r="L12" s="14" t="s">
        <v>45</v>
      </c>
    </row>
    <row r="13" spans="1:12" ht="22.5" customHeight="1">
      <c r="A13" s="3" t="s">
        <v>10</v>
      </c>
      <c r="B13" s="6"/>
      <c r="C13" s="33"/>
      <c r="D13" s="37">
        <f>SUM(D10:D12)</f>
        <v>713689</v>
      </c>
      <c r="E13" s="38"/>
      <c r="F13" s="37">
        <f>SUM(F10:F12)</f>
        <v>298794</v>
      </c>
      <c r="G13" s="33"/>
      <c r="H13" s="37">
        <f>SUM(H10:H12)</f>
        <v>350977</v>
      </c>
      <c r="I13" s="39"/>
      <c r="J13" s="37">
        <f>SUM(J10:J12)</f>
        <v>296161</v>
      </c>
      <c r="K13" s="21"/>
    </row>
    <row r="14" spans="1:12" ht="22.5" customHeight="1">
      <c r="A14" s="25"/>
      <c r="B14" s="6"/>
      <c r="C14" s="33"/>
      <c r="D14" s="40"/>
      <c r="E14" s="41"/>
      <c r="F14" s="40"/>
      <c r="G14" s="33"/>
      <c r="H14" s="40"/>
      <c r="I14" s="41"/>
      <c r="J14" s="40"/>
      <c r="K14" s="21"/>
    </row>
    <row r="15" spans="1:12" ht="22.5" customHeight="1">
      <c r="A15" s="9" t="s">
        <v>11</v>
      </c>
      <c r="B15" s="6"/>
      <c r="C15" s="33"/>
      <c r="D15" s="40"/>
      <c r="E15" s="41"/>
      <c r="F15" s="40"/>
      <c r="G15" s="33"/>
      <c r="H15" s="40"/>
      <c r="I15" s="41"/>
      <c r="J15" s="40"/>
      <c r="K15" s="21"/>
    </row>
    <row r="16" spans="1:12" ht="22.5" customHeight="1">
      <c r="A16" s="25" t="s">
        <v>12</v>
      </c>
      <c r="B16" s="32">
        <v>4</v>
      </c>
      <c r="C16" s="42"/>
      <c r="D16" s="28">
        <v>532329</v>
      </c>
      <c r="E16" s="29"/>
      <c r="F16" s="28">
        <v>224173</v>
      </c>
      <c r="G16" s="42"/>
      <c r="H16" s="28">
        <v>254598</v>
      </c>
      <c r="I16" s="43"/>
      <c r="J16" s="28">
        <v>224137</v>
      </c>
      <c r="K16" s="21" t="s">
        <v>46</v>
      </c>
    </row>
    <row r="17" spans="1:11" ht="22.5" customHeight="1">
      <c r="A17" s="31" t="s">
        <v>13</v>
      </c>
      <c r="B17" s="32"/>
      <c r="C17" s="33"/>
      <c r="D17" s="28">
        <v>16040</v>
      </c>
      <c r="E17" s="35"/>
      <c r="F17" s="28">
        <v>7523</v>
      </c>
      <c r="G17" s="33"/>
      <c r="H17" s="28">
        <v>6778</v>
      </c>
      <c r="I17" s="36"/>
      <c r="J17" s="28">
        <v>7008</v>
      </c>
      <c r="K17" s="21" t="s">
        <v>47</v>
      </c>
    </row>
    <row r="18" spans="1:11" ht="22.5" customHeight="1">
      <c r="A18" s="31" t="s">
        <v>14</v>
      </c>
      <c r="B18" s="32" t="s">
        <v>56</v>
      </c>
      <c r="C18" s="33"/>
      <c r="D18" s="28">
        <v>85225</v>
      </c>
      <c r="E18" s="35"/>
      <c r="F18" s="28">
        <v>62107</v>
      </c>
      <c r="G18" s="33"/>
      <c r="H18" s="28">
        <v>49465</v>
      </c>
      <c r="I18" s="45"/>
      <c r="J18" s="28">
        <v>59040</v>
      </c>
      <c r="K18" s="21" t="s">
        <v>48</v>
      </c>
    </row>
    <row r="19" spans="1:11" ht="22.5" customHeight="1">
      <c r="A19" s="25" t="s">
        <v>15</v>
      </c>
      <c r="B19" s="32">
        <v>15</v>
      </c>
      <c r="C19" s="33"/>
      <c r="D19" s="28">
        <v>2552</v>
      </c>
      <c r="E19" s="35"/>
      <c r="F19" s="28">
        <v>0</v>
      </c>
      <c r="G19" s="33"/>
      <c r="H19" s="28">
        <v>1445</v>
      </c>
      <c r="I19" s="41"/>
      <c r="J19" s="28">
        <v>0</v>
      </c>
      <c r="K19" s="21" t="s">
        <v>49</v>
      </c>
    </row>
    <row r="20" spans="1:11" ht="22.5" customHeight="1">
      <c r="A20" s="25" t="s">
        <v>16</v>
      </c>
      <c r="B20" s="32">
        <v>4</v>
      </c>
      <c r="C20" s="33"/>
      <c r="D20" s="28">
        <v>21165</v>
      </c>
      <c r="E20" s="47"/>
      <c r="F20" s="28">
        <v>106</v>
      </c>
      <c r="G20" s="33"/>
      <c r="H20" s="28">
        <v>22987</v>
      </c>
      <c r="I20" s="41"/>
      <c r="J20" s="28">
        <v>106</v>
      </c>
      <c r="K20" s="21" t="s">
        <v>50</v>
      </c>
    </row>
    <row r="21" spans="1:11" ht="22.5" customHeight="1">
      <c r="A21" s="3" t="s">
        <v>17</v>
      </c>
      <c r="B21" s="32"/>
      <c r="C21" s="33"/>
      <c r="D21" s="37">
        <f>SUM(D16:D20)</f>
        <v>657311</v>
      </c>
      <c r="E21" s="35"/>
      <c r="F21" s="37">
        <f>SUM(F16:F20)</f>
        <v>293909</v>
      </c>
      <c r="G21" s="33"/>
      <c r="H21" s="37">
        <f>SUM(H16:H20)</f>
        <v>335273</v>
      </c>
      <c r="I21" s="36"/>
      <c r="J21" s="37">
        <f>SUM(J16:J20)</f>
        <v>290291</v>
      </c>
      <c r="K21" s="21"/>
    </row>
    <row r="22" spans="1:11" ht="22.5" customHeight="1">
      <c r="A22" s="31"/>
      <c r="B22" s="32"/>
      <c r="C22" s="33"/>
      <c r="D22" s="44"/>
      <c r="E22" s="35"/>
      <c r="F22" s="44"/>
      <c r="G22" s="33"/>
      <c r="H22" s="44"/>
      <c r="I22" s="36"/>
      <c r="J22" s="44"/>
      <c r="K22" s="21"/>
    </row>
    <row r="23" spans="1:11" ht="22.5" customHeight="1">
      <c r="A23" s="3" t="s">
        <v>18</v>
      </c>
      <c r="B23" s="6">
        <v>10</v>
      </c>
      <c r="C23" s="33"/>
      <c r="D23" s="49">
        <f>D13-D21</f>
        <v>56378</v>
      </c>
      <c r="E23" s="38"/>
      <c r="F23" s="49">
        <f>F13-F21</f>
        <v>4885</v>
      </c>
      <c r="G23" s="33"/>
      <c r="H23" s="49">
        <f>H13-H21</f>
        <v>15704</v>
      </c>
      <c r="I23" s="50"/>
      <c r="J23" s="49">
        <f>J13-J21</f>
        <v>5870</v>
      </c>
      <c r="K23" s="21"/>
    </row>
    <row r="24" spans="1:11" ht="22.5" customHeight="1">
      <c r="A24" s="25" t="s">
        <v>19</v>
      </c>
      <c r="B24" s="32"/>
      <c r="C24" s="33"/>
      <c r="D24" s="28">
        <v>-11166</v>
      </c>
      <c r="E24" s="35"/>
      <c r="F24" s="34">
        <v>-125</v>
      </c>
      <c r="G24" s="33"/>
      <c r="H24" s="28">
        <v>-2871</v>
      </c>
      <c r="I24" s="47"/>
      <c r="J24" s="34">
        <v>-125</v>
      </c>
      <c r="K24" s="21" t="s">
        <v>51</v>
      </c>
    </row>
    <row r="25" spans="1:11" ht="22.5" customHeight="1" thickBot="1">
      <c r="A25" s="3" t="s">
        <v>20</v>
      </c>
      <c r="B25" s="6"/>
      <c r="C25" s="33"/>
      <c r="D25" s="51">
        <f>SUM(D23:D24)</f>
        <v>45212</v>
      </c>
      <c r="E25" s="38"/>
      <c r="F25" s="51">
        <f>SUM(F23:F24)</f>
        <v>4760</v>
      </c>
      <c r="G25" s="33"/>
      <c r="H25" s="51">
        <f>SUM(H23:H24)</f>
        <v>12833</v>
      </c>
      <c r="I25" s="50"/>
      <c r="J25" s="51">
        <f>SUM(J23:J24)</f>
        <v>5745</v>
      </c>
      <c r="K25" s="21"/>
    </row>
    <row r="26" spans="1:11" ht="22.5" customHeight="1" thickTop="1">
      <c r="A26" s="3"/>
      <c r="B26" s="76"/>
      <c r="C26" s="19"/>
      <c r="D26" s="52"/>
      <c r="E26" s="53"/>
      <c r="F26" s="52"/>
      <c r="G26" s="19"/>
      <c r="H26" s="52"/>
      <c r="I26" s="52"/>
      <c r="J26" s="52"/>
      <c r="K26" s="21"/>
    </row>
    <row r="27" spans="1:11" ht="22.5" customHeight="1">
      <c r="A27" s="3" t="s">
        <v>21</v>
      </c>
      <c r="B27" s="76"/>
      <c r="C27" s="19"/>
      <c r="D27" s="52"/>
      <c r="E27" s="53"/>
      <c r="F27" s="52"/>
      <c r="G27" s="19"/>
      <c r="H27" s="52"/>
      <c r="I27" s="52"/>
      <c r="J27" s="52"/>
      <c r="K27" s="21"/>
    </row>
    <row r="28" spans="1:11" ht="22.5" customHeight="1">
      <c r="A28" s="25" t="s">
        <v>22</v>
      </c>
      <c r="B28" s="76"/>
      <c r="C28" s="19"/>
      <c r="D28" s="54">
        <f>D30-D29</f>
        <v>45212</v>
      </c>
      <c r="E28" s="55"/>
      <c r="F28" s="54">
        <f>F30-F29</f>
        <v>4760</v>
      </c>
      <c r="G28" s="19"/>
      <c r="H28" s="54">
        <f>H30-H29</f>
        <v>12833</v>
      </c>
      <c r="I28" s="52"/>
      <c r="J28" s="54">
        <f>J30-J29</f>
        <v>5745</v>
      </c>
      <c r="K28" s="21"/>
    </row>
    <row r="29" spans="1:11" ht="22.5" customHeight="1">
      <c r="A29" s="25" t="s">
        <v>36</v>
      </c>
      <c r="B29" s="10"/>
      <c r="C29" s="19"/>
      <c r="D29" s="28">
        <v>0</v>
      </c>
      <c r="E29" s="55"/>
      <c r="F29" s="54">
        <v>0</v>
      </c>
      <c r="G29" s="19"/>
      <c r="H29" s="28">
        <v>0</v>
      </c>
      <c r="I29" s="52"/>
      <c r="J29" s="56">
        <v>0</v>
      </c>
      <c r="K29" s="21" t="s">
        <v>53</v>
      </c>
    </row>
    <row r="30" spans="1:11" ht="22.5" customHeight="1" thickBot="1">
      <c r="A30" s="3" t="s">
        <v>20</v>
      </c>
      <c r="B30" s="76"/>
      <c r="C30" s="19"/>
      <c r="D30" s="57">
        <f>D25</f>
        <v>45212</v>
      </c>
      <c r="E30" s="13"/>
      <c r="F30" s="57">
        <f>F25</f>
        <v>4760</v>
      </c>
      <c r="G30" s="58"/>
      <c r="H30" s="57">
        <f>H25</f>
        <v>12833</v>
      </c>
      <c r="I30" s="52"/>
      <c r="J30" s="57">
        <f>J25</f>
        <v>5745</v>
      </c>
      <c r="K30" s="21"/>
    </row>
    <row r="31" spans="1:11" ht="22.5" customHeight="1" thickTop="1">
      <c r="A31" s="3"/>
      <c r="B31" s="76"/>
      <c r="C31" s="19"/>
      <c r="D31" s="52"/>
      <c r="E31" s="53"/>
      <c r="F31" s="52"/>
      <c r="G31" s="19"/>
      <c r="H31" s="52"/>
      <c r="I31" s="52"/>
      <c r="J31" s="52"/>
      <c r="K31" s="21"/>
    </row>
    <row r="32" spans="1:11" ht="22.5" customHeight="1" thickBot="1">
      <c r="A32" s="3" t="s">
        <v>23</v>
      </c>
      <c r="B32" s="10">
        <v>12</v>
      </c>
      <c r="C32" s="59"/>
      <c r="D32" s="60">
        <f>D30/289999</f>
        <v>0.15590398587581336</v>
      </c>
      <c r="E32" s="61"/>
      <c r="F32" s="60">
        <f>F30/289999</f>
        <v>1.6413849702930011E-2</v>
      </c>
      <c r="G32" s="62"/>
      <c r="H32" s="60">
        <f>H30/289999</f>
        <v>4.4251876730609416E-2</v>
      </c>
      <c r="I32" s="63"/>
      <c r="J32" s="60">
        <f>J30/289999</f>
        <v>1.9810413139355654E-2</v>
      </c>
    </row>
    <row r="33" spans="1:11" ht="22.5" customHeight="1" thickTop="1">
      <c r="A33" s="65"/>
      <c r="B33" s="9"/>
      <c r="C33" s="66"/>
      <c r="D33" s="54"/>
      <c r="E33" s="66"/>
      <c r="F33" s="54"/>
      <c r="G33" s="66"/>
      <c r="H33" s="2"/>
      <c r="I33" s="5"/>
      <c r="J33" s="2"/>
    </row>
    <row r="34" spans="1:11" ht="22.5" customHeight="1">
      <c r="A34" s="1" t="s">
        <v>0</v>
      </c>
      <c r="B34" s="8"/>
      <c r="C34" s="5"/>
      <c r="D34" s="2"/>
      <c r="E34" s="5"/>
      <c r="F34" s="2"/>
      <c r="G34" s="5"/>
      <c r="H34" s="2"/>
      <c r="I34" s="5"/>
      <c r="J34" s="2"/>
    </row>
    <row r="35" spans="1:11" ht="22.5" customHeight="1">
      <c r="A35" s="1" t="s">
        <v>24</v>
      </c>
      <c r="B35" s="8"/>
      <c r="C35" s="5"/>
      <c r="D35" s="12"/>
      <c r="E35" s="17"/>
      <c r="F35" s="12"/>
      <c r="G35" s="5"/>
      <c r="H35" s="2"/>
      <c r="I35" s="5"/>
      <c r="J35" s="2"/>
    </row>
    <row r="36" spans="1:11" ht="22.5" customHeight="1">
      <c r="A36" s="5"/>
      <c r="B36" s="8"/>
      <c r="C36" s="5"/>
      <c r="D36" s="12"/>
      <c r="E36" s="67"/>
      <c r="F36" s="12"/>
      <c r="G36" s="5"/>
      <c r="H36" s="2"/>
      <c r="I36" s="5"/>
      <c r="J36" s="2"/>
    </row>
    <row r="37" spans="1:11" ht="22.5" customHeight="1">
      <c r="A37" s="5"/>
      <c r="B37" s="76"/>
      <c r="C37" s="19"/>
      <c r="D37" s="452" t="s">
        <v>1</v>
      </c>
      <c r="E37" s="452"/>
      <c r="F37" s="452"/>
      <c r="G37" s="5"/>
      <c r="H37" s="453" t="s">
        <v>2</v>
      </c>
      <c r="I37" s="453"/>
      <c r="J37" s="453"/>
    </row>
    <row r="38" spans="1:11" ht="22.5" customHeight="1">
      <c r="A38" s="5"/>
      <c r="B38" s="76"/>
      <c r="C38" s="19"/>
      <c r="D38" s="454" t="s">
        <v>40</v>
      </c>
      <c r="E38" s="454"/>
      <c r="F38" s="454"/>
      <c r="G38" s="19"/>
      <c r="H38" s="454" t="s">
        <v>40</v>
      </c>
      <c r="I38" s="454"/>
      <c r="J38" s="454"/>
    </row>
    <row r="39" spans="1:11" ht="22.5" customHeight="1">
      <c r="A39" s="5"/>
      <c r="B39" s="76"/>
      <c r="C39" s="19"/>
      <c r="D39" s="454" t="s">
        <v>39</v>
      </c>
      <c r="E39" s="454"/>
      <c r="F39" s="454"/>
      <c r="G39" s="19"/>
      <c r="H39" s="454" t="s">
        <v>39</v>
      </c>
      <c r="I39" s="454"/>
      <c r="J39" s="454"/>
    </row>
    <row r="40" spans="1:11" s="16" customFormat="1" ht="22.5" customHeight="1">
      <c r="A40" s="22"/>
      <c r="B40" s="6"/>
      <c r="C40" s="23"/>
      <c r="D40" s="7">
        <f>D7</f>
        <v>2026</v>
      </c>
      <c r="E40" s="7"/>
      <c r="F40" s="7">
        <f>F7</f>
        <v>2025</v>
      </c>
      <c r="G40" s="22"/>
      <c r="H40" s="7">
        <f>D40</f>
        <v>2026</v>
      </c>
      <c r="I40" s="7"/>
      <c r="J40" s="7">
        <f>F40</f>
        <v>2025</v>
      </c>
      <c r="K40" s="64"/>
    </row>
    <row r="41" spans="1:11" ht="22.5" customHeight="1">
      <c r="A41" s="5"/>
      <c r="B41" s="76"/>
      <c r="C41" s="24"/>
      <c r="D41" s="455" t="s">
        <v>4</v>
      </c>
      <c r="E41" s="455"/>
      <c r="F41" s="455"/>
      <c r="G41" s="455"/>
      <c r="H41" s="455"/>
      <c r="I41" s="455"/>
      <c r="J41" s="455"/>
    </row>
    <row r="42" spans="1:11" ht="22.5" customHeight="1">
      <c r="A42" s="4" t="s">
        <v>20</v>
      </c>
      <c r="B42" s="8"/>
      <c r="C42" s="5"/>
      <c r="D42" s="49">
        <f>D25</f>
        <v>45212</v>
      </c>
      <c r="E42" s="4"/>
      <c r="F42" s="49">
        <f>F25</f>
        <v>4760</v>
      </c>
      <c r="G42" s="4"/>
      <c r="H42" s="49">
        <f>H25</f>
        <v>12833</v>
      </c>
      <c r="I42" s="4"/>
      <c r="J42" s="49">
        <f>J25</f>
        <v>5745</v>
      </c>
    </row>
    <row r="43" spans="1:11" ht="22.5" customHeight="1">
      <c r="A43" s="4"/>
      <c r="B43" s="8"/>
      <c r="C43" s="5"/>
      <c r="D43" s="49"/>
      <c r="E43" s="4"/>
      <c r="F43" s="49"/>
      <c r="G43" s="4"/>
      <c r="H43" s="49"/>
      <c r="I43" s="4"/>
      <c r="J43" s="49"/>
    </row>
    <row r="44" spans="1:11" ht="22.5" customHeight="1">
      <c r="A44" s="4" t="s">
        <v>25</v>
      </c>
      <c r="B44" s="8"/>
      <c r="C44" s="5"/>
      <c r="D44" s="49"/>
      <c r="E44" s="4"/>
      <c r="F44" s="49"/>
      <c r="G44" s="4"/>
      <c r="H44" s="49"/>
      <c r="I44" s="4"/>
      <c r="J44" s="49"/>
    </row>
    <row r="45" spans="1:11" ht="22.5" customHeight="1">
      <c r="A45" s="68" t="s">
        <v>26</v>
      </c>
      <c r="B45" s="8"/>
      <c r="C45" s="5"/>
      <c r="D45" s="12"/>
      <c r="E45" s="5"/>
      <c r="F45" s="12"/>
      <c r="G45" s="5"/>
      <c r="H45" s="2"/>
      <c r="I45" s="5"/>
      <c r="J45" s="2"/>
    </row>
    <row r="46" spans="1:11" ht="22.5" customHeight="1">
      <c r="A46" s="68" t="s">
        <v>27</v>
      </c>
      <c r="B46" s="8"/>
      <c r="C46" s="5"/>
      <c r="D46" s="12"/>
      <c r="E46" s="5"/>
      <c r="F46" s="12"/>
      <c r="G46" s="5"/>
      <c r="H46" s="2"/>
      <c r="I46" s="5"/>
      <c r="J46" s="2"/>
    </row>
    <row r="47" spans="1:11" ht="22.5" customHeight="1">
      <c r="A47" s="5" t="s">
        <v>28</v>
      </c>
      <c r="B47" s="8"/>
      <c r="C47" s="5"/>
    </row>
    <row r="48" spans="1:11" ht="22.5" customHeight="1">
      <c r="A48" s="5" t="s">
        <v>29</v>
      </c>
      <c r="B48" s="8"/>
      <c r="C48" s="5"/>
      <c r="D48" s="77">
        <v>-1393</v>
      </c>
      <c r="E48" s="5"/>
      <c r="F48" s="70">
        <v>0</v>
      </c>
      <c r="G48" s="5"/>
      <c r="H48" s="77">
        <v>0</v>
      </c>
      <c r="I48" s="5"/>
      <c r="J48" s="71">
        <v>0</v>
      </c>
      <c r="K48" s="64" t="s">
        <v>54</v>
      </c>
    </row>
    <row r="49" spans="1:11" ht="22.5" customHeight="1">
      <c r="A49" s="4" t="s">
        <v>33</v>
      </c>
      <c r="B49" s="8"/>
      <c r="C49" s="5"/>
      <c r="D49" s="72">
        <f>SUM(D48)</f>
        <v>-1393</v>
      </c>
      <c r="E49" s="4"/>
      <c r="F49" s="72">
        <f>SUM(F48)</f>
        <v>0</v>
      </c>
      <c r="G49" s="4"/>
      <c r="H49" s="72">
        <f>SUM(H48)</f>
        <v>0</v>
      </c>
      <c r="I49" s="4"/>
      <c r="J49" s="72">
        <f>SUM(J48)</f>
        <v>0</v>
      </c>
    </row>
    <row r="50" spans="1:11" ht="22.5" customHeight="1" thickBot="1">
      <c r="A50" s="4" t="s">
        <v>37</v>
      </c>
      <c r="B50" s="8"/>
      <c r="C50" s="5"/>
      <c r="D50" s="57">
        <f>SUM(D42,D49)</f>
        <v>43819</v>
      </c>
      <c r="E50" s="4"/>
      <c r="F50" s="57">
        <f>SUM(F42,F49)</f>
        <v>4760</v>
      </c>
      <c r="G50" s="4"/>
      <c r="H50" s="57">
        <f>SUM(H42,H49)</f>
        <v>12833</v>
      </c>
      <c r="I50" s="4"/>
      <c r="J50" s="57">
        <f>SUM(J42,J49)</f>
        <v>5745</v>
      </c>
    </row>
    <row r="51" spans="1:11" ht="22.5" customHeight="1" thickTop="1">
      <c r="A51" s="5"/>
      <c r="B51" s="8"/>
      <c r="C51" s="5"/>
      <c r="D51" s="2"/>
      <c r="E51" s="5"/>
      <c r="F51" s="2"/>
      <c r="G51" s="5"/>
      <c r="H51" s="2"/>
      <c r="I51" s="5"/>
      <c r="J51" s="2"/>
    </row>
    <row r="52" spans="1:11" ht="22.5" customHeight="1">
      <c r="A52" s="4" t="s">
        <v>38</v>
      </c>
      <c r="B52" s="8"/>
      <c r="C52" s="5"/>
      <c r="D52" s="2"/>
      <c r="E52" s="5"/>
      <c r="F52" s="2"/>
      <c r="G52" s="5"/>
      <c r="H52" s="2"/>
      <c r="I52" s="5"/>
      <c r="J52" s="2"/>
    </row>
    <row r="53" spans="1:11" ht="22.5" customHeight="1">
      <c r="A53" s="5" t="s">
        <v>22</v>
      </c>
      <c r="B53" s="8"/>
      <c r="C53" s="5"/>
      <c r="D53" s="44">
        <f>D55-D54</f>
        <v>43819</v>
      </c>
      <c r="E53" s="5"/>
      <c r="F53" s="44">
        <f>F55-F54</f>
        <v>4760</v>
      </c>
      <c r="G53" s="5"/>
      <c r="H53" s="44">
        <f>H55-H54</f>
        <v>12833</v>
      </c>
      <c r="I53" s="5"/>
      <c r="J53" s="44">
        <f>J55-J54</f>
        <v>5745</v>
      </c>
    </row>
    <row r="54" spans="1:11" ht="22.5" customHeight="1">
      <c r="A54" s="5" t="s">
        <v>36</v>
      </c>
      <c r="B54" s="10"/>
      <c r="C54" s="5"/>
      <c r="D54" s="77">
        <v>0</v>
      </c>
      <c r="E54" s="5"/>
      <c r="F54" s="44">
        <v>0</v>
      </c>
      <c r="G54" s="5"/>
      <c r="H54" s="77">
        <v>0</v>
      </c>
      <c r="I54" s="5"/>
      <c r="J54" s="70">
        <v>0</v>
      </c>
      <c r="K54" s="64" t="s">
        <v>55</v>
      </c>
    </row>
    <row r="55" spans="1:11" ht="22.5" customHeight="1" thickBot="1">
      <c r="A55" s="4" t="s">
        <v>37</v>
      </c>
      <c r="B55" s="8"/>
      <c r="C55" s="5"/>
      <c r="D55" s="57">
        <f>D50</f>
        <v>43819</v>
      </c>
      <c r="E55" s="4"/>
      <c r="F55" s="57">
        <f>F50</f>
        <v>4760</v>
      </c>
      <c r="G55" s="4"/>
      <c r="H55" s="15">
        <f>H50</f>
        <v>12833</v>
      </c>
      <c r="I55" s="4"/>
      <c r="J55" s="15">
        <f>J50</f>
        <v>5745</v>
      </c>
    </row>
    <row r="56" spans="1:11" ht="22.5" customHeight="1" thickTop="1">
      <c r="C56" s="69">
        <f>C55-C30</f>
        <v>0</v>
      </c>
    </row>
    <row r="57" spans="1:11" ht="22.5" customHeight="1">
      <c r="D57" s="69">
        <f>D55-D50</f>
        <v>0</v>
      </c>
      <c r="E57" s="69">
        <f t="shared" ref="E57:J57" si="0">E55-E50</f>
        <v>0</v>
      </c>
      <c r="F57" s="69">
        <f t="shared" si="0"/>
        <v>0</v>
      </c>
      <c r="G57" s="69">
        <f t="shared" si="0"/>
        <v>0</v>
      </c>
      <c r="H57" s="69">
        <f t="shared" si="0"/>
        <v>0</v>
      </c>
      <c r="I57" s="69">
        <f t="shared" si="0"/>
        <v>0</v>
      </c>
      <c r="J57" s="69">
        <f t="shared" si="0"/>
        <v>0</v>
      </c>
    </row>
    <row r="58" spans="1:11" ht="22.5" customHeight="1">
      <c r="D58" s="18"/>
      <c r="E58" s="64"/>
      <c r="F58" s="18"/>
    </row>
    <row r="60" spans="1:11" ht="22.5" customHeight="1">
      <c r="F60" s="18"/>
    </row>
  </sheetData>
  <mergeCells count="14">
    <mergeCell ref="D4:F4"/>
    <mergeCell ref="H4:J4"/>
    <mergeCell ref="D5:F5"/>
    <mergeCell ref="H5:J5"/>
    <mergeCell ref="D6:F6"/>
    <mergeCell ref="H6:J6"/>
    <mergeCell ref="D41:J41"/>
    <mergeCell ref="D8:J8"/>
    <mergeCell ref="D37:F37"/>
    <mergeCell ref="H37:J37"/>
    <mergeCell ref="D38:F38"/>
    <mergeCell ref="H38:J38"/>
    <mergeCell ref="D39:F39"/>
    <mergeCell ref="H39:J39"/>
  </mergeCells>
  <pageMargins left="0.7" right="0.7" top="0.75" bottom="0.75" header="0.3" footer="0.3"/>
  <pageSetup scale="90" orientation="portrait" r:id="rId1"/>
  <rowBreaks count="1" manualBreakCount="1">
    <brk id="33" max="9" man="1"/>
  </rowBreaks>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CE5AB-08F7-4438-8D8C-D128A4992011}">
  <sheetPr>
    <pageSetUpPr autoPageBreaks="0" fitToPage="1"/>
  </sheetPr>
  <dimension ref="A1:J89"/>
  <sheetViews>
    <sheetView tabSelected="1" topLeftCell="A84" zoomScale="85" zoomScaleNormal="85" zoomScaleSheetLayoutView="100" workbookViewId="0">
      <selection activeCell="A4" sqref="A4"/>
    </sheetView>
  </sheetViews>
  <sheetFormatPr defaultColWidth="8.85546875" defaultRowHeight="22.5" customHeight="1"/>
  <cols>
    <col min="1" max="1" width="36.85546875" style="158" customWidth="1"/>
    <col min="2" max="2" width="8.7109375" style="203" customWidth="1"/>
    <col min="3" max="3" width="1.140625" style="158" customWidth="1"/>
    <col min="4" max="4" width="12.7109375" style="173" customWidth="1"/>
    <col min="5" max="5" width="1.140625" style="158" customWidth="1"/>
    <col min="6" max="6" width="12.7109375" style="317" customWidth="1"/>
    <col min="7" max="7" width="1.140625" style="155" customWidth="1"/>
    <col min="8" max="8" width="12.7109375" style="317" customWidth="1"/>
    <col min="9" max="9" width="1.140625" style="155" customWidth="1"/>
    <col min="10" max="10" width="12.7109375" style="317" customWidth="1"/>
    <col min="11" max="16384" width="8.85546875" style="158"/>
  </cols>
  <sheetData>
    <row r="1" spans="1:10" s="155" customFormat="1" ht="22.5" customHeight="1">
      <c r="A1" s="151" t="s">
        <v>226</v>
      </c>
      <c r="B1" s="152"/>
      <c r="C1" s="152"/>
      <c r="D1" s="153"/>
      <c r="E1" s="152"/>
      <c r="F1" s="153"/>
      <c r="G1" s="152"/>
      <c r="H1" s="154"/>
      <c r="J1" s="154"/>
    </row>
    <row r="2" spans="1:10" s="155" customFormat="1" ht="22.5" customHeight="1">
      <c r="A2" s="416" t="s">
        <v>79</v>
      </c>
      <c r="B2" s="152"/>
      <c r="C2" s="152"/>
      <c r="D2" s="153"/>
      <c r="E2" s="152"/>
      <c r="F2" s="153"/>
      <c r="G2" s="152"/>
      <c r="H2" s="154"/>
      <c r="J2" s="154"/>
    </row>
    <row r="3" spans="1:10" s="155" customFormat="1" ht="22.5" customHeight="1">
      <c r="A3" s="156"/>
      <c r="B3" s="152"/>
      <c r="C3" s="152"/>
      <c r="D3" s="153"/>
      <c r="E3" s="152"/>
      <c r="F3" s="153"/>
      <c r="G3" s="152"/>
      <c r="H3" s="154"/>
      <c r="J3" s="154"/>
    </row>
    <row r="4" spans="1:10" ht="22.5" customHeight="1">
      <c r="A4" s="156"/>
      <c r="B4" s="152"/>
      <c r="C4" s="152"/>
      <c r="D4" s="450" t="s">
        <v>217</v>
      </c>
      <c r="E4" s="450"/>
      <c r="F4" s="450"/>
      <c r="H4" s="450" t="s">
        <v>203</v>
      </c>
      <c r="I4" s="450"/>
      <c r="J4" s="450"/>
    </row>
    <row r="5" spans="1:10" ht="22.5" customHeight="1">
      <c r="A5" s="156"/>
      <c r="B5" s="152"/>
      <c r="C5" s="152"/>
      <c r="D5" s="451" t="s">
        <v>198</v>
      </c>
      <c r="E5" s="451"/>
      <c r="F5" s="451"/>
      <c r="G5" s="157"/>
      <c r="H5" s="451" t="s">
        <v>218</v>
      </c>
      <c r="I5" s="451"/>
      <c r="J5" s="451"/>
    </row>
    <row r="6" spans="1:10" ht="22.5" customHeight="1">
      <c r="A6" s="156"/>
      <c r="B6" s="152"/>
      <c r="C6" s="152"/>
      <c r="D6" s="159" t="s">
        <v>263</v>
      </c>
      <c r="E6" s="159"/>
      <c r="F6" s="159" t="s">
        <v>85</v>
      </c>
      <c r="G6" s="160"/>
      <c r="H6" s="159" t="s">
        <v>263</v>
      </c>
      <c r="I6" s="159"/>
      <c r="J6" s="159" t="s">
        <v>85</v>
      </c>
    </row>
    <row r="7" spans="1:10" ht="22.5" customHeight="1">
      <c r="A7" s="156" t="s">
        <v>86</v>
      </c>
      <c r="B7" s="161" t="s">
        <v>77</v>
      </c>
      <c r="C7" s="161"/>
      <c r="D7" s="162">
        <v>2026</v>
      </c>
      <c r="E7" s="163"/>
      <c r="F7" s="162">
        <v>2025</v>
      </c>
      <c r="G7" s="163"/>
      <c r="H7" s="162">
        <v>2026</v>
      </c>
      <c r="I7" s="163"/>
      <c r="J7" s="162">
        <v>2025</v>
      </c>
    </row>
    <row r="8" spans="1:10" ht="22.5" customHeight="1">
      <c r="A8" s="156"/>
      <c r="B8" s="161"/>
      <c r="C8" s="161"/>
      <c r="D8" s="162" t="s">
        <v>215</v>
      </c>
      <c r="E8" s="164"/>
      <c r="F8" s="164"/>
      <c r="G8" s="163"/>
      <c r="H8" s="162" t="s">
        <v>215</v>
      </c>
      <c r="I8" s="164"/>
      <c r="J8" s="164"/>
    </row>
    <row r="9" spans="1:10" ht="22.5" customHeight="1">
      <c r="A9" s="165"/>
      <c r="B9" s="166"/>
      <c r="C9" s="165"/>
      <c r="D9" s="449" t="s">
        <v>87</v>
      </c>
      <c r="E9" s="449"/>
      <c r="F9" s="449"/>
      <c r="G9" s="449"/>
      <c r="H9" s="449"/>
      <c r="I9" s="449"/>
      <c r="J9" s="449"/>
    </row>
    <row r="10" spans="1:10" ht="22.5" customHeight="1">
      <c r="A10" s="167" t="s">
        <v>80</v>
      </c>
      <c r="B10" s="168"/>
      <c r="C10" s="168"/>
      <c r="D10" s="169"/>
      <c r="E10" s="168"/>
      <c r="F10" s="169"/>
      <c r="G10" s="168"/>
      <c r="H10" s="170"/>
      <c r="J10" s="170"/>
    </row>
    <row r="11" spans="1:10" ht="22.5" customHeight="1">
      <c r="A11" s="163" t="s">
        <v>58</v>
      </c>
      <c r="B11" s="171"/>
      <c r="C11" s="172"/>
      <c r="D11" s="173">
        <v>119263</v>
      </c>
      <c r="E11" s="174"/>
      <c r="F11" s="317">
        <v>128594</v>
      </c>
      <c r="G11" s="174"/>
      <c r="H11" s="317">
        <v>101318</v>
      </c>
      <c r="J11" s="175">
        <v>112654</v>
      </c>
    </row>
    <row r="12" spans="1:10" ht="22.5" customHeight="1">
      <c r="A12" s="163" t="s">
        <v>175</v>
      </c>
      <c r="B12" s="171">
        <v>2</v>
      </c>
      <c r="C12" s="176"/>
      <c r="D12" s="173">
        <v>189835</v>
      </c>
      <c r="E12" s="174"/>
      <c r="F12" s="317">
        <v>167293</v>
      </c>
      <c r="G12" s="174"/>
      <c r="H12" s="317">
        <v>196308</v>
      </c>
      <c r="J12" s="175">
        <v>170725</v>
      </c>
    </row>
    <row r="13" spans="1:10" ht="22.5" customHeight="1">
      <c r="A13" s="163" t="s">
        <v>145</v>
      </c>
      <c r="B13" s="171">
        <v>2</v>
      </c>
      <c r="C13" s="172"/>
      <c r="D13" s="173">
        <v>49226</v>
      </c>
      <c r="E13" s="174"/>
      <c r="F13" s="317">
        <v>52151</v>
      </c>
      <c r="G13" s="174"/>
      <c r="H13" s="317">
        <v>45129</v>
      </c>
      <c r="J13" s="175">
        <v>48479</v>
      </c>
    </row>
    <row r="14" spans="1:10" ht="22.5" customHeight="1">
      <c r="A14" s="163" t="s">
        <v>59</v>
      </c>
      <c r="B14" s="171"/>
      <c r="C14" s="176"/>
      <c r="D14" s="173">
        <v>250001</v>
      </c>
      <c r="E14" s="174"/>
      <c r="F14" s="317">
        <v>219486</v>
      </c>
      <c r="G14" s="174"/>
      <c r="H14" s="317">
        <v>225759</v>
      </c>
      <c r="J14" s="175">
        <v>197937</v>
      </c>
    </row>
    <row r="15" spans="1:10" ht="22.5" customHeight="1">
      <c r="A15" s="163" t="s">
        <v>60</v>
      </c>
      <c r="B15" s="171"/>
      <c r="C15" s="172"/>
      <c r="D15" s="173">
        <v>2203</v>
      </c>
      <c r="E15" s="174"/>
      <c r="F15" s="317">
        <v>1337</v>
      </c>
      <c r="G15" s="174"/>
      <c r="H15" s="317">
        <v>2203</v>
      </c>
      <c r="J15" s="175">
        <v>1337</v>
      </c>
    </row>
    <row r="16" spans="1:10" ht="22.5" customHeight="1">
      <c r="A16" s="156" t="s">
        <v>81</v>
      </c>
      <c r="B16" s="161"/>
      <c r="C16" s="152"/>
      <c r="D16" s="204">
        <f t="shared" ref="D16:J16" si="0">SUM(D11:D15)</f>
        <v>610528</v>
      </c>
      <c r="E16" s="177"/>
      <c r="F16" s="204">
        <f t="shared" si="0"/>
        <v>568861</v>
      </c>
      <c r="G16" s="177"/>
      <c r="H16" s="204">
        <f t="shared" si="0"/>
        <v>570717</v>
      </c>
      <c r="I16" s="177"/>
      <c r="J16" s="204">
        <f t="shared" si="0"/>
        <v>531132</v>
      </c>
    </row>
    <row r="17" spans="1:10" ht="14.1" customHeight="1">
      <c r="A17" s="417"/>
      <c r="B17" s="171"/>
      <c r="C17" s="176"/>
      <c r="D17" s="175"/>
      <c r="E17" s="174"/>
      <c r="F17" s="175"/>
      <c r="G17" s="174"/>
      <c r="H17" s="178"/>
      <c r="J17" s="178"/>
    </row>
    <row r="18" spans="1:10" ht="22.5" customHeight="1">
      <c r="A18" s="418" t="s">
        <v>82</v>
      </c>
      <c r="B18" s="171"/>
      <c r="C18" s="176"/>
      <c r="D18" s="179"/>
      <c r="E18" s="180"/>
      <c r="F18" s="179"/>
      <c r="G18" s="180"/>
      <c r="H18" s="178"/>
      <c r="J18" s="178"/>
    </row>
    <row r="19" spans="1:10" ht="22.5" customHeight="1">
      <c r="A19" s="419" t="s">
        <v>61</v>
      </c>
      <c r="B19" s="171"/>
      <c r="C19" s="176"/>
      <c r="D19" s="397">
        <v>0</v>
      </c>
      <c r="E19" s="174"/>
      <c r="F19" s="317" t="s">
        <v>246</v>
      </c>
      <c r="G19" s="174"/>
      <c r="H19" s="190">
        <v>121590</v>
      </c>
      <c r="J19" s="175">
        <v>121590</v>
      </c>
    </row>
    <row r="20" spans="1:10" s="165" customFormat="1" ht="22.5" customHeight="1">
      <c r="A20" s="420" t="s">
        <v>62</v>
      </c>
      <c r="B20" s="171"/>
      <c r="C20" s="176"/>
      <c r="D20" s="181">
        <v>383209</v>
      </c>
      <c r="E20" s="174"/>
      <c r="F20" s="317">
        <v>386503</v>
      </c>
      <c r="G20" s="174"/>
      <c r="H20" s="190">
        <v>360761</v>
      </c>
      <c r="J20" s="175">
        <v>362541</v>
      </c>
    </row>
    <row r="21" spans="1:10" s="165" customFormat="1" ht="22.5" customHeight="1">
      <c r="A21" s="420" t="s">
        <v>83</v>
      </c>
      <c r="B21" s="171"/>
      <c r="C21" s="176"/>
      <c r="D21" s="181">
        <v>44718</v>
      </c>
      <c r="E21" s="174"/>
      <c r="F21" s="317">
        <v>47272</v>
      </c>
      <c r="G21" s="174"/>
      <c r="H21" s="175">
        <v>0</v>
      </c>
      <c r="J21" s="175" t="s">
        <v>246</v>
      </c>
    </row>
    <row r="22" spans="1:10" s="165" customFormat="1" ht="22.5" customHeight="1">
      <c r="A22" s="420" t="s">
        <v>146</v>
      </c>
      <c r="B22" s="171"/>
      <c r="C22" s="176"/>
      <c r="D22" s="181">
        <v>16152</v>
      </c>
      <c r="E22" s="174"/>
      <c r="F22" s="317">
        <v>15669</v>
      </c>
      <c r="G22" s="174"/>
      <c r="H22" s="190">
        <v>1795</v>
      </c>
      <c r="J22" s="175">
        <v>1680</v>
      </c>
    </row>
    <row r="23" spans="1:10" s="165" customFormat="1" ht="22.5" customHeight="1">
      <c r="A23" s="155" t="s">
        <v>63</v>
      </c>
      <c r="B23" s="171"/>
      <c r="C23" s="176"/>
      <c r="D23" s="181">
        <v>5251</v>
      </c>
      <c r="E23" s="174"/>
      <c r="F23" s="317">
        <v>3525</v>
      </c>
      <c r="G23" s="174"/>
      <c r="H23" s="190">
        <v>4718</v>
      </c>
      <c r="J23" s="175">
        <v>3417</v>
      </c>
    </row>
    <row r="24" spans="1:10" s="165" customFormat="1" ht="22.5" customHeight="1">
      <c r="A24" s="155" t="s">
        <v>184</v>
      </c>
      <c r="B24" s="171"/>
      <c r="C24" s="176"/>
      <c r="D24" s="181">
        <v>10001</v>
      </c>
      <c r="E24" s="174"/>
      <c r="F24" s="317">
        <v>3949</v>
      </c>
      <c r="G24" s="174"/>
      <c r="H24" s="190">
        <v>10001</v>
      </c>
      <c r="J24" s="175">
        <v>3949</v>
      </c>
    </row>
    <row r="25" spans="1:10" s="165" customFormat="1" ht="22.5" customHeight="1">
      <c r="A25" s="421" t="s">
        <v>64</v>
      </c>
      <c r="B25" s="171"/>
      <c r="C25" s="176"/>
      <c r="D25" s="181">
        <v>321</v>
      </c>
      <c r="E25" s="174"/>
      <c r="F25" s="317">
        <v>612</v>
      </c>
      <c r="G25" s="174"/>
      <c r="H25" s="190">
        <v>207</v>
      </c>
      <c r="J25" s="175">
        <v>502</v>
      </c>
    </row>
    <row r="26" spans="1:10" s="165" customFormat="1" ht="22.5" customHeight="1">
      <c r="A26" s="422" t="s">
        <v>84</v>
      </c>
      <c r="B26" s="161"/>
      <c r="C26" s="152"/>
      <c r="D26" s="204">
        <f>SUM(D19:D25)</f>
        <v>459652</v>
      </c>
      <c r="E26" s="177"/>
      <c r="F26" s="204">
        <f>SUM(F19:F25)</f>
        <v>457530</v>
      </c>
      <c r="G26" s="177"/>
      <c r="H26" s="204">
        <f>SUM(H19:H25)</f>
        <v>499072</v>
      </c>
      <c r="I26" s="177"/>
      <c r="J26" s="204">
        <f>SUM(J19:J25)</f>
        <v>493679</v>
      </c>
    </row>
    <row r="27" spans="1:10" ht="14.1" customHeight="1">
      <c r="A27" s="163"/>
      <c r="B27" s="171"/>
      <c r="C27" s="176"/>
      <c r="D27" s="175"/>
      <c r="E27" s="174"/>
      <c r="F27" s="175"/>
      <c r="G27" s="174"/>
      <c r="H27" s="178"/>
      <c r="J27" s="178"/>
    </row>
    <row r="28" spans="1:10" s="165" customFormat="1" ht="22.5" customHeight="1" thickBot="1">
      <c r="A28" s="423" t="s">
        <v>65</v>
      </c>
      <c r="B28" s="161"/>
      <c r="C28" s="152"/>
      <c r="D28" s="205">
        <f>SUM(D16,D26)</f>
        <v>1070180</v>
      </c>
      <c r="E28" s="184"/>
      <c r="F28" s="205">
        <f>SUM(F16,F26)</f>
        <v>1026391</v>
      </c>
      <c r="G28" s="184"/>
      <c r="H28" s="205">
        <f>SUM(H16,H26)</f>
        <v>1069789</v>
      </c>
      <c r="J28" s="205">
        <f>SUM(J16,J26)</f>
        <v>1024811</v>
      </c>
    </row>
    <row r="29" spans="1:10" s="165" customFormat="1" ht="22.5" customHeight="1" thickTop="1">
      <c r="A29" s="156"/>
      <c r="B29" s="161"/>
      <c r="C29" s="152"/>
      <c r="D29" s="177"/>
      <c r="E29" s="184"/>
      <c r="F29" s="177"/>
      <c r="G29" s="184"/>
      <c r="H29" s="177"/>
      <c r="J29" s="177"/>
    </row>
    <row r="30" spans="1:10" s="165" customFormat="1" ht="22.5" customHeight="1">
      <c r="A30" s="151" t="s">
        <v>226</v>
      </c>
      <c r="B30" s="161"/>
      <c r="C30" s="152"/>
      <c r="D30" s="153"/>
      <c r="E30" s="152"/>
      <c r="F30" s="153"/>
      <c r="G30" s="152"/>
      <c r="H30" s="185"/>
      <c r="J30" s="185"/>
    </row>
    <row r="31" spans="1:10" s="165" customFormat="1" ht="22.5" customHeight="1">
      <c r="A31" s="416" t="s">
        <v>79</v>
      </c>
      <c r="B31" s="161"/>
      <c r="C31" s="152"/>
      <c r="D31" s="153"/>
      <c r="E31" s="152"/>
      <c r="F31" s="153"/>
      <c r="G31" s="152"/>
      <c r="H31" s="185"/>
      <c r="J31" s="185"/>
    </row>
    <row r="32" spans="1:10" ht="22.5" customHeight="1">
      <c r="A32" s="417"/>
      <c r="B32" s="171"/>
      <c r="C32" s="176"/>
      <c r="D32" s="175"/>
      <c r="E32" s="174"/>
      <c r="F32" s="175"/>
      <c r="G32" s="174"/>
      <c r="H32" s="178"/>
      <c r="J32" s="178"/>
    </row>
    <row r="33" spans="1:10" s="165" customFormat="1" ht="22.5" customHeight="1">
      <c r="A33" s="156"/>
      <c r="B33" s="161"/>
      <c r="C33" s="152"/>
      <c r="D33" s="450" t="s">
        <v>217</v>
      </c>
      <c r="E33" s="450"/>
      <c r="F33" s="450"/>
      <c r="G33" s="155"/>
      <c r="H33" s="450" t="s">
        <v>203</v>
      </c>
      <c r="I33" s="450"/>
      <c r="J33" s="450"/>
    </row>
    <row r="34" spans="1:10" s="165" customFormat="1" ht="22.5" customHeight="1">
      <c r="A34" s="156"/>
      <c r="B34" s="161"/>
      <c r="C34" s="152"/>
      <c r="D34" s="451" t="s">
        <v>198</v>
      </c>
      <c r="E34" s="451"/>
      <c r="F34" s="451"/>
      <c r="G34" s="157"/>
      <c r="H34" s="451" t="s">
        <v>218</v>
      </c>
      <c r="I34" s="451"/>
      <c r="J34" s="451"/>
    </row>
    <row r="35" spans="1:10" s="165" customFormat="1" ht="22.5" customHeight="1">
      <c r="A35" s="156"/>
      <c r="B35" s="161"/>
      <c r="C35" s="152"/>
      <c r="D35" s="159" t="s">
        <v>263</v>
      </c>
      <c r="E35" s="159"/>
      <c r="F35" s="159" t="s">
        <v>85</v>
      </c>
      <c r="G35" s="160"/>
      <c r="H35" s="159" t="s">
        <v>263</v>
      </c>
      <c r="I35" s="159"/>
      <c r="J35" s="159" t="s">
        <v>85</v>
      </c>
    </row>
    <row r="36" spans="1:10" s="182" customFormat="1" ht="22.5" customHeight="1">
      <c r="A36" s="424" t="s">
        <v>88</v>
      </c>
      <c r="B36" s="161" t="s">
        <v>77</v>
      </c>
      <c r="C36" s="161"/>
      <c r="D36" s="162">
        <v>2026</v>
      </c>
      <c r="E36" s="163"/>
      <c r="F36" s="162">
        <v>2025</v>
      </c>
      <c r="G36" s="163"/>
      <c r="H36" s="162">
        <v>2026</v>
      </c>
      <c r="I36" s="163"/>
      <c r="J36" s="162">
        <v>2025</v>
      </c>
    </row>
    <row r="37" spans="1:10" s="182" customFormat="1" ht="22.5" customHeight="1">
      <c r="A37" s="424"/>
      <c r="B37" s="161"/>
      <c r="C37" s="161"/>
      <c r="D37" s="162" t="s">
        <v>215</v>
      </c>
      <c r="E37" s="163"/>
      <c r="F37" s="162"/>
      <c r="G37" s="163"/>
      <c r="H37" s="162" t="s">
        <v>215</v>
      </c>
      <c r="I37" s="163"/>
      <c r="J37" s="162"/>
    </row>
    <row r="38" spans="1:10" s="165" customFormat="1" ht="23.1" customHeight="1">
      <c r="A38" s="156"/>
      <c r="B38" s="161"/>
      <c r="C38" s="152"/>
      <c r="D38" s="449" t="s">
        <v>87</v>
      </c>
      <c r="E38" s="449"/>
      <c r="F38" s="449"/>
      <c r="G38" s="449"/>
      <c r="H38" s="449"/>
      <c r="I38" s="449"/>
      <c r="J38" s="449"/>
    </row>
    <row r="39" spans="1:10" s="165" customFormat="1" ht="22.5" customHeight="1">
      <c r="A39" s="425" t="s">
        <v>89</v>
      </c>
      <c r="B39" s="186"/>
      <c r="C39" s="168"/>
      <c r="D39" s="187"/>
      <c r="E39" s="188"/>
      <c r="F39" s="187"/>
      <c r="G39" s="188"/>
      <c r="H39" s="189"/>
      <c r="J39" s="189"/>
    </row>
    <row r="40" spans="1:10" s="165" customFormat="1" ht="22.5" customHeight="1">
      <c r="A40" s="155" t="s">
        <v>147</v>
      </c>
      <c r="B40" s="171">
        <v>3</v>
      </c>
      <c r="C40" s="172"/>
      <c r="D40" s="190">
        <v>139735</v>
      </c>
      <c r="E40" s="174"/>
      <c r="F40" s="317">
        <v>138298</v>
      </c>
      <c r="G40" s="174"/>
      <c r="H40" s="317">
        <v>139735</v>
      </c>
      <c r="I40" s="174"/>
      <c r="J40" s="317">
        <v>138298</v>
      </c>
    </row>
    <row r="41" spans="1:10" s="165" customFormat="1" ht="22.5" customHeight="1">
      <c r="A41" s="426" t="s">
        <v>176</v>
      </c>
      <c r="B41" s="171"/>
      <c r="C41" s="172"/>
      <c r="D41" s="190">
        <v>157848</v>
      </c>
      <c r="E41" s="174"/>
      <c r="F41" s="317">
        <v>117899</v>
      </c>
      <c r="G41" s="174"/>
      <c r="H41" s="317">
        <v>155004</v>
      </c>
      <c r="I41" s="174"/>
      <c r="J41" s="317">
        <v>118136</v>
      </c>
    </row>
    <row r="42" spans="1:10" s="165" customFormat="1" ht="22.5" customHeight="1">
      <c r="A42" s="426" t="s">
        <v>227</v>
      </c>
      <c r="B42" s="171"/>
      <c r="C42" s="172"/>
      <c r="D42" s="190">
        <v>23293</v>
      </c>
      <c r="E42" s="174"/>
      <c r="F42" s="317">
        <v>23746</v>
      </c>
      <c r="G42" s="174"/>
      <c r="H42" s="317">
        <v>23293</v>
      </c>
      <c r="I42" s="174"/>
      <c r="J42" s="317">
        <v>23746</v>
      </c>
    </row>
    <row r="43" spans="1:10" s="165" customFormat="1" ht="22.5" customHeight="1">
      <c r="A43" s="427" t="s">
        <v>148</v>
      </c>
      <c r="B43" s="171">
        <v>2</v>
      </c>
      <c r="C43" s="172"/>
      <c r="D43" s="190">
        <v>27361</v>
      </c>
      <c r="E43" s="174"/>
      <c r="F43" s="317">
        <v>23436</v>
      </c>
      <c r="G43" s="174"/>
      <c r="H43" s="317">
        <v>31799</v>
      </c>
      <c r="I43" s="174"/>
      <c r="J43" s="317">
        <v>25412</v>
      </c>
    </row>
    <row r="44" spans="1:10" s="165" customFormat="1" ht="22.5" customHeight="1">
      <c r="A44" s="428" t="s">
        <v>90</v>
      </c>
      <c r="B44" s="160"/>
      <c r="C44" s="172"/>
      <c r="D44" s="190"/>
      <c r="E44" s="174"/>
      <c r="F44" s="317"/>
      <c r="G44" s="174"/>
      <c r="H44" s="190"/>
    </row>
    <row r="45" spans="1:10" s="165" customFormat="1" ht="22.5" customHeight="1">
      <c r="A45" s="428" t="s">
        <v>174</v>
      </c>
      <c r="B45" s="171" t="s">
        <v>281</v>
      </c>
      <c r="C45" s="172"/>
      <c r="D45" s="190">
        <v>49871</v>
      </c>
      <c r="E45" s="174"/>
      <c r="F45" s="317">
        <v>69163</v>
      </c>
      <c r="G45" s="174"/>
      <c r="H45" s="190">
        <v>49871</v>
      </c>
      <c r="I45" s="174"/>
      <c r="J45" s="317">
        <v>69163</v>
      </c>
    </row>
    <row r="46" spans="1:10" s="165" customFormat="1" ht="22.5" customHeight="1">
      <c r="A46" s="155" t="s">
        <v>144</v>
      </c>
      <c r="B46" s="171"/>
      <c r="C46" s="172"/>
      <c r="D46" s="190">
        <v>7165</v>
      </c>
      <c r="E46" s="174"/>
      <c r="F46" s="317">
        <v>6115</v>
      </c>
      <c r="G46" s="174"/>
      <c r="H46" s="190">
        <v>2558</v>
      </c>
      <c r="I46" s="174"/>
      <c r="J46" s="317">
        <v>1866</v>
      </c>
    </row>
    <row r="47" spans="1:10" s="165" customFormat="1" ht="22.5" customHeight="1">
      <c r="A47" s="155" t="s">
        <v>216</v>
      </c>
      <c r="B47" s="160"/>
      <c r="C47" s="172"/>
      <c r="D47" s="190">
        <v>10941</v>
      </c>
      <c r="E47" s="174"/>
      <c r="F47" s="317">
        <v>7647</v>
      </c>
      <c r="G47" s="174"/>
      <c r="H47" s="190">
        <v>10795</v>
      </c>
      <c r="I47" s="174"/>
      <c r="J47" s="317">
        <v>7641</v>
      </c>
    </row>
    <row r="48" spans="1:10" s="165" customFormat="1" ht="22.5" customHeight="1">
      <c r="A48" s="429" t="s">
        <v>66</v>
      </c>
      <c r="B48" s="160"/>
      <c r="C48" s="172"/>
      <c r="D48" s="246">
        <v>0</v>
      </c>
      <c r="E48" s="174"/>
      <c r="F48" s="317">
        <v>170</v>
      </c>
      <c r="G48" s="174"/>
      <c r="H48" s="246">
        <v>0</v>
      </c>
      <c r="I48" s="174"/>
      <c r="J48" s="317">
        <v>170</v>
      </c>
    </row>
    <row r="49" spans="1:10" s="165" customFormat="1" ht="22.5" customHeight="1">
      <c r="A49" s="430" t="s">
        <v>91</v>
      </c>
      <c r="C49" s="152"/>
      <c r="D49" s="204">
        <f>SUM(D40:D48)</f>
        <v>416214</v>
      </c>
      <c r="E49" s="184"/>
      <c r="F49" s="204">
        <f>SUM(F40:F48)</f>
        <v>386474</v>
      </c>
      <c r="G49" s="184"/>
      <c r="H49" s="204">
        <f>SUM(H40:H48)</f>
        <v>413055</v>
      </c>
      <c r="J49" s="204">
        <f>SUM(J40:J48)</f>
        <v>384432</v>
      </c>
    </row>
    <row r="50" spans="1:10" ht="14.1" customHeight="1">
      <c r="B50" s="171"/>
      <c r="C50" s="176"/>
      <c r="D50" s="175"/>
      <c r="E50" s="174"/>
      <c r="F50" s="175"/>
      <c r="G50" s="174"/>
      <c r="H50" s="178"/>
      <c r="J50" s="178"/>
    </row>
    <row r="51" spans="1:10" s="165" customFormat="1" ht="22.5" customHeight="1">
      <c r="A51" s="431" t="s">
        <v>92</v>
      </c>
      <c r="B51" s="171"/>
      <c r="C51" s="152"/>
      <c r="D51" s="193"/>
      <c r="E51" s="194"/>
      <c r="F51" s="193"/>
      <c r="G51" s="194"/>
      <c r="H51" s="195"/>
      <c r="J51" s="195"/>
    </row>
    <row r="52" spans="1:10" s="165" customFormat="1" ht="22.5" customHeight="1">
      <c r="A52" s="155" t="s">
        <v>149</v>
      </c>
      <c r="B52" s="171" t="s">
        <v>281</v>
      </c>
      <c r="C52" s="172"/>
      <c r="D52" s="190">
        <v>2830</v>
      </c>
      <c r="E52" s="174"/>
      <c r="F52" s="190">
        <v>18518</v>
      </c>
      <c r="G52" s="174"/>
      <c r="H52" s="190">
        <v>2830</v>
      </c>
      <c r="I52" s="190"/>
      <c r="J52" s="174">
        <v>18518</v>
      </c>
    </row>
    <row r="53" spans="1:10" s="165" customFormat="1" ht="22.5" customHeight="1">
      <c r="A53" s="428" t="s">
        <v>150</v>
      </c>
      <c r="B53" s="171"/>
      <c r="C53" s="172"/>
      <c r="D53" s="190">
        <v>38373</v>
      </c>
      <c r="E53" s="174"/>
      <c r="F53" s="190">
        <v>39281</v>
      </c>
      <c r="G53" s="174"/>
      <c r="H53" s="190">
        <v>25446</v>
      </c>
      <c r="I53" s="190"/>
      <c r="J53" s="175">
        <v>24701</v>
      </c>
    </row>
    <row r="54" spans="1:10" s="165" customFormat="1" ht="22.5" customHeight="1">
      <c r="A54" s="428" t="s">
        <v>228</v>
      </c>
      <c r="B54" s="171"/>
      <c r="C54" s="172"/>
      <c r="D54" s="190">
        <v>338</v>
      </c>
      <c r="E54" s="174"/>
      <c r="F54" s="190">
        <v>372</v>
      </c>
      <c r="G54" s="174"/>
      <c r="H54" s="190">
        <v>113</v>
      </c>
      <c r="I54" s="190"/>
      <c r="J54" s="174">
        <v>163</v>
      </c>
    </row>
    <row r="55" spans="1:10" s="165" customFormat="1" ht="22.5" customHeight="1">
      <c r="A55" s="428" t="s">
        <v>177</v>
      </c>
      <c r="B55" s="171"/>
      <c r="C55" s="172"/>
      <c r="D55" s="190">
        <v>3202</v>
      </c>
      <c r="E55" s="174"/>
      <c r="F55" s="190">
        <v>3119</v>
      </c>
      <c r="G55" s="174"/>
      <c r="H55" s="317">
        <v>0</v>
      </c>
      <c r="I55" s="190"/>
      <c r="J55" s="317">
        <v>0</v>
      </c>
    </row>
    <row r="56" spans="1:10" s="165" customFormat="1" ht="22.5" customHeight="1">
      <c r="A56" s="432" t="s">
        <v>93</v>
      </c>
      <c r="C56" s="172"/>
      <c r="D56" s="190"/>
      <c r="E56" s="190"/>
      <c r="F56" s="190"/>
      <c r="G56" s="190"/>
      <c r="H56" s="190"/>
      <c r="I56" s="190"/>
      <c r="J56" s="190"/>
    </row>
    <row r="57" spans="1:10" s="165" customFormat="1" ht="22.5" customHeight="1">
      <c r="A57" s="433" t="s">
        <v>196</v>
      </c>
      <c r="B57" s="171"/>
      <c r="C57" s="172"/>
      <c r="D57" s="190">
        <v>8839</v>
      </c>
      <c r="E57" s="174"/>
      <c r="F57" s="190">
        <v>8275</v>
      </c>
      <c r="G57" s="174"/>
      <c r="H57" s="190">
        <v>8839</v>
      </c>
      <c r="I57" s="190"/>
      <c r="J57" s="174">
        <v>8275</v>
      </c>
    </row>
    <row r="58" spans="1:10" s="165" customFormat="1" ht="22.5" customHeight="1">
      <c r="A58" s="434" t="s">
        <v>94</v>
      </c>
      <c r="B58" s="161"/>
      <c r="C58" s="152"/>
      <c r="D58" s="206">
        <f>SUM(D52:D57)</f>
        <v>53582</v>
      </c>
      <c r="E58" s="196"/>
      <c r="F58" s="206">
        <f>SUM(F52:F57)</f>
        <v>69565</v>
      </c>
      <c r="G58" s="196"/>
      <c r="H58" s="206">
        <f>SUM(H52:H57)</f>
        <v>37228</v>
      </c>
      <c r="J58" s="206">
        <f>SUM(J52:J57)</f>
        <v>51657</v>
      </c>
    </row>
    <row r="59" spans="1:10" s="165" customFormat="1" ht="14.1" customHeight="1">
      <c r="B59" s="161"/>
      <c r="C59" s="152"/>
      <c r="D59" s="197"/>
      <c r="E59" s="196"/>
      <c r="F59" s="197"/>
      <c r="G59" s="196"/>
      <c r="H59" s="197"/>
      <c r="J59" s="197"/>
    </row>
    <row r="60" spans="1:10" s="165" customFormat="1" ht="22.5" customHeight="1">
      <c r="A60" s="434" t="s">
        <v>135</v>
      </c>
      <c r="B60" s="161"/>
      <c r="C60" s="152"/>
      <c r="D60" s="207">
        <f>D49+D58</f>
        <v>469796</v>
      </c>
      <c r="E60" s="184"/>
      <c r="F60" s="207">
        <f>F49+F58</f>
        <v>456039</v>
      </c>
      <c r="G60" s="184"/>
      <c r="H60" s="207">
        <f>H49+H58</f>
        <v>450283</v>
      </c>
      <c r="J60" s="207">
        <f>J49+J58</f>
        <v>436089</v>
      </c>
    </row>
    <row r="61" spans="1:10" s="165" customFormat="1" ht="14.1" customHeight="1">
      <c r="A61" s="434"/>
      <c r="B61" s="161"/>
      <c r="C61" s="152"/>
      <c r="D61" s="177"/>
      <c r="E61" s="184"/>
      <c r="F61" s="177"/>
      <c r="G61" s="184"/>
      <c r="H61" s="177"/>
      <c r="J61" s="177"/>
    </row>
    <row r="62" spans="1:10" s="165" customFormat="1" ht="22.5" customHeight="1">
      <c r="A62" s="435"/>
      <c r="B62" s="161"/>
      <c r="C62" s="152"/>
      <c r="D62" s="177"/>
      <c r="E62" s="184"/>
      <c r="F62" s="177"/>
      <c r="G62" s="184"/>
      <c r="H62" s="177"/>
      <c r="J62" s="177"/>
    </row>
    <row r="63" spans="1:10" s="165" customFormat="1" ht="22.5" customHeight="1">
      <c r="A63" s="151" t="s">
        <v>226</v>
      </c>
      <c r="B63" s="161"/>
      <c r="C63" s="152"/>
      <c r="D63" s="177"/>
      <c r="E63" s="184"/>
      <c r="F63" s="177"/>
      <c r="G63" s="184"/>
      <c r="H63" s="177"/>
      <c r="J63" s="177"/>
    </row>
    <row r="64" spans="1:10" s="165" customFormat="1" ht="22.5" customHeight="1">
      <c r="A64" s="416" t="s">
        <v>79</v>
      </c>
      <c r="B64" s="161"/>
      <c r="C64" s="152"/>
      <c r="D64" s="177"/>
      <c r="E64" s="184"/>
      <c r="F64" s="177"/>
      <c r="G64" s="184"/>
      <c r="H64" s="177"/>
      <c r="J64" s="177"/>
    </row>
    <row r="65" spans="1:10" s="165" customFormat="1" ht="22.5" customHeight="1">
      <c r="A65" s="156"/>
      <c r="B65" s="161"/>
      <c r="C65" s="152"/>
      <c r="D65" s="177"/>
      <c r="E65" s="184"/>
      <c r="F65" s="177"/>
      <c r="G65" s="184"/>
      <c r="H65" s="177"/>
      <c r="J65" s="177"/>
    </row>
    <row r="66" spans="1:10" s="165" customFormat="1" ht="22.5" customHeight="1">
      <c r="A66" s="156"/>
      <c r="B66" s="161"/>
      <c r="C66" s="152"/>
      <c r="D66" s="450" t="s">
        <v>217</v>
      </c>
      <c r="E66" s="450"/>
      <c r="F66" s="450"/>
      <c r="G66" s="155"/>
      <c r="H66" s="450" t="s">
        <v>203</v>
      </c>
      <c r="I66" s="450"/>
      <c r="J66" s="450"/>
    </row>
    <row r="67" spans="1:10" s="165" customFormat="1" ht="22.5" customHeight="1">
      <c r="A67" s="156"/>
      <c r="B67" s="161"/>
      <c r="C67" s="152"/>
      <c r="D67" s="451" t="s">
        <v>198</v>
      </c>
      <c r="E67" s="451"/>
      <c r="F67" s="451"/>
      <c r="G67" s="157"/>
      <c r="H67" s="451" t="s">
        <v>218</v>
      </c>
      <c r="I67" s="451"/>
      <c r="J67" s="451"/>
    </row>
    <row r="68" spans="1:10" s="165" customFormat="1" ht="22.5" customHeight="1">
      <c r="A68" s="156"/>
      <c r="B68" s="161"/>
      <c r="C68" s="152"/>
      <c r="D68" s="159" t="s">
        <v>263</v>
      </c>
      <c r="E68" s="159"/>
      <c r="F68" s="159" t="s">
        <v>85</v>
      </c>
      <c r="G68" s="160"/>
      <c r="H68" s="159" t="s">
        <v>263</v>
      </c>
      <c r="I68" s="159"/>
      <c r="J68" s="159" t="s">
        <v>85</v>
      </c>
    </row>
    <row r="69" spans="1:10" s="165" customFormat="1" ht="22.5" customHeight="1">
      <c r="A69" s="424" t="s">
        <v>88</v>
      </c>
      <c r="B69" s="161"/>
      <c r="C69" s="161"/>
      <c r="D69" s="162">
        <v>2026</v>
      </c>
      <c r="E69" s="163"/>
      <c r="F69" s="162">
        <v>2025</v>
      </c>
      <c r="G69" s="163"/>
      <c r="H69" s="162">
        <v>2026</v>
      </c>
      <c r="I69" s="163"/>
      <c r="J69" s="162">
        <v>2025</v>
      </c>
    </row>
    <row r="70" spans="1:10" s="165" customFormat="1" ht="22.5" customHeight="1">
      <c r="A70" s="424"/>
      <c r="B70" s="161"/>
      <c r="C70" s="161"/>
      <c r="D70" s="162" t="s">
        <v>215</v>
      </c>
      <c r="E70" s="163"/>
      <c r="F70" s="162"/>
      <c r="G70" s="163"/>
      <c r="H70" s="162" t="s">
        <v>215</v>
      </c>
      <c r="I70" s="163"/>
      <c r="J70" s="162"/>
    </row>
    <row r="71" spans="1:10" s="165" customFormat="1" ht="22.5" customHeight="1">
      <c r="A71" s="156"/>
      <c r="B71" s="161"/>
      <c r="C71" s="152"/>
      <c r="D71" s="449" t="s">
        <v>87</v>
      </c>
      <c r="E71" s="449"/>
      <c r="F71" s="449"/>
      <c r="G71" s="449"/>
      <c r="H71" s="449"/>
      <c r="I71" s="449"/>
      <c r="J71" s="449"/>
    </row>
    <row r="72" spans="1:10" s="165" customFormat="1" ht="22.5" customHeight="1">
      <c r="A72" s="436" t="s">
        <v>75</v>
      </c>
      <c r="B72" s="161"/>
      <c r="C72" s="152"/>
      <c r="D72" s="193"/>
      <c r="E72" s="194"/>
      <c r="F72" s="193"/>
      <c r="G72" s="194"/>
      <c r="H72" s="195"/>
      <c r="J72" s="195"/>
    </row>
    <row r="73" spans="1:10" s="165" customFormat="1" ht="22.5" customHeight="1">
      <c r="A73" s="437" t="s">
        <v>151</v>
      </c>
      <c r="B73" s="171"/>
      <c r="C73" s="152"/>
      <c r="D73" s="193"/>
      <c r="E73" s="194"/>
      <c r="F73" s="193"/>
      <c r="G73" s="194"/>
      <c r="H73" s="195"/>
      <c r="J73" s="195"/>
    </row>
    <row r="74" spans="1:10" s="165" customFormat="1" ht="22.5" customHeight="1" thickBot="1">
      <c r="A74" s="438" t="s">
        <v>192</v>
      </c>
      <c r="B74" s="171">
        <v>5</v>
      </c>
      <c r="C74" s="152"/>
      <c r="D74" s="198">
        <v>415656</v>
      </c>
      <c r="E74" s="199"/>
      <c r="F74" s="198">
        <v>395863</v>
      </c>
      <c r="G74" s="199"/>
      <c r="H74" s="198">
        <v>415656</v>
      </c>
      <c r="J74" s="198">
        <v>395863</v>
      </c>
    </row>
    <row r="75" spans="1:10" s="165" customFormat="1" ht="22.5" customHeight="1" thickTop="1">
      <c r="A75" s="438" t="s">
        <v>191</v>
      </c>
      <c r="B75" s="171">
        <v>5</v>
      </c>
      <c r="C75" s="152"/>
      <c r="D75" s="200">
        <v>415655</v>
      </c>
      <c r="E75" s="199"/>
      <c r="F75" s="200">
        <v>395863</v>
      </c>
      <c r="G75" s="199"/>
      <c r="H75" s="200">
        <v>415655</v>
      </c>
      <c r="J75" s="200">
        <v>395863</v>
      </c>
    </row>
    <row r="76" spans="1:10" s="165" customFormat="1" ht="22.5" customHeight="1">
      <c r="A76" s="437" t="s">
        <v>230</v>
      </c>
      <c r="B76" s="161"/>
      <c r="C76" s="172"/>
      <c r="D76" s="173">
        <v>84886</v>
      </c>
      <c r="E76" s="190"/>
      <c r="F76" s="317">
        <v>84886</v>
      </c>
      <c r="G76" s="190"/>
      <c r="H76" s="175">
        <v>84886</v>
      </c>
      <c r="J76" s="175">
        <v>84886</v>
      </c>
    </row>
    <row r="77" spans="1:10" s="165" customFormat="1" ht="22.5" customHeight="1">
      <c r="A77" s="439" t="s">
        <v>197</v>
      </c>
      <c r="B77" s="161"/>
      <c r="C77" s="152"/>
      <c r="D77" s="173"/>
      <c r="E77" s="190"/>
      <c r="F77" s="317"/>
      <c r="G77" s="190"/>
      <c r="H77" s="175"/>
      <c r="J77" s="175"/>
    </row>
    <row r="78" spans="1:10" s="165" customFormat="1" ht="22.5" customHeight="1">
      <c r="A78" s="440" t="s">
        <v>193</v>
      </c>
      <c r="B78" s="161"/>
      <c r="C78" s="152"/>
      <c r="D78" s="190">
        <v>-5697</v>
      </c>
      <c r="E78" s="190"/>
      <c r="F78" s="317">
        <v>-5697</v>
      </c>
      <c r="G78" s="190"/>
      <c r="H78" s="175" t="s">
        <v>280</v>
      </c>
      <c r="J78" s="175" t="s">
        <v>246</v>
      </c>
    </row>
    <row r="79" spans="1:10" s="165" customFormat="1" ht="22.5" customHeight="1">
      <c r="A79" s="441" t="s">
        <v>68</v>
      </c>
      <c r="B79" s="161"/>
      <c r="C79" s="152"/>
      <c r="D79" s="190"/>
      <c r="E79" s="191"/>
      <c r="F79" s="201"/>
      <c r="G79" s="191"/>
      <c r="H79" s="190"/>
      <c r="J79" s="178"/>
    </row>
    <row r="80" spans="1:10" s="165" customFormat="1" ht="22.5" customHeight="1">
      <c r="A80" s="442" t="s">
        <v>194</v>
      </c>
      <c r="B80" s="161"/>
      <c r="C80" s="152"/>
      <c r="D80" s="190"/>
      <c r="E80" s="191"/>
      <c r="F80" s="201"/>
      <c r="G80" s="191"/>
      <c r="H80" s="190"/>
      <c r="J80" s="178"/>
    </row>
    <row r="81" spans="1:10" s="165" customFormat="1" ht="22.5" customHeight="1">
      <c r="A81" s="443" t="s">
        <v>67</v>
      </c>
      <c r="B81" s="171"/>
      <c r="C81" s="172"/>
      <c r="D81" s="190">
        <v>21173</v>
      </c>
      <c r="E81" s="174"/>
      <c r="F81" s="317">
        <v>21173</v>
      </c>
      <c r="G81" s="174"/>
      <c r="H81" s="190">
        <v>21173</v>
      </c>
      <c r="J81" s="175">
        <v>21173</v>
      </c>
    </row>
    <row r="82" spans="1:10" s="165" customFormat="1" ht="22.5" customHeight="1">
      <c r="A82" s="444" t="s">
        <v>195</v>
      </c>
      <c r="B82" s="161"/>
      <c r="C82" s="152"/>
      <c r="D82" s="190">
        <v>128401</v>
      </c>
      <c r="E82" s="191"/>
      <c r="F82" s="317">
        <v>118372</v>
      </c>
      <c r="G82" s="191"/>
      <c r="H82" s="190">
        <v>141841</v>
      </c>
      <c r="J82" s="175">
        <v>130849</v>
      </c>
    </row>
    <row r="83" spans="1:10" s="165" customFormat="1" ht="22.5" customHeight="1">
      <c r="A83" s="445" t="s">
        <v>95</v>
      </c>
      <c r="B83" s="161"/>
      <c r="C83" s="152"/>
      <c r="D83" s="395">
        <v>-44034</v>
      </c>
      <c r="E83" s="191"/>
      <c r="F83" s="318">
        <v>-44245</v>
      </c>
      <c r="G83" s="191"/>
      <c r="H83" s="396">
        <v>-44049</v>
      </c>
      <c r="J83" s="266">
        <v>-44049</v>
      </c>
    </row>
    <row r="84" spans="1:10" s="165" customFormat="1" ht="22.5" customHeight="1">
      <c r="A84" s="446" t="s">
        <v>96</v>
      </c>
      <c r="B84" s="161"/>
      <c r="C84" s="152"/>
      <c r="D84" s="208">
        <f>SUM(D75:D83)</f>
        <v>600384</v>
      </c>
      <c r="E84" s="191"/>
      <c r="F84" s="208">
        <f>SUM(F75:F83)</f>
        <v>570352</v>
      </c>
      <c r="G84" s="191"/>
      <c r="H84" s="208">
        <f>SUM(H75:H83)</f>
        <v>619506</v>
      </c>
      <c r="J84" s="208">
        <f>SUM(J75:J83)</f>
        <v>588722</v>
      </c>
    </row>
    <row r="85" spans="1:10" s="165" customFormat="1" ht="22.5" customHeight="1">
      <c r="A85" s="445" t="s">
        <v>69</v>
      </c>
      <c r="B85" s="171"/>
      <c r="C85" s="152"/>
      <c r="D85" s="173">
        <v>0</v>
      </c>
      <c r="E85" s="191"/>
      <c r="F85" s="317">
        <v>0</v>
      </c>
      <c r="G85" s="191"/>
      <c r="H85" s="317">
        <v>0</v>
      </c>
      <c r="I85" s="191"/>
      <c r="J85" s="175">
        <v>0</v>
      </c>
    </row>
    <row r="86" spans="1:10" s="165" customFormat="1" ht="22.5" customHeight="1">
      <c r="A86" s="447" t="s">
        <v>97</v>
      </c>
      <c r="B86" s="161"/>
      <c r="C86" s="152"/>
      <c r="D86" s="204">
        <f>SUM(D84:D85)</f>
        <v>600384</v>
      </c>
      <c r="E86" s="184"/>
      <c r="F86" s="204">
        <f>SUM(F84:F85)</f>
        <v>570352</v>
      </c>
      <c r="G86" s="184"/>
      <c r="H86" s="204">
        <f>SUM(H84:H85)</f>
        <v>619506</v>
      </c>
      <c r="J86" s="204">
        <f>SUM(J84:J85)</f>
        <v>588722</v>
      </c>
    </row>
    <row r="87" spans="1:10" s="165" customFormat="1" ht="14.1" customHeight="1">
      <c r="A87" s="156"/>
      <c r="B87" s="171"/>
      <c r="C87" s="176"/>
      <c r="D87" s="175"/>
      <c r="E87" s="174"/>
      <c r="F87" s="175"/>
      <c r="G87" s="174"/>
      <c r="H87" s="178"/>
      <c r="I87" s="155"/>
      <c r="J87" s="178"/>
    </row>
    <row r="88" spans="1:10" ht="22.5" customHeight="1" thickBot="1">
      <c r="A88" s="448" t="s">
        <v>98</v>
      </c>
      <c r="B88" s="152"/>
      <c r="C88" s="152"/>
      <c r="D88" s="205">
        <f>SUM(D60+D86)</f>
        <v>1070180</v>
      </c>
      <c r="E88" s="184"/>
      <c r="F88" s="205">
        <f>SUM(F60+F86)</f>
        <v>1026391</v>
      </c>
      <c r="G88" s="184"/>
      <c r="H88" s="205">
        <f>SUM(H60+H86)</f>
        <v>1069789</v>
      </c>
      <c r="I88" s="165"/>
      <c r="J88" s="205">
        <f>SUM(J60+J86)</f>
        <v>1024811</v>
      </c>
    </row>
    <row r="89" spans="1:10" ht="22.5" customHeight="1" thickTop="1"/>
  </sheetData>
  <sheetProtection sheet="1" formatCells="0" formatColumns="0" formatRows="0" insertColumns="0" insertRows="0" insertHyperlinks="0" deleteColumns="0" deleteRows="0" sort="0" autoFilter="0" pivotTables="0"/>
  <mergeCells count="15">
    <mergeCell ref="D71:J71"/>
    <mergeCell ref="D4:F4"/>
    <mergeCell ref="H4:J4"/>
    <mergeCell ref="D9:J9"/>
    <mergeCell ref="D33:F33"/>
    <mergeCell ref="H33:J33"/>
    <mergeCell ref="D38:J38"/>
    <mergeCell ref="D5:F5"/>
    <mergeCell ref="H5:J5"/>
    <mergeCell ref="D67:F67"/>
    <mergeCell ref="H67:J67"/>
    <mergeCell ref="D66:F66"/>
    <mergeCell ref="H66:J66"/>
    <mergeCell ref="D34:F34"/>
    <mergeCell ref="H34:J34"/>
  </mergeCells>
  <phoneticPr fontId="27" type="noConversion"/>
  <printOptions horizontalCentered="1"/>
  <pageMargins left="0.7" right="0.5" top="0.48" bottom="0.5" header="0.5" footer="0.5"/>
  <pageSetup paperSize="9" scale="88" firstPageNumber="2" fitToHeight="0" orientation="portrait" useFirstPageNumber="1" r:id="rId1"/>
  <headerFooter>
    <oddFooter>&amp;L&amp;"Times New Roman,Regular" The accompanying notes form an integral part of the interim financial statements.
&amp;C&amp;"Times New Roman,Regular"&amp;P</oddFooter>
  </headerFooter>
  <rowBreaks count="2" manualBreakCount="2">
    <brk id="29" max="16383" man="1"/>
    <brk id="62" max="9" man="1"/>
  </rowBreaks>
  <customProperties>
    <customPr name="OrphanNamesChecked" r:id="rId2"/>
  </customProperties>
  <ignoredErrors>
    <ignoredError sqref="E84 G84 I84"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BE962-F72C-4E91-9DCC-22CD8C60ACAA}">
  <sheetPr>
    <pageSetUpPr fitToPage="1"/>
  </sheetPr>
  <dimension ref="A1:J70"/>
  <sheetViews>
    <sheetView topLeftCell="A25" zoomScale="85" zoomScaleNormal="85" zoomScaleSheetLayoutView="100" workbookViewId="0">
      <selection activeCell="Q38" sqref="Q38"/>
    </sheetView>
  </sheetViews>
  <sheetFormatPr defaultColWidth="8.85546875" defaultRowHeight="22.5" customHeight="1"/>
  <cols>
    <col min="1" max="1" width="42" style="165" customWidth="1"/>
    <col min="2" max="2" width="8.7109375" style="166" customWidth="1"/>
    <col min="3" max="3" width="1.140625" style="165" customWidth="1"/>
    <col min="4" max="4" width="12.7109375" style="154" customWidth="1"/>
    <col min="5" max="5" width="1.140625" style="165" customWidth="1"/>
    <col min="6" max="6" width="12.7109375" style="154" customWidth="1"/>
    <col min="7" max="7" width="1.140625" style="165" customWidth="1"/>
    <col min="8" max="8" width="12.7109375" style="154" customWidth="1"/>
    <col min="9" max="9" width="1.140625" style="165" customWidth="1"/>
    <col min="10" max="10" width="12.7109375" style="154" customWidth="1"/>
    <col min="11" max="16384" width="8.85546875" style="165"/>
  </cols>
  <sheetData>
    <row r="1" spans="1:10" ht="22.5" customHeight="1">
      <c r="A1" s="151" t="s">
        <v>226</v>
      </c>
      <c r="B1" s="152"/>
      <c r="C1" s="209"/>
      <c r="D1" s="210"/>
      <c r="E1" s="209"/>
      <c r="F1" s="210"/>
      <c r="G1" s="209"/>
    </row>
    <row r="2" spans="1:10" ht="22.5" customHeight="1">
      <c r="A2" s="319" t="s">
        <v>241</v>
      </c>
      <c r="B2" s="152"/>
      <c r="C2" s="209"/>
      <c r="D2" s="210"/>
      <c r="E2" s="209"/>
      <c r="F2" s="210"/>
      <c r="G2" s="209"/>
    </row>
    <row r="3" spans="1:10" ht="22.5" customHeight="1">
      <c r="A3" s="156"/>
      <c r="B3" s="152"/>
      <c r="C3" s="209"/>
      <c r="D3" s="210"/>
      <c r="E3" s="209"/>
      <c r="F3" s="210"/>
      <c r="G3" s="209"/>
    </row>
    <row r="4" spans="1:10" ht="22.5" customHeight="1">
      <c r="A4" s="156"/>
      <c r="B4" s="152"/>
      <c r="C4" s="209"/>
      <c r="D4" s="450" t="s">
        <v>217</v>
      </c>
      <c r="E4" s="450"/>
      <c r="F4" s="462"/>
      <c r="G4" s="155"/>
      <c r="H4" s="450" t="s">
        <v>203</v>
      </c>
      <c r="I4" s="450"/>
      <c r="J4" s="450"/>
    </row>
    <row r="5" spans="1:10" ht="22.5" customHeight="1">
      <c r="A5" s="156"/>
      <c r="B5" s="152"/>
      <c r="C5" s="209"/>
      <c r="D5" s="451" t="s">
        <v>198</v>
      </c>
      <c r="E5" s="451"/>
      <c r="F5" s="461"/>
      <c r="G5" s="157"/>
      <c r="H5" s="451" t="s">
        <v>218</v>
      </c>
      <c r="I5" s="451"/>
      <c r="J5" s="451"/>
    </row>
    <row r="6" spans="1:10" s="182" customFormat="1" ht="22.5" customHeight="1">
      <c r="C6" s="212"/>
      <c r="D6" s="456" t="s">
        <v>199</v>
      </c>
      <c r="E6" s="456"/>
      <c r="F6" s="457"/>
      <c r="G6" s="160"/>
      <c r="H6" s="456" t="s">
        <v>199</v>
      </c>
      <c r="I6" s="456"/>
      <c r="J6" s="456"/>
    </row>
    <row r="7" spans="1:10" s="182" customFormat="1" ht="22.5" customHeight="1">
      <c r="C7" s="212"/>
      <c r="D7" s="458" t="s">
        <v>263</v>
      </c>
      <c r="E7" s="456"/>
      <c r="F7" s="457"/>
      <c r="G7" s="160"/>
      <c r="H7" s="458" t="s">
        <v>263</v>
      </c>
      <c r="I7" s="456"/>
      <c r="J7" s="456"/>
    </row>
    <row r="8" spans="1:10" ht="22.5" customHeight="1">
      <c r="A8" s="167"/>
      <c r="B8" s="289" t="s">
        <v>77</v>
      </c>
      <c r="C8" s="320"/>
      <c r="D8" s="321">
        <v>2026</v>
      </c>
      <c r="E8" s="321"/>
      <c r="F8" s="321">
        <v>2025</v>
      </c>
      <c r="G8" s="321"/>
      <c r="H8" s="321">
        <v>2026</v>
      </c>
      <c r="I8" s="321"/>
      <c r="J8" s="321">
        <v>2025</v>
      </c>
    </row>
    <row r="9" spans="1:10" ht="22.5" customHeight="1">
      <c r="A9" s="167"/>
      <c r="B9" s="152"/>
      <c r="C9" s="320"/>
      <c r="D9" s="449" t="s">
        <v>87</v>
      </c>
      <c r="E9" s="449"/>
      <c r="F9" s="463"/>
      <c r="G9" s="449"/>
      <c r="H9" s="449"/>
      <c r="I9" s="449"/>
      <c r="J9" s="463"/>
    </row>
    <row r="10" spans="1:10" ht="22.5" customHeight="1">
      <c r="A10" s="167" t="s">
        <v>99</v>
      </c>
      <c r="B10" s="152"/>
      <c r="C10" s="320"/>
      <c r="D10" s="267"/>
      <c r="E10" s="267"/>
      <c r="F10" s="267"/>
      <c r="G10" s="267"/>
      <c r="H10" s="267"/>
      <c r="I10" s="267"/>
      <c r="J10" s="267"/>
    </row>
    <row r="11" spans="1:10" ht="22.5" customHeight="1">
      <c r="A11" s="163" t="s">
        <v>70</v>
      </c>
      <c r="B11" s="322" t="s">
        <v>247</v>
      </c>
      <c r="C11" s="213"/>
      <c r="D11" s="397">
        <v>213447</v>
      </c>
      <c r="E11" s="214"/>
      <c r="F11" s="399">
        <v>198250</v>
      </c>
      <c r="G11" s="214"/>
      <c r="H11" s="246">
        <v>198067</v>
      </c>
      <c r="I11" s="400"/>
      <c r="J11" s="246">
        <v>191730</v>
      </c>
    </row>
    <row r="12" spans="1:10" ht="22.5" customHeight="1">
      <c r="A12" s="163" t="s">
        <v>71</v>
      </c>
      <c r="B12" s="215">
        <v>2</v>
      </c>
      <c r="C12" s="217"/>
      <c r="D12" s="397">
        <v>537</v>
      </c>
      <c r="E12" s="218"/>
      <c r="F12" s="399">
        <v>606</v>
      </c>
      <c r="G12" s="401"/>
      <c r="H12" s="246">
        <v>494</v>
      </c>
      <c r="I12" s="228"/>
      <c r="J12" s="399">
        <v>611</v>
      </c>
    </row>
    <row r="13" spans="1:10" ht="22.5" customHeight="1">
      <c r="A13" s="156" t="s">
        <v>100</v>
      </c>
      <c r="B13" s="161"/>
      <c r="C13" s="217"/>
      <c r="D13" s="235">
        <f>SUM(D11:D12)</f>
        <v>213984</v>
      </c>
      <c r="E13" s="220"/>
      <c r="F13" s="235">
        <f>SUM(F11:F12)</f>
        <v>198856</v>
      </c>
      <c r="G13" s="402"/>
      <c r="H13" s="235">
        <f>SUM(H11:H12)</f>
        <v>198561</v>
      </c>
      <c r="I13" s="221"/>
      <c r="J13" s="235">
        <f>SUM(J11:J12)</f>
        <v>192341</v>
      </c>
    </row>
    <row r="14" spans="1:10" ht="14.1" customHeight="1">
      <c r="A14" s="163"/>
      <c r="B14" s="161"/>
      <c r="C14" s="217"/>
      <c r="D14" s="222"/>
      <c r="E14" s="223"/>
      <c r="F14" s="222"/>
      <c r="G14" s="402"/>
      <c r="H14" s="222"/>
      <c r="I14" s="223"/>
      <c r="J14" s="222"/>
    </row>
    <row r="15" spans="1:10" ht="22.5" customHeight="1">
      <c r="A15" s="167" t="s">
        <v>101</v>
      </c>
      <c r="B15" s="161"/>
      <c r="C15" s="217"/>
      <c r="D15" s="222"/>
      <c r="E15" s="223"/>
      <c r="F15" s="222"/>
      <c r="G15" s="402"/>
      <c r="H15" s="222"/>
      <c r="I15" s="223"/>
      <c r="J15" s="222"/>
    </row>
    <row r="16" spans="1:10" ht="22.5" customHeight="1">
      <c r="A16" s="163" t="s">
        <v>102</v>
      </c>
      <c r="B16" s="215"/>
      <c r="C16" s="211"/>
      <c r="D16" s="397">
        <v>160120</v>
      </c>
      <c r="E16" s="214"/>
      <c r="F16" s="399">
        <v>155812</v>
      </c>
      <c r="G16" s="214"/>
      <c r="H16" s="399">
        <v>148659</v>
      </c>
      <c r="I16" s="400"/>
      <c r="J16" s="399">
        <v>153431</v>
      </c>
    </row>
    <row r="17" spans="1:10" ht="22.5" customHeight="1">
      <c r="A17" s="323" t="s">
        <v>78</v>
      </c>
      <c r="B17" s="215"/>
      <c r="C17" s="217"/>
      <c r="D17" s="397">
        <v>10049</v>
      </c>
      <c r="E17" s="224"/>
      <c r="F17" s="399">
        <v>9322</v>
      </c>
      <c r="G17" s="224"/>
      <c r="H17" s="399">
        <v>6431</v>
      </c>
      <c r="I17" s="402"/>
      <c r="J17" s="399">
        <v>6016</v>
      </c>
    </row>
    <row r="18" spans="1:10" ht="21.95" customHeight="1">
      <c r="A18" s="323" t="s">
        <v>72</v>
      </c>
      <c r="B18" s="215">
        <v>2</v>
      </c>
      <c r="C18" s="217"/>
      <c r="D18" s="397">
        <v>17605</v>
      </c>
      <c r="E18" s="224"/>
      <c r="F18" s="399">
        <v>15673</v>
      </c>
      <c r="G18" s="224"/>
      <c r="H18" s="246">
        <v>15812</v>
      </c>
      <c r="I18" s="402"/>
      <c r="J18" s="246">
        <v>14012</v>
      </c>
    </row>
    <row r="19" spans="1:10" ht="22.5" customHeight="1">
      <c r="A19" s="163" t="s">
        <v>103</v>
      </c>
      <c r="B19" s="215"/>
      <c r="C19" s="217"/>
      <c r="D19" s="397">
        <v>1261</v>
      </c>
      <c r="E19" s="224"/>
      <c r="F19" s="399">
        <v>711</v>
      </c>
      <c r="G19" s="224"/>
      <c r="H19" s="246">
        <v>1235</v>
      </c>
      <c r="I19" s="402"/>
      <c r="J19" s="246">
        <v>610</v>
      </c>
    </row>
    <row r="20" spans="1:10" ht="22.5" customHeight="1">
      <c r="A20" s="156" t="s">
        <v>104</v>
      </c>
      <c r="B20" s="215"/>
      <c r="C20" s="217"/>
      <c r="D20" s="235">
        <f>SUM(D16:D19)</f>
        <v>189035</v>
      </c>
      <c r="E20" s="224"/>
      <c r="F20" s="235">
        <f>SUM(F16:F19)</f>
        <v>181518</v>
      </c>
      <c r="G20" s="402"/>
      <c r="H20" s="235">
        <f>SUM(H16:H19)</f>
        <v>172137</v>
      </c>
      <c r="I20" s="223"/>
      <c r="J20" s="235">
        <f>SUM(J16:J19)</f>
        <v>174069</v>
      </c>
    </row>
    <row r="21" spans="1:10" ht="14.1" customHeight="1">
      <c r="A21" s="323"/>
      <c r="B21" s="215"/>
      <c r="C21" s="217"/>
      <c r="D21" s="225"/>
      <c r="E21" s="224"/>
      <c r="F21" s="225"/>
      <c r="G21" s="402"/>
      <c r="H21" s="225"/>
      <c r="I21" s="223"/>
      <c r="J21" s="225"/>
    </row>
    <row r="22" spans="1:10" ht="22.5" customHeight="1">
      <c r="A22" s="324" t="s">
        <v>153</v>
      </c>
      <c r="B22" s="215"/>
      <c r="C22" s="217"/>
      <c r="D22" s="403">
        <f>D13-D20</f>
        <v>24949</v>
      </c>
      <c r="E22" s="404"/>
      <c r="F22" s="405">
        <f>F13-F20</f>
        <v>17338</v>
      </c>
      <c r="G22" s="406"/>
      <c r="H22" s="405">
        <f>H13-H20</f>
        <v>26424</v>
      </c>
      <c r="I22" s="406"/>
      <c r="J22" s="405">
        <f>J13-J20</f>
        <v>18272</v>
      </c>
    </row>
    <row r="23" spans="1:10" ht="22.5" customHeight="1">
      <c r="A23" s="163" t="s">
        <v>73</v>
      </c>
      <c r="B23" s="215"/>
      <c r="C23" s="217"/>
      <c r="D23" s="397">
        <v>-2265</v>
      </c>
      <c r="E23" s="226"/>
      <c r="F23" s="399">
        <v>-2791</v>
      </c>
      <c r="G23" s="226"/>
      <c r="H23" s="399">
        <v>-2075</v>
      </c>
      <c r="I23" s="402"/>
      <c r="J23" s="399">
        <v>-2565</v>
      </c>
    </row>
    <row r="24" spans="1:10" ht="23.1" customHeight="1">
      <c r="A24" s="163" t="s">
        <v>254</v>
      </c>
      <c r="B24" s="322"/>
      <c r="C24" s="216"/>
      <c r="D24" s="407">
        <v>-82</v>
      </c>
      <c r="E24" s="227"/>
      <c r="F24" s="408">
        <v>-459</v>
      </c>
      <c r="G24" s="401"/>
      <c r="H24" s="408">
        <v>-239</v>
      </c>
      <c r="I24" s="228"/>
      <c r="J24" s="408">
        <v>-272</v>
      </c>
    </row>
    <row r="25" spans="1:10" ht="22.5" customHeight="1">
      <c r="A25" s="156" t="s">
        <v>154</v>
      </c>
      <c r="B25" s="161"/>
      <c r="C25" s="217"/>
      <c r="D25" s="236">
        <f>SUM(D22:D24)</f>
        <v>22602</v>
      </c>
      <c r="E25" s="229"/>
      <c r="F25" s="236">
        <f>SUM(F22:F24)</f>
        <v>14088</v>
      </c>
      <c r="G25" s="229"/>
      <c r="H25" s="236">
        <f>SUM(H22:H24)</f>
        <v>24110</v>
      </c>
      <c r="I25" s="229"/>
      <c r="J25" s="236">
        <f>SUM(J22:J24)</f>
        <v>15435</v>
      </c>
    </row>
    <row r="26" spans="1:10" ht="22.5" customHeight="1">
      <c r="A26" s="163" t="s">
        <v>74</v>
      </c>
      <c r="B26" s="215"/>
      <c r="C26" s="217"/>
      <c r="D26" s="397">
        <v>-4532</v>
      </c>
      <c r="E26" s="224"/>
      <c r="F26" s="399">
        <v>-3037</v>
      </c>
      <c r="G26" s="402"/>
      <c r="H26" s="399">
        <v>-4886</v>
      </c>
      <c r="I26" s="226"/>
      <c r="J26" s="399">
        <v>-3134</v>
      </c>
    </row>
    <row r="27" spans="1:10" ht="22.5" customHeight="1" thickBot="1">
      <c r="A27" s="156" t="s">
        <v>205</v>
      </c>
      <c r="B27" s="161"/>
      <c r="C27" s="217"/>
      <c r="D27" s="237">
        <f>SUM(D25:D26)</f>
        <v>18070</v>
      </c>
      <c r="E27" s="220"/>
      <c r="F27" s="237">
        <f>SUM(F25:F26)</f>
        <v>11051</v>
      </c>
      <c r="G27" s="402"/>
      <c r="H27" s="237">
        <f>SUM(H25:H26)</f>
        <v>19224</v>
      </c>
      <c r="I27" s="230"/>
      <c r="J27" s="237">
        <f>SUM(J25:J26)</f>
        <v>12301</v>
      </c>
    </row>
    <row r="28" spans="1:10" ht="14.1" customHeight="1" thickTop="1">
      <c r="A28" s="156"/>
      <c r="B28" s="152"/>
      <c r="C28" s="209"/>
      <c r="D28" s="328"/>
      <c r="E28" s="329"/>
      <c r="F28" s="328"/>
      <c r="G28" s="409"/>
      <c r="H28" s="328"/>
      <c r="I28" s="328"/>
      <c r="J28" s="328"/>
    </row>
    <row r="29" spans="1:10" ht="22.5" customHeight="1">
      <c r="A29" s="156" t="s">
        <v>152</v>
      </c>
      <c r="B29" s="152"/>
      <c r="C29" s="209"/>
      <c r="D29" s="328"/>
      <c r="E29" s="329"/>
      <c r="F29" s="328"/>
      <c r="G29" s="409"/>
      <c r="H29" s="328"/>
      <c r="I29" s="328"/>
      <c r="J29" s="328"/>
    </row>
    <row r="30" spans="1:10" ht="22.5" customHeight="1">
      <c r="A30" s="330" t="s">
        <v>186</v>
      </c>
      <c r="B30" s="152"/>
      <c r="C30" s="209"/>
      <c r="D30" s="294">
        <v>18070</v>
      </c>
      <c r="E30" s="331"/>
      <c r="F30" s="386">
        <f>F27-F31</f>
        <v>11051</v>
      </c>
      <c r="G30" s="409"/>
      <c r="H30" s="294">
        <v>19224</v>
      </c>
      <c r="I30" s="328"/>
      <c r="J30" s="386">
        <f>J27-J31</f>
        <v>12301</v>
      </c>
    </row>
    <row r="31" spans="1:10" ht="22.5" customHeight="1">
      <c r="A31" s="330" t="s">
        <v>69</v>
      </c>
      <c r="B31" s="171"/>
      <c r="C31" s="209"/>
      <c r="D31" s="397">
        <v>0</v>
      </c>
      <c r="E31" s="331"/>
      <c r="F31" s="399">
        <v>0</v>
      </c>
      <c r="G31" s="409"/>
      <c r="H31" s="399">
        <v>0</v>
      </c>
      <c r="I31" s="328"/>
      <c r="J31" s="399">
        <v>0</v>
      </c>
    </row>
    <row r="32" spans="1:10" ht="22.5" customHeight="1" thickBot="1">
      <c r="A32" s="156" t="s">
        <v>205</v>
      </c>
      <c r="B32" s="152"/>
      <c r="C32" s="209"/>
      <c r="D32" s="238">
        <f>SUM(D30:D31)</f>
        <v>18070</v>
      </c>
      <c r="E32" s="184"/>
      <c r="F32" s="238">
        <f>SUM(F30:F31)</f>
        <v>11051</v>
      </c>
      <c r="G32" s="410"/>
      <c r="H32" s="238">
        <f>SUM(H30:H31)</f>
        <v>19224</v>
      </c>
      <c r="I32" s="328"/>
      <c r="J32" s="238">
        <f>SUM(J30:J31)</f>
        <v>12301</v>
      </c>
    </row>
    <row r="33" spans="1:10" ht="14.1" customHeight="1" thickTop="1">
      <c r="A33" s="156"/>
      <c r="B33" s="152"/>
      <c r="C33" s="209"/>
      <c r="D33" s="328"/>
      <c r="E33" s="329"/>
      <c r="F33" s="328"/>
      <c r="G33" s="409"/>
      <c r="H33" s="328"/>
      <c r="I33" s="328"/>
      <c r="J33" s="328"/>
    </row>
    <row r="34" spans="1:10" ht="22.5" customHeight="1" thickBot="1">
      <c r="A34" s="156" t="s">
        <v>188</v>
      </c>
      <c r="B34" s="171">
        <v>7</v>
      </c>
      <c r="C34" s="232"/>
      <c r="D34" s="411">
        <v>0.04</v>
      </c>
      <c r="E34" s="412"/>
      <c r="F34" s="413">
        <v>0.03</v>
      </c>
      <c r="G34" s="412"/>
      <c r="H34" s="411">
        <v>0.05</v>
      </c>
      <c r="I34" s="414"/>
      <c r="J34" s="411">
        <v>0.03</v>
      </c>
    </row>
    <row r="35" spans="1:10" ht="22.5" customHeight="1" thickTop="1">
      <c r="A35" s="332"/>
      <c r="B35" s="167"/>
      <c r="C35" s="333"/>
      <c r="D35" s="294"/>
      <c r="E35" s="333"/>
      <c r="F35" s="294"/>
      <c r="G35" s="333"/>
    </row>
    <row r="36" spans="1:10" ht="22.5" customHeight="1">
      <c r="A36" s="151" t="s">
        <v>226</v>
      </c>
    </row>
    <row r="37" spans="1:10" ht="22.5" customHeight="1">
      <c r="A37" s="334" t="s">
        <v>214</v>
      </c>
      <c r="D37" s="233"/>
      <c r="E37" s="190"/>
      <c r="F37" s="233"/>
    </row>
    <row r="38" spans="1:10" ht="22.5" customHeight="1">
      <c r="D38" s="233"/>
      <c r="E38" s="183"/>
      <c r="F38" s="233"/>
    </row>
    <row r="39" spans="1:10" ht="22.5" customHeight="1">
      <c r="B39" s="152"/>
      <c r="C39" s="209"/>
      <c r="D39" s="450" t="s">
        <v>217</v>
      </c>
      <c r="E39" s="450"/>
      <c r="F39" s="462"/>
      <c r="G39" s="155"/>
      <c r="H39" s="450" t="s">
        <v>203</v>
      </c>
      <c r="I39" s="450"/>
      <c r="J39" s="450"/>
    </row>
    <row r="40" spans="1:10" ht="22.5" customHeight="1">
      <c r="B40" s="152"/>
      <c r="C40" s="209"/>
      <c r="D40" s="451" t="s">
        <v>198</v>
      </c>
      <c r="E40" s="451"/>
      <c r="F40" s="461"/>
      <c r="G40" s="157"/>
      <c r="H40" s="451" t="s">
        <v>218</v>
      </c>
      <c r="I40" s="451"/>
      <c r="J40" s="451"/>
    </row>
    <row r="41" spans="1:10" s="182" customFormat="1" ht="22.5" customHeight="1">
      <c r="B41" s="161"/>
      <c r="C41" s="212"/>
      <c r="D41" s="456" t="s">
        <v>199</v>
      </c>
      <c r="E41" s="456"/>
      <c r="F41" s="457"/>
      <c r="H41" s="456" t="s">
        <v>199</v>
      </c>
      <c r="I41" s="456"/>
      <c r="J41" s="456"/>
    </row>
    <row r="42" spans="1:10" s="182" customFormat="1" ht="22.5" customHeight="1">
      <c r="B42" s="161"/>
      <c r="C42" s="212"/>
      <c r="D42" s="458" t="s">
        <v>263</v>
      </c>
      <c r="E42" s="456"/>
      <c r="F42" s="457"/>
      <c r="H42" s="458" t="s">
        <v>263</v>
      </c>
      <c r="I42" s="456"/>
      <c r="J42" s="456"/>
    </row>
    <row r="43" spans="1:10" s="182" customFormat="1" ht="22.5" customHeight="1">
      <c r="B43" s="289"/>
      <c r="C43" s="212"/>
      <c r="D43" s="321">
        <v>2026</v>
      </c>
      <c r="E43" s="321"/>
      <c r="F43" s="321">
        <v>2025</v>
      </c>
      <c r="G43" s="321"/>
      <c r="H43" s="321">
        <v>2026</v>
      </c>
      <c r="I43" s="321"/>
      <c r="J43" s="321">
        <v>2025</v>
      </c>
    </row>
    <row r="44" spans="1:10" ht="22.5" customHeight="1">
      <c r="B44" s="152"/>
      <c r="C44" s="320"/>
      <c r="D44" s="459" t="s">
        <v>87</v>
      </c>
      <c r="E44" s="459"/>
      <c r="F44" s="460"/>
      <c r="G44" s="459"/>
      <c r="H44" s="459"/>
      <c r="I44" s="459"/>
      <c r="J44" s="460"/>
    </row>
    <row r="45" spans="1:10" ht="22.5" customHeight="1">
      <c r="A45" s="156" t="s">
        <v>205</v>
      </c>
      <c r="D45" s="236">
        <f>D32</f>
        <v>18070</v>
      </c>
      <c r="E45" s="277"/>
      <c r="F45" s="236">
        <f>F32</f>
        <v>11051</v>
      </c>
      <c r="G45" s="277"/>
      <c r="H45" s="236">
        <f>H32</f>
        <v>19224</v>
      </c>
      <c r="I45" s="277"/>
      <c r="J45" s="236">
        <f>J32</f>
        <v>12301</v>
      </c>
    </row>
    <row r="46" spans="1:10" ht="14.1" customHeight="1">
      <c r="A46" s="156"/>
      <c r="B46" s="152"/>
      <c r="C46" s="209"/>
      <c r="D46" s="328"/>
      <c r="E46" s="329"/>
      <c r="F46" s="328"/>
      <c r="G46" s="209"/>
      <c r="H46" s="328"/>
      <c r="I46" s="328"/>
      <c r="J46" s="328"/>
    </row>
    <row r="47" spans="1:10" ht="22.5" customHeight="1">
      <c r="A47" s="156" t="s">
        <v>248</v>
      </c>
      <c r="D47" s="233"/>
      <c r="F47" s="233"/>
    </row>
    <row r="48" spans="1:10" ht="22.5" customHeight="1">
      <c r="A48" s="335" t="s">
        <v>189</v>
      </c>
    </row>
    <row r="49" spans="1:10" ht="22.5" customHeight="1">
      <c r="A49" s="286" t="s">
        <v>190</v>
      </c>
    </row>
    <row r="50" spans="1:10" ht="22.5" customHeight="1">
      <c r="A50" s="165" t="s">
        <v>219</v>
      </c>
      <c r="D50" s="327">
        <v>25</v>
      </c>
      <c r="E50" s="336"/>
      <c r="F50" s="318">
        <v>36</v>
      </c>
      <c r="G50" s="336"/>
      <c r="H50" s="318">
        <v>0</v>
      </c>
      <c r="I50" s="336"/>
      <c r="J50" s="318">
        <v>0</v>
      </c>
    </row>
    <row r="51" spans="1:10" ht="22.5" customHeight="1">
      <c r="A51" s="337" t="s">
        <v>220</v>
      </c>
      <c r="B51" s="338"/>
      <c r="C51" s="336"/>
      <c r="D51" s="173"/>
      <c r="E51" s="336"/>
      <c r="F51" s="317"/>
      <c r="G51" s="336"/>
      <c r="H51" s="317"/>
      <c r="I51" s="336"/>
      <c r="J51" s="317"/>
    </row>
    <row r="52" spans="1:10" ht="22.5" customHeight="1">
      <c r="A52" s="339" t="s">
        <v>190</v>
      </c>
      <c r="B52" s="338"/>
      <c r="C52" s="336"/>
      <c r="D52" s="387">
        <f>SUM(D50)</f>
        <v>25</v>
      </c>
      <c r="E52" s="340"/>
      <c r="F52" s="387">
        <f t="shared" ref="F52:J52" si="0">SUM(F50)</f>
        <v>36</v>
      </c>
      <c r="G52" s="340"/>
      <c r="H52" s="388">
        <f t="shared" si="0"/>
        <v>0</v>
      </c>
      <c r="I52" s="340"/>
      <c r="J52" s="388">
        <f t="shared" si="0"/>
        <v>0</v>
      </c>
    </row>
    <row r="53" spans="1:10" ht="14.1" customHeight="1">
      <c r="A53" s="156"/>
      <c r="B53" s="152"/>
      <c r="C53" s="209"/>
      <c r="D53" s="328"/>
      <c r="E53" s="329"/>
      <c r="F53" s="328"/>
      <c r="G53" s="209"/>
      <c r="H53" s="328"/>
      <c r="I53" s="328"/>
      <c r="J53" s="328"/>
    </row>
    <row r="54" spans="1:10" ht="22.5" customHeight="1">
      <c r="A54" s="335" t="s">
        <v>221</v>
      </c>
      <c r="B54" s="338"/>
      <c r="C54" s="336"/>
      <c r="D54" s="173"/>
      <c r="E54" s="336"/>
      <c r="F54" s="317"/>
      <c r="G54" s="336"/>
      <c r="H54" s="317"/>
      <c r="I54" s="336"/>
      <c r="J54" s="317"/>
    </row>
    <row r="55" spans="1:10" ht="22.5" customHeight="1">
      <c r="A55" s="286" t="s">
        <v>190</v>
      </c>
      <c r="B55" s="338"/>
      <c r="C55" s="336"/>
      <c r="D55" s="173"/>
      <c r="E55" s="336"/>
      <c r="F55" s="317"/>
      <c r="G55" s="336"/>
      <c r="H55" s="317"/>
      <c r="I55" s="336"/>
      <c r="J55" s="317"/>
    </row>
    <row r="56" spans="1:10" ht="22.5" customHeight="1">
      <c r="A56" s="155" t="s">
        <v>261</v>
      </c>
      <c r="B56" s="338"/>
      <c r="C56" s="336"/>
      <c r="D56" s="173"/>
      <c r="E56" s="336"/>
      <c r="F56" s="317"/>
      <c r="G56" s="336"/>
      <c r="H56" s="317"/>
      <c r="I56" s="336"/>
      <c r="J56" s="317"/>
    </row>
    <row r="57" spans="1:10" ht="22.5" customHeight="1">
      <c r="A57" s="288" t="s">
        <v>185</v>
      </c>
      <c r="B57" s="338"/>
      <c r="C57" s="336"/>
      <c r="D57" s="173">
        <v>0</v>
      </c>
      <c r="E57" s="234"/>
      <c r="F57" s="317">
        <v>719</v>
      </c>
      <c r="G57" s="234"/>
      <c r="H57" s="317">
        <v>0</v>
      </c>
      <c r="I57" s="234"/>
      <c r="J57" s="317">
        <v>719</v>
      </c>
    </row>
    <row r="58" spans="1:10" ht="22.5" customHeight="1">
      <c r="A58" s="165" t="s">
        <v>222</v>
      </c>
      <c r="B58" s="338"/>
      <c r="C58" s="336"/>
      <c r="D58" s="173"/>
      <c r="E58" s="234"/>
      <c r="F58" s="317"/>
      <c r="H58" s="165"/>
      <c r="J58" s="165"/>
    </row>
    <row r="59" spans="1:10" ht="22.5" customHeight="1">
      <c r="A59" s="341" t="s">
        <v>167</v>
      </c>
      <c r="B59" s="161"/>
      <c r="C59" s="336"/>
      <c r="D59" s="173">
        <v>0</v>
      </c>
      <c r="E59" s="234"/>
      <c r="F59" s="317">
        <v>-144</v>
      </c>
      <c r="G59" s="234"/>
      <c r="H59" s="317">
        <v>0</v>
      </c>
      <c r="I59" s="234"/>
      <c r="J59" s="317">
        <v>-144</v>
      </c>
    </row>
    <row r="60" spans="1:10" ht="22.5" customHeight="1">
      <c r="A60" s="337" t="s">
        <v>223</v>
      </c>
      <c r="B60" s="161"/>
      <c r="C60" s="336"/>
      <c r="D60" s="342"/>
      <c r="E60" s="234"/>
      <c r="F60" s="343"/>
      <c r="G60" s="234"/>
      <c r="H60" s="343"/>
      <c r="I60" s="234"/>
      <c r="J60" s="344"/>
    </row>
    <row r="61" spans="1:10" ht="22.5" customHeight="1">
      <c r="A61" s="345" t="s">
        <v>190</v>
      </c>
      <c r="D61" s="389">
        <f>SUM(D56:D59)</f>
        <v>0</v>
      </c>
      <c r="E61" s="346"/>
      <c r="F61" s="389">
        <f>SUM(F56:F59)</f>
        <v>575</v>
      </c>
      <c r="G61" s="346"/>
      <c r="H61" s="389">
        <f>SUM(H56:H59)</f>
        <v>0</v>
      </c>
      <c r="I61" s="346"/>
      <c r="J61" s="389">
        <f>SUM(J56:J59)</f>
        <v>575</v>
      </c>
    </row>
    <row r="62" spans="1:10" ht="22.5" customHeight="1">
      <c r="A62" s="337" t="s">
        <v>248</v>
      </c>
      <c r="D62" s="346"/>
      <c r="E62" s="346"/>
      <c r="F62" s="347"/>
      <c r="G62" s="346"/>
      <c r="H62" s="346"/>
      <c r="I62" s="346"/>
      <c r="J62" s="347"/>
    </row>
    <row r="63" spans="1:10" ht="22.5" customHeight="1">
      <c r="A63" s="339" t="s">
        <v>224</v>
      </c>
      <c r="D63" s="387">
        <f>D52+D61</f>
        <v>25</v>
      </c>
      <c r="E63" s="340"/>
      <c r="F63" s="387">
        <f>F52+F61</f>
        <v>611</v>
      </c>
      <c r="G63" s="340"/>
      <c r="H63" s="387">
        <f>H52+H61</f>
        <v>0</v>
      </c>
      <c r="I63" s="340"/>
      <c r="J63" s="387">
        <f>J52+J61</f>
        <v>575</v>
      </c>
    </row>
    <row r="64" spans="1:10" ht="22.5" customHeight="1" thickBot="1">
      <c r="A64" s="285" t="s">
        <v>244</v>
      </c>
      <c r="D64" s="238">
        <f>SUM(D45,D63)</f>
        <v>18095</v>
      </c>
      <c r="E64" s="277"/>
      <c r="F64" s="238">
        <f>SUM(F45,F63)</f>
        <v>11662</v>
      </c>
      <c r="G64" s="277"/>
      <c r="H64" s="238">
        <f>SUM(H45,H63)</f>
        <v>19224</v>
      </c>
      <c r="I64" s="277"/>
      <c r="J64" s="238">
        <f>SUM(J45,J63)</f>
        <v>12876</v>
      </c>
    </row>
    <row r="65" spans="1:10" ht="14.1" customHeight="1" thickTop="1">
      <c r="A65" s="156"/>
      <c r="B65" s="152"/>
      <c r="C65" s="209"/>
      <c r="D65" s="328"/>
      <c r="E65" s="329"/>
      <c r="F65" s="328"/>
      <c r="G65" s="209"/>
      <c r="H65" s="328"/>
      <c r="I65" s="328"/>
      <c r="J65" s="328"/>
    </row>
    <row r="66" spans="1:10" ht="22.5" customHeight="1">
      <c r="A66" s="277" t="s">
        <v>249</v>
      </c>
    </row>
    <row r="67" spans="1:10" ht="21.95" customHeight="1">
      <c r="A67" s="341" t="s">
        <v>186</v>
      </c>
      <c r="B67" s="171"/>
      <c r="D67" s="173">
        <v>18095</v>
      </c>
      <c r="F67" s="390">
        <f>+F69-F68</f>
        <v>11662</v>
      </c>
      <c r="H67" s="317">
        <v>19224</v>
      </c>
      <c r="J67" s="390">
        <f>J69-J68</f>
        <v>12876</v>
      </c>
    </row>
    <row r="68" spans="1:10" ht="21.95" customHeight="1">
      <c r="A68" s="341" t="s">
        <v>69</v>
      </c>
      <c r="B68" s="171"/>
      <c r="D68" s="173">
        <v>0</v>
      </c>
      <c r="F68" s="317">
        <v>0</v>
      </c>
      <c r="H68" s="318">
        <v>0</v>
      </c>
      <c r="J68" s="318">
        <v>0</v>
      </c>
    </row>
    <row r="69" spans="1:10" ht="22.5" customHeight="1" thickBot="1">
      <c r="A69" s="277" t="s">
        <v>244</v>
      </c>
      <c r="D69" s="238">
        <f>SUM(D67:D68)</f>
        <v>18095</v>
      </c>
      <c r="E69" s="277"/>
      <c r="F69" s="238">
        <f>F64</f>
        <v>11662</v>
      </c>
      <c r="G69" s="277"/>
      <c r="H69" s="205">
        <f>H64</f>
        <v>19224</v>
      </c>
      <c r="I69" s="277"/>
      <c r="J69" s="238">
        <f>J64</f>
        <v>12876</v>
      </c>
    </row>
    <row r="70" spans="1:10" ht="22.5" customHeight="1" thickTop="1"/>
  </sheetData>
  <sheetProtection formatCells="0" formatColumns="0" formatRows="0" insertColumns="0" insertRows="0" insertHyperlinks="0" deleteColumns="0" deleteRows="0" sort="0" autoFilter="0" pivotTables="0"/>
  <mergeCells count="18">
    <mergeCell ref="D40:F40"/>
    <mergeCell ref="H40:J40"/>
    <mergeCell ref="D4:F4"/>
    <mergeCell ref="H4:J4"/>
    <mergeCell ref="D5:F5"/>
    <mergeCell ref="H5:J5"/>
    <mergeCell ref="D6:F6"/>
    <mergeCell ref="H6:J6"/>
    <mergeCell ref="D7:F7"/>
    <mergeCell ref="H7:J7"/>
    <mergeCell ref="D9:J9"/>
    <mergeCell ref="D39:F39"/>
    <mergeCell ref="H39:J39"/>
    <mergeCell ref="D41:F41"/>
    <mergeCell ref="H41:J41"/>
    <mergeCell ref="D42:F42"/>
    <mergeCell ref="H42:J42"/>
    <mergeCell ref="D44:J44"/>
  </mergeCells>
  <printOptions horizontalCentered="1"/>
  <pageMargins left="0.7" right="0.5" top="0.48" bottom="0.5" header="0.5" footer="0.5"/>
  <pageSetup paperSize="9" scale="84" firstPageNumber="5" fitToHeight="0" orientation="portrait" useFirstPageNumber="1" r:id="rId1"/>
  <headerFooter>
    <oddFooter>&amp;L&amp;"Times New Roman,Regular" The accompanying notes form an integral part of the interim financial statements.
&amp;C&amp;"Times New Roman,Regular"&amp;P</oddFooter>
  </headerFooter>
  <rowBreaks count="1" manualBreakCount="1">
    <brk id="35" max="16383" man="1"/>
  </rowBreaks>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FA874-4B4F-4AC2-9BF0-69ED10E76857}">
  <sheetPr>
    <pageSetUpPr fitToPage="1"/>
  </sheetPr>
  <dimension ref="A1:J70"/>
  <sheetViews>
    <sheetView topLeftCell="A29" zoomScale="85" zoomScaleNormal="85" zoomScaleSheetLayoutView="100" workbookViewId="0">
      <selection activeCell="M34" sqref="M34"/>
    </sheetView>
  </sheetViews>
  <sheetFormatPr defaultColWidth="8.85546875" defaultRowHeight="22.5" customHeight="1"/>
  <cols>
    <col min="1" max="1" width="42" style="165" customWidth="1"/>
    <col min="2" max="2" width="8.7109375" style="166" customWidth="1"/>
    <col min="3" max="3" width="1.140625" style="165" customWidth="1"/>
    <col min="4" max="4" width="12.7109375" style="154" customWidth="1"/>
    <col min="5" max="5" width="1.140625" style="165" customWidth="1"/>
    <col min="6" max="6" width="12.7109375" style="154" customWidth="1"/>
    <col min="7" max="7" width="1.140625" style="165" customWidth="1"/>
    <col min="8" max="8" width="12.7109375" style="154" customWidth="1"/>
    <col min="9" max="9" width="1.140625" style="165" customWidth="1"/>
    <col min="10" max="10" width="12.7109375" style="154" customWidth="1"/>
    <col min="11" max="16384" width="8.85546875" style="165"/>
  </cols>
  <sheetData>
    <row r="1" spans="1:10" ht="22.5" customHeight="1">
      <c r="A1" s="151" t="s">
        <v>226</v>
      </c>
      <c r="B1" s="152"/>
      <c r="C1" s="209"/>
      <c r="D1" s="210"/>
      <c r="E1" s="209"/>
      <c r="F1" s="210"/>
      <c r="G1" s="209"/>
    </row>
    <row r="2" spans="1:10" ht="22.5" customHeight="1">
      <c r="A2" s="319" t="s">
        <v>241</v>
      </c>
      <c r="B2" s="152"/>
      <c r="C2" s="209"/>
      <c r="D2" s="210"/>
      <c r="E2" s="209"/>
      <c r="F2" s="210"/>
      <c r="G2" s="209"/>
    </row>
    <row r="3" spans="1:10" ht="22.5" customHeight="1">
      <c r="A3" s="156"/>
      <c r="B3" s="152"/>
      <c r="C3" s="209"/>
      <c r="D3" s="210"/>
      <c r="E3" s="209"/>
      <c r="F3" s="210"/>
      <c r="G3" s="209"/>
    </row>
    <row r="4" spans="1:10" ht="22.5" customHeight="1">
      <c r="A4" s="156"/>
      <c r="B4" s="152"/>
      <c r="C4" s="209"/>
      <c r="D4" s="450" t="s">
        <v>217</v>
      </c>
      <c r="E4" s="450"/>
      <c r="F4" s="450"/>
      <c r="G4" s="155"/>
      <c r="H4" s="450" t="s">
        <v>203</v>
      </c>
      <c r="I4" s="450"/>
      <c r="J4" s="450"/>
    </row>
    <row r="5" spans="1:10" ht="22.5" customHeight="1">
      <c r="A5" s="156"/>
      <c r="B5" s="152"/>
      <c r="C5" s="209"/>
      <c r="D5" s="451" t="s">
        <v>198</v>
      </c>
      <c r="E5" s="451"/>
      <c r="F5" s="451"/>
      <c r="G5" s="157"/>
      <c r="H5" s="451" t="s">
        <v>218</v>
      </c>
      <c r="I5" s="451"/>
      <c r="J5" s="451"/>
    </row>
    <row r="6" spans="1:10" s="182" customFormat="1" ht="22.5" customHeight="1">
      <c r="C6" s="212"/>
      <c r="D6" s="456" t="s">
        <v>264</v>
      </c>
      <c r="E6" s="456"/>
      <c r="F6" s="456"/>
      <c r="G6" s="160"/>
      <c r="H6" s="456" t="s">
        <v>264</v>
      </c>
      <c r="I6" s="456"/>
      <c r="J6" s="456"/>
    </row>
    <row r="7" spans="1:10" s="182" customFormat="1" ht="22.5" customHeight="1">
      <c r="C7" s="212"/>
      <c r="D7" s="458" t="s">
        <v>263</v>
      </c>
      <c r="E7" s="456"/>
      <c r="F7" s="456"/>
      <c r="G7" s="160"/>
      <c r="H7" s="458" t="s">
        <v>263</v>
      </c>
      <c r="I7" s="456"/>
      <c r="J7" s="456"/>
    </row>
    <row r="8" spans="1:10" ht="22.5" customHeight="1">
      <c r="A8" s="167"/>
      <c r="B8" s="289" t="s">
        <v>77</v>
      </c>
      <c r="C8" s="320"/>
      <c r="D8" s="321">
        <v>2026</v>
      </c>
      <c r="E8" s="321"/>
      <c r="F8" s="321">
        <v>2025</v>
      </c>
      <c r="G8" s="321"/>
      <c r="H8" s="321">
        <v>2026</v>
      </c>
      <c r="I8" s="321"/>
      <c r="J8" s="321">
        <v>2025</v>
      </c>
    </row>
    <row r="9" spans="1:10" ht="22.5" customHeight="1">
      <c r="A9" s="167"/>
      <c r="B9" s="152"/>
      <c r="C9" s="320"/>
      <c r="D9" s="449" t="s">
        <v>87</v>
      </c>
      <c r="E9" s="449"/>
      <c r="F9" s="449"/>
      <c r="G9" s="449"/>
      <c r="H9" s="449"/>
      <c r="I9" s="449"/>
      <c r="J9" s="449"/>
    </row>
    <row r="10" spans="1:10" ht="22.5" customHeight="1">
      <c r="A10" s="167" t="s">
        <v>99</v>
      </c>
      <c r="B10" s="152"/>
      <c r="C10" s="320"/>
      <c r="D10" s="267"/>
      <c r="E10" s="267"/>
      <c r="F10" s="267"/>
      <c r="G10" s="267"/>
      <c r="H10" s="267"/>
      <c r="I10" s="267"/>
      <c r="J10" s="267"/>
    </row>
    <row r="11" spans="1:10" ht="22.5" customHeight="1">
      <c r="A11" s="163" t="s">
        <v>70</v>
      </c>
      <c r="B11" s="322" t="s">
        <v>247</v>
      </c>
      <c r="C11" s="213"/>
      <c r="D11" s="173">
        <v>423770</v>
      </c>
      <c r="E11" s="214"/>
      <c r="F11" s="317">
        <v>419027</v>
      </c>
      <c r="G11" s="214"/>
      <c r="H11" s="190">
        <v>401680</v>
      </c>
      <c r="I11" s="211"/>
      <c r="J11" s="190">
        <v>402087</v>
      </c>
    </row>
    <row r="12" spans="1:10" ht="22.5" customHeight="1">
      <c r="A12" s="163" t="s">
        <v>71</v>
      </c>
      <c r="B12" s="215">
        <v>2</v>
      </c>
      <c r="C12" s="217"/>
      <c r="D12" s="173">
        <v>969</v>
      </c>
      <c r="E12" s="218"/>
      <c r="F12" s="317">
        <v>893</v>
      </c>
      <c r="G12" s="219"/>
      <c r="H12" s="317">
        <v>930</v>
      </c>
      <c r="I12" s="228"/>
      <c r="J12" s="317">
        <v>873</v>
      </c>
    </row>
    <row r="13" spans="1:10" ht="22.5" customHeight="1">
      <c r="A13" s="156" t="s">
        <v>100</v>
      </c>
      <c r="B13" s="161"/>
      <c r="C13" s="217"/>
      <c r="D13" s="235">
        <f>SUM(D11:D12)</f>
        <v>424739</v>
      </c>
      <c r="E13" s="220"/>
      <c r="F13" s="235">
        <f>SUM(F11:F12)</f>
        <v>419920</v>
      </c>
      <c r="G13" s="217"/>
      <c r="H13" s="235">
        <f>SUM(H11:H12)</f>
        <v>402610</v>
      </c>
      <c r="I13" s="221"/>
      <c r="J13" s="235">
        <f>SUM(J11:J12)</f>
        <v>402960</v>
      </c>
    </row>
    <row r="14" spans="1:10" ht="14.1" customHeight="1">
      <c r="A14" s="163"/>
      <c r="B14" s="161"/>
      <c r="C14" s="217"/>
      <c r="D14" s="222"/>
      <c r="E14" s="223"/>
      <c r="F14" s="222"/>
      <c r="G14" s="217"/>
      <c r="H14" s="222"/>
      <c r="I14" s="223"/>
      <c r="J14" s="222"/>
    </row>
    <row r="15" spans="1:10" ht="22.5" customHeight="1">
      <c r="A15" s="167" t="s">
        <v>101</v>
      </c>
      <c r="B15" s="161"/>
      <c r="C15" s="217"/>
      <c r="D15" s="222"/>
      <c r="E15" s="223"/>
      <c r="F15" s="222"/>
      <c r="G15" s="217"/>
      <c r="H15" s="222"/>
      <c r="I15" s="223"/>
      <c r="J15" s="222"/>
    </row>
    <row r="16" spans="1:10" ht="22.5" customHeight="1">
      <c r="A16" s="163" t="s">
        <v>102</v>
      </c>
      <c r="B16" s="215"/>
      <c r="C16" s="211"/>
      <c r="D16" s="173">
        <v>319920</v>
      </c>
      <c r="E16" s="214"/>
      <c r="F16" s="317">
        <v>329309</v>
      </c>
      <c r="G16" s="214"/>
      <c r="H16" s="317">
        <v>307276</v>
      </c>
      <c r="I16" s="211"/>
      <c r="J16" s="317">
        <v>321677</v>
      </c>
    </row>
    <row r="17" spans="1:10" ht="22.5" customHeight="1">
      <c r="A17" s="323" t="s">
        <v>78</v>
      </c>
      <c r="B17" s="215"/>
      <c r="C17" s="217"/>
      <c r="D17" s="173">
        <v>19652</v>
      </c>
      <c r="E17" s="224"/>
      <c r="F17" s="317">
        <v>19212</v>
      </c>
      <c r="G17" s="224"/>
      <c r="H17" s="317">
        <v>12804</v>
      </c>
      <c r="I17" s="217"/>
      <c r="J17" s="317">
        <v>12406</v>
      </c>
    </row>
    <row r="18" spans="1:10" ht="22.5" customHeight="1">
      <c r="A18" s="323" t="s">
        <v>72</v>
      </c>
      <c r="B18" s="215">
        <v>2</v>
      </c>
      <c r="C18" s="217"/>
      <c r="D18" s="173">
        <v>33185</v>
      </c>
      <c r="E18" s="224"/>
      <c r="F18" s="317">
        <v>29561</v>
      </c>
      <c r="G18" s="224"/>
      <c r="H18" s="190">
        <v>29474</v>
      </c>
      <c r="I18" s="217"/>
      <c r="J18" s="190">
        <v>26172</v>
      </c>
    </row>
    <row r="19" spans="1:10" ht="22.5" customHeight="1">
      <c r="A19" s="163" t="s">
        <v>103</v>
      </c>
      <c r="B19" s="215"/>
      <c r="C19" s="217"/>
      <c r="D19" s="173">
        <v>664</v>
      </c>
      <c r="E19" s="224"/>
      <c r="F19" s="317">
        <v>1098</v>
      </c>
      <c r="G19" s="224"/>
      <c r="H19" s="190">
        <v>635</v>
      </c>
      <c r="I19" s="217"/>
      <c r="J19" s="190">
        <v>970</v>
      </c>
    </row>
    <row r="20" spans="1:10" ht="22.5" customHeight="1">
      <c r="A20" s="156" t="s">
        <v>104</v>
      </c>
      <c r="B20" s="215"/>
      <c r="C20" s="217"/>
      <c r="D20" s="235">
        <f>SUM(D16:D19)</f>
        <v>373421</v>
      </c>
      <c r="E20" s="224"/>
      <c r="F20" s="235">
        <f>SUM(F16:F19)</f>
        <v>379180</v>
      </c>
      <c r="G20" s="217"/>
      <c r="H20" s="235">
        <f>SUM(H16:H19)</f>
        <v>350189</v>
      </c>
      <c r="I20" s="223"/>
      <c r="J20" s="235">
        <f>SUM(J16:J19)</f>
        <v>361225</v>
      </c>
    </row>
    <row r="21" spans="1:10" ht="14.1" customHeight="1">
      <c r="A21" s="323"/>
      <c r="B21" s="215"/>
      <c r="C21" s="217"/>
      <c r="D21" s="225"/>
      <c r="E21" s="224"/>
      <c r="F21" s="225"/>
      <c r="G21" s="217"/>
      <c r="H21" s="225"/>
      <c r="I21" s="223"/>
      <c r="J21" s="225"/>
    </row>
    <row r="22" spans="1:10" ht="22.5" customHeight="1">
      <c r="A22" s="324" t="s">
        <v>153</v>
      </c>
      <c r="B22" s="215"/>
      <c r="C22" s="217"/>
      <c r="D22" s="384">
        <f>D13-D20</f>
        <v>51318</v>
      </c>
      <c r="E22" s="325"/>
      <c r="F22" s="385">
        <f>F13-F20</f>
        <v>40740</v>
      </c>
      <c r="G22" s="326"/>
      <c r="H22" s="385">
        <f>H13-H20</f>
        <v>52421</v>
      </c>
      <c r="I22" s="326"/>
      <c r="J22" s="385">
        <f>J13-J20</f>
        <v>41735</v>
      </c>
    </row>
    <row r="23" spans="1:10" ht="22.5" customHeight="1">
      <c r="A23" s="163" t="s">
        <v>73</v>
      </c>
      <c r="B23" s="215"/>
      <c r="C23" s="217"/>
      <c r="D23" s="173">
        <v>-4601</v>
      </c>
      <c r="E23" s="226"/>
      <c r="F23" s="317">
        <v>-5954</v>
      </c>
      <c r="G23" s="226"/>
      <c r="H23" s="317">
        <v>-4215</v>
      </c>
      <c r="I23" s="217"/>
      <c r="J23" s="317">
        <v>-5503</v>
      </c>
    </row>
    <row r="24" spans="1:10" ht="23.1" customHeight="1">
      <c r="A24" s="163" t="s">
        <v>254</v>
      </c>
      <c r="B24" s="322"/>
      <c r="C24" s="216"/>
      <c r="D24" s="327">
        <v>-435</v>
      </c>
      <c r="E24" s="227"/>
      <c r="F24" s="318">
        <v>-1031</v>
      </c>
      <c r="G24" s="219"/>
      <c r="H24" s="318">
        <v>-578</v>
      </c>
      <c r="I24" s="228"/>
      <c r="J24" s="318">
        <v>-910</v>
      </c>
    </row>
    <row r="25" spans="1:10" ht="22.5" customHeight="1">
      <c r="A25" s="156" t="s">
        <v>154</v>
      </c>
      <c r="B25" s="161"/>
      <c r="C25" s="217"/>
      <c r="D25" s="236">
        <f>SUM(D22:D24)</f>
        <v>46282</v>
      </c>
      <c r="E25" s="229"/>
      <c r="F25" s="236">
        <f>SUM(F22:F24)</f>
        <v>33755</v>
      </c>
      <c r="G25" s="229"/>
      <c r="H25" s="236">
        <f>SUM(H22:H24)</f>
        <v>47628</v>
      </c>
      <c r="I25" s="229"/>
      <c r="J25" s="236">
        <f>SUM(J22:J24)</f>
        <v>35322</v>
      </c>
    </row>
    <row r="26" spans="1:10" ht="22.5" customHeight="1">
      <c r="A26" s="163" t="s">
        <v>74</v>
      </c>
      <c r="B26" s="215"/>
      <c r="C26" s="217"/>
      <c r="D26" s="173">
        <v>-9211</v>
      </c>
      <c r="E26" s="224"/>
      <c r="F26" s="317">
        <v>-7006</v>
      </c>
      <c r="G26" s="217"/>
      <c r="H26" s="317">
        <v>-9594</v>
      </c>
      <c r="I26" s="226"/>
      <c r="J26" s="317">
        <v>-7145</v>
      </c>
    </row>
    <row r="27" spans="1:10" ht="22.5" customHeight="1" thickBot="1">
      <c r="A27" s="156" t="s">
        <v>205</v>
      </c>
      <c r="B27" s="161"/>
      <c r="C27" s="217"/>
      <c r="D27" s="237">
        <f>SUM(D25:D26)</f>
        <v>37071</v>
      </c>
      <c r="E27" s="220"/>
      <c r="F27" s="237">
        <f>SUM(F25:F26)</f>
        <v>26749</v>
      </c>
      <c r="G27" s="217"/>
      <c r="H27" s="237">
        <f>SUM(H25:H26)</f>
        <v>38034</v>
      </c>
      <c r="I27" s="230"/>
      <c r="J27" s="237">
        <f>SUM(J25:J26)</f>
        <v>28177</v>
      </c>
    </row>
    <row r="28" spans="1:10" ht="14.1" customHeight="1" thickTop="1">
      <c r="A28" s="156"/>
      <c r="B28" s="152"/>
      <c r="C28" s="209"/>
      <c r="D28" s="328"/>
      <c r="E28" s="329"/>
      <c r="F28" s="328"/>
      <c r="G28" s="209"/>
      <c r="H28" s="328"/>
      <c r="I28" s="328"/>
      <c r="J28" s="328"/>
    </row>
    <row r="29" spans="1:10" ht="22.5" customHeight="1">
      <c r="A29" s="156" t="s">
        <v>152</v>
      </c>
      <c r="B29" s="152"/>
      <c r="C29" s="209"/>
      <c r="D29" s="328"/>
      <c r="E29" s="329"/>
      <c r="F29" s="328"/>
      <c r="G29" s="209"/>
      <c r="H29" s="328"/>
      <c r="I29" s="328"/>
      <c r="J29" s="328"/>
    </row>
    <row r="30" spans="1:10" ht="22.5" customHeight="1">
      <c r="A30" s="330" t="s">
        <v>186</v>
      </c>
      <c r="B30" s="152"/>
      <c r="C30" s="209"/>
      <c r="D30" s="294">
        <v>37071</v>
      </c>
      <c r="E30" s="331"/>
      <c r="F30" s="386">
        <f>F27-F31</f>
        <v>26749</v>
      </c>
      <c r="G30" s="209"/>
      <c r="H30" s="294">
        <v>38034</v>
      </c>
      <c r="I30" s="328"/>
      <c r="J30" s="386">
        <f>J27-J31</f>
        <v>28177</v>
      </c>
    </row>
    <row r="31" spans="1:10" ht="22.5" customHeight="1">
      <c r="A31" s="330" t="s">
        <v>69</v>
      </c>
      <c r="B31" s="171"/>
      <c r="C31" s="209"/>
      <c r="D31" s="173">
        <v>0</v>
      </c>
      <c r="E31" s="331"/>
      <c r="F31" s="317">
        <v>0</v>
      </c>
      <c r="G31" s="209"/>
      <c r="H31" s="317">
        <v>0</v>
      </c>
      <c r="I31" s="328"/>
      <c r="J31" s="317">
        <v>0</v>
      </c>
    </row>
    <row r="32" spans="1:10" ht="22.5" customHeight="1" thickBot="1">
      <c r="A32" s="156" t="s">
        <v>205</v>
      </c>
      <c r="B32" s="152"/>
      <c r="C32" s="209"/>
      <c r="D32" s="238">
        <f>SUM(D30:D31)</f>
        <v>37071</v>
      </c>
      <c r="E32" s="184"/>
      <c r="F32" s="238">
        <f>SUM(F30:F31)</f>
        <v>26749</v>
      </c>
      <c r="G32" s="231"/>
      <c r="H32" s="238">
        <f>SUM(H30:H31)</f>
        <v>38034</v>
      </c>
      <c r="I32" s="328"/>
      <c r="J32" s="238">
        <f>SUM(J30:J31)</f>
        <v>28177</v>
      </c>
    </row>
    <row r="33" spans="1:10" ht="14.1" customHeight="1" thickTop="1">
      <c r="A33" s="156"/>
      <c r="B33" s="152"/>
      <c r="C33" s="209"/>
      <c r="D33" s="328"/>
      <c r="E33" s="329"/>
      <c r="F33" s="328"/>
      <c r="G33" s="209"/>
      <c r="H33" s="328"/>
      <c r="I33" s="328"/>
      <c r="J33" s="328"/>
    </row>
    <row r="34" spans="1:10" ht="22.5" customHeight="1" thickBot="1">
      <c r="A34" s="156" t="s">
        <v>188</v>
      </c>
      <c r="B34" s="171">
        <v>7</v>
      </c>
      <c r="C34" s="232"/>
      <c r="D34" s="411">
        <v>0.09</v>
      </c>
      <c r="E34" s="412"/>
      <c r="F34" s="411">
        <v>0.06</v>
      </c>
      <c r="G34" s="412"/>
      <c r="H34" s="411">
        <v>0.09</v>
      </c>
      <c r="I34" s="415"/>
      <c r="J34" s="411">
        <v>7.0000000000000007E-2</v>
      </c>
    </row>
    <row r="35" spans="1:10" ht="22.5" customHeight="1" thickTop="1">
      <c r="A35" s="332"/>
      <c r="B35" s="167"/>
      <c r="C35" s="333"/>
      <c r="D35" s="294"/>
      <c r="E35" s="333"/>
      <c r="F35" s="294"/>
      <c r="G35" s="333"/>
    </row>
    <row r="36" spans="1:10" ht="22.5" customHeight="1">
      <c r="A36" s="151" t="s">
        <v>226</v>
      </c>
    </row>
    <row r="37" spans="1:10" ht="22.5" customHeight="1">
      <c r="A37" s="334" t="s">
        <v>214</v>
      </c>
      <c r="D37" s="233"/>
      <c r="E37" s="190"/>
      <c r="F37" s="233"/>
    </row>
    <row r="38" spans="1:10" ht="22.5" customHeight="1">
      <c r="D38" s="233"/>
      <c r="E38" s="183"/>
      <c r="F38" s="233"/>
    </row>
    <row r="39" spans="1:10" ht="22.5" customHeight="1">
      <c r="B39" s="152"/>
      <c r="C39" s="209"/>
      <c r="D39" s="450" t="s">
        <v>217</v>
      </c>
      <c r="E39" s="450"/>
      <c r="F39" s="450"/>
      <c r="G39" s="155"/>
      <c r="H39" s="450" t="s">
        <v>203</v>
      </c>
      <c r="I39" s="450"/>
      <c r="J39" s="450"/>
    </row>
    <row r="40" spans="1:10" ht="22.5" customHeight="1">
      <c r="B40" s="152"/>
      <c r="C40" s="209"/>
      <c r="D40" s="451" t="s">
        <v>198</v>
      </c>
      <c r="E40" s="451"/>
      <c r="F40" s="451"/>
      <c r="G40" s="157"/>
      <c r="H40" s="451" t="s">
        <v>218</v>
      </c>
      <c r="I40" s="451"/>
      <c r="J40" s="451"/>
    </row>
    <row r="41" spans="1:10" s="182" customFormat="1" ht="22.5" customHeight="1">
      <c r="B41" s="161"/>
      <c r="C41" s="212"/>
      <c r="D41" s="456" t="s">
        <v>264</v>
      </c>
      <c r="E41" s="456"/>
      <c r="F41" s="456"/>
      <c r="H41" s="456" t="s">
        <v>264</v>
      </c>
      <c r="I41" s="456"/>
      <c r="J41" s="456"/>
    </row>
    <row r="42" spans="1:10" s="182" customFormat="1" ht="22.5" customHeight="1">
      <c r="B42" s="161"/>
      <c r="C42" s="212"/>
      <c r="D42" s="458" t="s">
        <v>263</v>
      </c>
      <c r="E42" s="456"/>
      <c r="F42" s="456"/>
      <c r="H42" s="458" t="s">
        <v>263</v>
      </c>
      <c r="I42" s="456"/>
      <c r="J42" s="456"/>
    </row>
    <row r="43" spans="1:10" s="182" customFormat="1" ht="22.5" customHeight="1">
      <c r="B43" s="289"/>
      <c r="C43" s="212"/>
      <c r="D43" s="321">
        <v>2026</v>
      </c>
      <c r="E43" s="321"/>
      <c r="F43" s="321">
        <v>2025</v>
      </c>
      <c r="G43" s="321"/>
      <c r="H43" s="321">
        <v>2026</v>
      </c>
      <c r="I43" s="321"/>
      <c r="J43" s="321">
        <v>2025</v>
      </c>
    </row>
    <row r="44" spans="1:10" ht="22.5" customHeight="1">
      <c r="B44" s="152"/>
      <c r="C44" s="320"/>
      <c r="D44" s="459" t="s">
        <v>87</v>
      </c>
      <c r="E44" s="459"/>
      <c r="F44" s="459"/>
      <c r="G44" s="459"/>
      <c r="H44" s="459"/>
      <c r="I44" s="459"/>
      <c r="J44" s="459"/>
    </row>
    <row r="45" spans="1:10" ht="22.5" customHeight="1">
      <c r="A45" s="156" t="s">
        <v>205</v>
      </c>
      <c r="D45" s="236">
        <f>D32</f>
        <v>37071</v>
      </c>
      <c r="E45" s="277"/>
      <c r="F45" s="236">
        <f>F32</f>
        <v>26749</v>
      </c>
      <c r="G45" s="277"/>
      <c r="H45" s="236">
        <f>H32</f>
        <v>38034</v>
      </c>
      <c r="I45" s="277"/>
      <c r="J45" s="236">
        <f>J32</f>
        <v>28177</v>
      </c>
    </row>
    <row r="46" spans="1:10" ht="14.1" customHeight="1">
      <c r="A46" s="156"/>
      <c r="B46" s="152"/>
      <c r="C46" s="209"/>
      <c r="D46" s="328"/>
      <c r="E46" s="329"/>
      <c r="F46" s="328"/>
      <c r="G46" s="209"/>
      <c r="H46" s="328"/>
      <c r="I46" s="328"/>
      <c r="J46" s="328"/>
    </row>
    <row r="47" spans="1:10" ht="22.5" customHeight="1">
      <c r="A47" s="156" t="s">
        <v>248</v>
      </c>
      <c r="D47" s="233"/>
      <c r="F47" s="233"/>
    </row>
    <row r="48" spans="1:10" ht="22.5" customHeight="1">
      <c r="A48" s="335" t="s">
        <v>189</v>
      </c>
    </row>
    <row r="49" spans="1:10" ht="22.5" customHeight="1">
      <c r="A49" s="286" t="s">
        <v>190</v>
      </c>
    </row>
    <row r="50" spans="1:10" ht="22.5" customHeight="1">
      <c r="A50" s="165" t="s">
        <v>219</v>
      </c>
      <c r="D50" s="327">
        <v>211</v>
      </c>
      <c r="E50" s="336"/>
      <c r="F50" s="318">
        <v>58</v>
      </c>
      <c r="G50" s="336"/>
      <c r="H50" s="318">
        <v>0</v>
      </c>
      <c r="I50" s="336"/>
      <c r="J50" s="318">
        <v>0</v>
      </c>
    </row>
    <row r="51" spans="1:10" ht="22.5" customHeight="1">
      <c r="A51" s="337" t="s">
        <v>220</v>
      </c>
      <c r="B51" s="338"/>
      <c r="C51" s="336"/>
      <c r="D51" s="173"/>
      <c r="E51" s="336"/>
      <c r="F51" s="317"/>
      <c r="G51" s="336"/>
      <c r="H51" s="317"/>
      <c r="I51" s="336"/>
      <c r="J51" s="317"/>
    </row>
    <row r="52" spans="1:10" ht="22.5" customHeight="1">
      <c r="A52" s="339" t="s">
        <v>190</v>
      </c>
      <c r="B52" s="338"/>
      <c r="C52" s="336"/>
      <c r="D52" s="387">
        <f>SUM(D50)</f>
        <v>211</v>
      </c>
      <c r="E52" s="340"/>
      <c r="F52" s="387">
        <f t="shared" ref="F52:J52" si="0">SUM(F50)</f>
        <v>58</v>
      </c>
      <c r="G52" s="340"/>
      <c r="H52" s="388">
        <f t="shared" si="0"/>
        <v>0</v>
      </c>
      <c r="I52" s="340"/>
      <c r="J52" s="388">
        <f t="shared" si="0"/>
        <v>0</v>
      </c>
    </row>
    <row r="53" spans="1:10" ht="14.1" customHeight="1">
      <c r="A53" s="156"/>
      <c r="B53" s="152"/>
      <c r="C53" s="209"/>
      <c r="D53" s="328"/>
      <c r="E53" s="329"/>
      <c r="F53" s="328"/>
      <c r="G53" s="209"/>
      <c r="H53" s="328"/>
      <c r="I53" s="328"/>
      <c r="J53" s="328"/>
    </row>
    <row r="54" spans="1:10" ht="22.5" customHeight="1">
      <c r="A54" s="335" t="s">
        <v>221</v>
      </c>
      <c r="B54" s="338"/>
      <c r="C54" s="336"/>
      <c r="D54" s="173"/>
      <c r="E54" s="336"/>
      <c r="F54" s="317"/>
      <c r="G54" s="336"/>
      <c r="H54" s="317"/>
      <c r="I54" s="336"/>
      <c r="J54" s="317"/>
    </row>
    <row r="55" spans="1:10" ht="22.5" customHeight="1">
      <c r="A55" s="286" t="s">
        <v>190</v>
      </c>
      <c r="B55" s="338"/>
      <c r="C55" s="336"/>
      <c r="D55" s="173"/>
      <c r="E55" s="336"/>
      <c r="F55" s="317"/>
      <c r="G55" s="336"/>
      <c r="H55" s="317"/>
      <c r="I55" s="336"/>
      <c r="J55" s="317"/>
    </row>
    <row r="56" spans="1:10" ht="22.5" customHeight="1">
      <c r="A56" s="155" t="s">
        <v>261</v>
      </c>
      <c r="B56" s="338"/>
      <c r="C56" s="336"/>
      <c r="D56" s="173"/>
      <c r="E56" s="336"/>
      <c r="F56" s="317"/>
      <c r="G56" s="336"/>
      <c r="H56" s="317"/>
      <c r="I56" s="336"/>
      <c r="J56" s="317"/>
    </row>
    <row r="57" spans="1:10" ht="22.5" customHeight="1">
      <c r="A57" s="288" t="s">
        <v>185</v>
      </c>
      <c r="B57" s="338"/>
      <c r="C57" s="336"/>
      <c r="D57" s="173">
        <v>0</v>
      </c>
      <c r="E57" s="234"/>
      <c r="F57" s="317">
        <v>1916</v>
      </c>
      <c r="G57" s="234"/>
      <c r="H57" s="317">
        <v>0</v>
      </c>
      <c r="I57" s="234"/>
      <c r="J57" s="317">
        <v>1916</v>
      </c>
    </row>
    <row r="58" spans="1:10" ht="22.5" customHeight="1">
      <c r="A58" s="165" t="s">
        <v>222</v>
      </c>
      <c r="B58" s="338"/>
      <c r="C58" s="336"/>
      <c r="D58" s="173"/>
      <c r="E58" s="234"/>
      <c r="F58" s="317"/>
      <c r="H58" s="165"/>
      <c r="J58" s="165"/>
    </row>
    <row r="59" spans="1:10" ht="22.5" customHeight="1">
      <c r="A59" s="341" t="s">
        <v>167</v>
      </c>
      <c r="B59" s="161"/>
      <c r="C59" s="336"/>
      <c r="D59" s="173">
        <v>0</v>
      </c>
      <c r="E59" s="234"/>
      <c r="F59" s="317">
        <v>-383</v>
      </c>
      <c r="G59" s="234"/>
      <c r="H59" s="317">
        <v>0</v>
      </c>
      <c r="I59" s="234"/>
      <c r="J59" s="317">
        <v>-383</v>
      </c>
    </row>
    <row r="60" spans="1:10" ht="22.5" customHeight="1">
      <c r="A60" s="337" t="s">
        <v>223</v>
      </c>
      <c r="B60" s="161"/>
      <c r="C60" s="336"/>
      <c r="D60" s="342"/>
      <c r="E60" s="234"/>
      <c r="F60" s="343"/>
      <c r="G60" s="234"/>
      <c r="H60" s="343"/>
      <c r="I60" s="234"/>
      <c r="J60" s="344"/>
    </row>
    <row r="61" spans="1:10" ht="22.5" customHeight="1">
      <c r="A61" s="345" t="s">
        <v>190</v>
      </c>
      <c r="D61" s="389">
        <f>SUM(D56:D59)</f>
        <v>0</v>
      </c>
      <c r="E61" s="346"/>
      <c r="F61" s="389">
        <f>SUM(F56:F59)</f>
        <v>1533</v>
      </c>
      <c r="G61" s="346"/>
      <c r="H61" s="389">
        <f>SUM(H56:H59)</f>
        <v>0</v>
      </c>
      <c r="I61" s="346"/>
      <c r="J61" s="389">
        <f>SUM(J56:J59)</f>
        <v>1533</v>
      </c>
    </row>
    <row r="62" spans="1:10" ht="22.5" customHeight="1">
      <c r="A62" s="337" t="s">
        <v>248</v>
      </c>
      <c r="D62" s="346"/>
      <c r="E62" s="346"/>
      <c r="F62" s="347"/>
      <c r="G62" s="346"/>
      <c r="H62" s="346"/>
      <c r="I62" s="346"/>
      <c r="J62" s="347"/>
    </row>
    <row r="63" spans="1:10" ht="22.5" customHeight="1">
      <c r="A63" s="339" t="s">
        <v>224</v>
      </c>
      <c r="D63" s="387">
        <f>D52+D61</f>
        <v>211</v>
      </c>
      <c r="E63" s="340"/>
      <c r="F63" s="387">
        <f>F52+F61</f>
        <v>1591</v>
      </c>
      <c r="G63" s="340"/>
      <c r="H63" s="387">
        <f>H52+H61</f>
        <v>0</v>
      </c>
      <c r="I63" s="340"/>
      <c r="J63" s="387">
        <f>J52+J61</f>
        <v>1533</v>
      </c>
    </row>
    <row r="64" spans="1:10" ht="22.5" customHeight="1" thickBot="1">
      <c r="A64" s="285" t="s">
        <v>244</v>
      </c>
      <c r="D64" s="238">
        <f>SUM(D45,D63)</f>
        <v>37282</v>
      </c>
      <c r="E64" s="277"/>
      <c r="F64" s="238">
        <f>SUM(F45,F63)</f>
        <v>28340</v>
      </c>
      <c r="G64" s="277"/>
      <c r="H64" s="238">
        <f>SUM(H45,H63)</f>
        <v>38034</v>
      </c>
      <c r="I64" s="277"/>
      <c r="J64" s="238">
        <f>SUM(J45,J63)</f>
        <v>29710</v>
      </c>
    </row>
    <row r="65" spans="1:10" ht="14.1" customHeight="1" thickTop="1">
      <c r="A65" s="156"/>
      <c r="B65" s="152"/>
      <c r="C65" s="209"/>
      <c r="D65" s="328"/>
      <c r="E65" s="329"/>
      <c r="F65" s="328"/>
      <c r="G65" s="209"/>
      <c r="H65" s="328"/>
      <c r="I65" s="328"/>
      <c r="J65" s="328"/>
    </row>
    <row r="66" spans="1:10" ht="22.5" customHeight="1">
      <c r="A66" s="277" t="s">
        <v>249</v>
      </c>
    </row>
    <row r="67" spans="1:10" ht="21.95" customHeight="1">
      <c r="A67" s="341" t="s">
        <v>186</v>
      </c>
      <c r="B67" s="171"/>
      <c r="D67" s="173">
        <v>37282</v>
      </c>
      <c r="F67" s="390">
        <f>+F69-F68</f>
        <v>28340</v>
      </c>
      <c r="H67" s="317">
        <v>38034</v>
      </c>
      <c r="J67" s="390">
        <f>J69-J68</f>
        <v>29710</v>
      </c>
    </row>
    <row r="68" spans="1:10" ht="21.95" customHeight="1">
      <c r="A68" s="341" t="s">
        <v>69</v>
      </c>
      <c r="B68" s="171"/>
      <c r="D68" s="173">
        <v>0</v>
      </c>
      <c r="F68" s="317">
        <v>0</v>
      </c>
      <c r="H68" s="318">
        <v>0</v>
      </c>
      <c r="J68" s="318">
        <v>0</v>
      </c>
    </row>
    <row r="69" spans="1:10" ht="22.5" customHeight="1" thickBot="1">
      <c r="A69" s="277" t="s">
        <v>244</v>
      </c>
      <c r="D69" s="238">
        <f>SUM(D67:D68)</f>
        <v>37282</v>
      </c>
      <c r="E69" s="277"/>
      <c r="F69" s="238">
        <f>F64</f>
        <v>28340</v>
      </c>
      <c r="G69" s="277"/>
      <c r="H69" s="205">
        <f>H64</f>
        <v>38034</v>
      </c>
      <c r="I69" s="277"/>
      <c r="J69" s="238">
        <f>J64</f>
        <v>29710</v>
      </c>
    </row>
    <row r="70" spans="1:10" ht="22.5" customHeight="1" thickTop="1">
      <c r="D70" s="93">
        <f>D69-D64</f>
        <v>0</v>
      </c>
      <c r="F70" s="93">
        <f>F69-F64</f>
        <v>0</v>
      </c>
      <c r="H70" s="93">
        <f>H69-H64</f>
        <v>0</v>
      </c>
      <c r="J70" s="93">
        <f>J69-J64</f>
        <v>0</v>
      </c>
    </row>
  </sheetData>
  <sheetProtection formatCells="0" formatColumns="0" formatRows="0" insertColumns="0" insertRows="0" insertHyperlinks="0" deleteColumns="0" deleteRows="0" sort="0" autoFilter="0" pivotTables="0"/>
  <mergeCells count="18">
    <mergeCell ref="D44:J44"/>
    <mergeCell ref="D39:F39"/>
    <mergeCell ref="H39:J39"/>
    <mergeCell ref="D40:F40"/>
    <mergeCell ref="H40:J40"/>
    <mergeCell ref="D41:F41"/>
    <mergeCell ref="H41:J41"/>
    <mergeCell ref="H6:J6"/>
    <mergeCell ref="D42:F42"/>
    <mergeCell ref="H42:J42"/>
    <mergeCell ref="D4:F4"/>
    <mergeCell ref="H4:J4"/>
    <mergeCell ref="D5:F5"/>
    <mergeCell ref="H5:J5"/>
    <mergeCell ref="D6:F6"/>
    <mergeCell ref="H7:J7"/>
    <mergeCell ref="D9:J9"/>
    <mergeCell ref="D7:F7"/>
  </mergeCells>
  <phoneticPr fontId="27" type="noConversion"/>
  <printOptions horizontalCentered="1"/>
  <pageMargins left="0.7" right="0.5" top="0.48" bottom="0.5" header="0.5" footer="0.5"/>
  <pageSetup paperSize="9" scale="84" firstPageNumber="7" fitToHeight="0" orientation="portrait" useFirstPageNumber="1" r:id="rId1"/>
  <headerFooter>
    <oddFooter>&amp;L&amp;"Times New Roman,Regular" The accompanying notes form an integral part of the interim financial statements.
&amp;C&amp;"Times New Roman,Regular"&amp;P</oddFooter>
  </headerFooter>
  <rowBreaks count="1" manualBreakCount="1">
    <brk id="35" max="16383" man="1"/>
  </rowBreaks>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E850D-D05F-4A44-9637-A096243D95CC}">
  <sheetPr>
    <pageSetUpPr fitToPage="1"/>
  </sheetPr>
  <dimension ref="A1:AA26"/>
  <sheetViews>
    <sheetView zoomScale="85" zoomScaleNormal="85" zoomScaleSheetLayoutView="75" workbookViewId="0">
      <selection sqref="A1:A25"/>
    </sheetView>
  </sheetViews>
  <sheetFormatPr defaultColWidth="8.85546875" defaultRowHeight="22.5" customHeight="1"/>
  <cols>
    <col min="1" max="1" width="47.42578125" style="301" customWidth="1"/>
    <col min="2" max="2" width="8.85546875" style="316" customWidth="1"/>
    <col min="3" max="3" width="1.140625" style="301" customWidth="1"/>
    <col min="4" max="4" width="13.5703125" style="316" customWidth="1"/>
    <col min="5" max="5" width="1.140625" style="301" customWidth="1"/>
    <col min="6" max="6" width="14.7109375" style="316" customWidth="1"/>
    <col min="7" max="7" width="1.140625" style="316" customWidth="1"/>
    <col min="8" max="8" width="15.140625" style="316" customWidth="1"/>
    <col min="9" max="9" width="1.140625" style="301" customWidth="1"/>
    <col min="10" max="10" width="13.5703125" style="251" customWidth="1"/>
    <col min="11" max="11" width="1.140625" style="301" customWidth="1"/>
    <col min="12" max="12" width="13.5703125" style="202" customWidth="1"/>
    <col min="13" max="13" width="1.140625" style="301" customWidth="1"/>
    <col min="14" max="14" width="13.5703125" style="316" customWidth="1"/>
    <col min="15" max="15" width="1.140625" style="316" customWidth="1"/>
    <col min="16" max="16" width="13.5703125" style="316" customWidth="1"/>
    <col min="17" max="17" width="1.140625" style="316" customWidth="1"/>
    <col min="18" max="18" width="13.5703125" style="316" customWidth="1"/>
    <col min="19" max="19" width="1.140625" style="301" customWidth="1"/>
    <col min="20" max="20" width="13.5703125" style="316" customWidth="1"/>
    <col min="21" max="21" width="1.140625" style="301" customWidth="1"/>
    <col min="22" max="22" width="13.5703125" style="316" customWidth="1"/>
    <col min="23" max="23" width="1.140625" style="301" customWidth="1"/>
    <col min="24" max="24" width="13.5703125" style="316" customWidth="1"/>
    <col min="25" max="16384" width="8.85546875" style="301"/>
  </cols>
  <sheetData>
    <row r="1" spans="1:27" ht="22.5" customHeight="1">
      <c r="A1" s="151" t="s">
        <v>226</v>
      </c>
      <c r="B1" s="297"/>
      <c r="C1" s="298"/>
      <c r="D1" s="297"/>
      <c r="E1" s="298"/>
      <c r="F1" s="297"/>
      <c r="G1" s="297"/>
      <c r="H1" s="297"/>
      <c r="I1" s="299"/>
      <c r="J1" s="239"/>
      <c r="K1" s="300"/>
      <c r="L1" s="240"/>
      <c r="M1" s="300"/>
      <c r="N1" s="297"/>
      <c r="O1" s="297"/>
      <c r="P1" s="297"/>
      <c r="Q1" s="297"/>
      <c r="R1" s="297"/>
      <c r="S1" s="300"/>
      <c r="T1" s="297"/>
      <c r="U1" s="300"/>
      <c r="V1" s="297"/>
      <c r="W1" s="300"/>
      <c r="X1" s="297"/>
    </row>
    <row r="2" spans="1:27" ht="22.5" customHeight="1">
      <c r="A2" s="276" t="s">
        <v>242</v>
      </c>
      <c r="B2" s="297"/>
      <c r="C2" s="298"/>
      <c r="D2" s="297"/>
      <c r="E2" s="298"/>
      <c r="F2" s="297"/>
      <c r="G2" s="297"/>
      <c r="H2" s="297"/>
      <c r="I2" s="299"/>
      <c r="J2" s="239"/>
      <c r="K2" s="299"/>
      <c r="L2" s="240"/>
      <c r="M2" s="299"/>
      <c r="N2" s="297"/>
      <c r="O2" s="297"/>
      <c r="P2" s="297"/>
      <c r="Q2" s="297"/>
      <c r="R2" s="297"/>
      <c r="S2" s="299"/>
      <c r="T2" s="297"/>
      <c r="U2" s="299"/>
      <c r="V2" s="297"/>
      <c r="W2" s="299"/>
      <c r="X2" s="297"/>
    </row>
    <row r="3" spans="1:27" ht="22.5" customHeight="1">
      <c r="A3" s="302"/>
      <c r="B3" s="297"/>
      <c r="C3" s="298"/>
      <c r="D3" s="297"/>
      <c r="E3" s="298"/>
      <c r="F3" s="297"/>
      <c r="G3" s="297"/>
      <c r="H3" s="297"/>
      <c r="I3" s="299"/>
      <c r="J3" s="239"/>
      <c r="K3" s="299"/>
      <c r="L3" s="240"/>
      <c r="M3" s="299"/>
      <c r="N3" s="297"/>
      <c r="O3" s="297"/>
      <c r="P3" s="297"/>
      <c r="Q3" s="297"/>
      <c r="R3" s="297"/>
      <c r="S3" s="299"/>
      <c r="T3" s="297"/>
      <c r="U3" s="299"/>
      <c r="V3" s="297"/>
      <c r="W3" s="299"/>
      <c r="X3" s="297"/>
    </row>
    <row r="4" spans="1:27" ht="22.5" customHeight="1">
      <c r="A4" s="302"/>
      <c r="B4" s="298"/>
      <c r="C4" s="298"/>
      <c r="D4" s="298"/>
      <c r="E4" s="298"/>
      <c r="F4" s="464" t="s">
        <v>106</v>
      </c>
      <c r="G4" s="464"/>
      <c r="H4" s="464"/>
      <c r="I4" s="464"/>
      <c r="J4" s="464"/>
      <c r="K4" s="464"/>
      <c r="L4" s="464"/>
      <c r="M4" s="464"/>
      <c r="N4" s="464"/>
      <c r="O4" s="464"/>
      <c r="P4" s="464"/>
      <c r="Q4" s="464"/>
      <c r="R4" s="464"/>
      <c r="S4" s="464"/>
      <c r="T4" s="464"/>
      <c r="U4" s="464"/>
      <c r="V4" s="464"/>
      <c r="W4" s="464"/>
      <c r="X4" s="464"/>
    </row>
    <row r="5" spans="1:27" ht="22.5" customHeight="1">
      <c r="A5" s="303"/>
      <c r="B5" s="304"/>
      <c r="C5" s="305"/>
      <c r="D5" s="304"/>
      <c r="E5" s="305"/>
      <c r="F5" s="304"/>
      <c r="G5" s="304"/>
      <c r="H5" s="301"/>
      <c r="I5" s="303"/>
      <c r="J5" s="465" t="s">
        <v>68</v>
      </c>
      <c r="K5" s="465"/>
      <c r="L5" s="465"/>
      <c r="M5" s="303"/>
      <c r="N5" s="466" t="s">
        <v>95</v>
      </c>
      <c r="O5" s="466"/>
      <c r="P5" s="466"/>
      <c r="Q5" s="466"/>
      <c r="R5" s="466"/>
      <c r="S5" s="303"/>
      <c r="T5" s="304"/>
      <c r="U5" s="303"/>
      <c r="V5" s="304"/>
      <c r="W5" s="303"/>
      <c r="X5" s="306"/>
    </row>
    <row r="6" spans="1:27" ht="22.5" customHeight="1">
      <c r="A6" s="303"/>
      <c r="B6" s="154"/>
      <c r="C6" s="307"/>
      <c r="D6" s="154"/>
      <c r="E6" s="307"/>
      <c r="F6" s="154"/>
      <c r="G6" s="154"/>
      <c r="H6" s="280" t="s">
        <v>182</v>
      </c>
      <c r="I6" s="165"/>
      <c r="J6" s="280"/>
      <c r="K6" s="160"/>
      <c r="L6" s="241"/>
      <c r="M6" s="165"/>
      <c r="N6" s="160"/>
      <c r="O6" s="160"/>
      <c r="P6" s="160"/>
      <c r="Q6" s="160"/>
      <c r="R6" s="280" t="s">
        <v>179</v>
      </c>
      <c r="S6" s="165"/>
      <c r="T6" s="280" t="s">
        <v>110</v>
      </c>
      <c r="U6" s="165"/>
      <c r="V6" s="280"/>
      <c r="W6" s="165"/>
      <c r="X6" s="280"/>
    </row>
    <row r="7" spans="1:27" ht="22.5" customHeight="1">
      <c r="A7" s="303"/>
      <c r="B7" s="280"/>
      <c r="C7" s="307"/>
      <c r="D7" s="280" t="s">
        <v>111</v>
      </c>
      <c r="E7" s="307"/>
      <c r="F7" s="280"/>
      <c r="G7" s="280"/>
      <c r="H7" s="280" t="s">
        <v>200</v>
      </c>
      <c r="I7" s="165"/>
      <c r="J7" s="277"/>
      <c r="K7" s="160"/>
      <c r="L7" s="242"/>
      <c r="M7" s="160"/>
      <c r="N7" s="160"/>
      <c r="O7" s="160"/>
      <c r="P7" s="160"/>
      <c r="Q7" s="160"/>
      <c r="R7" s="160" t="s">
        <v>180</v>
      </c>
      <c r="S7" s="160"/>
      <c r="T7" s="280" t="s">
        <v>113</v>
      </c>
      <c r="U7" s="160"/>
      <c r="V7" s="280" t="s">
        <v>114</v>
      </c>
      <c r="W7" s="160"/>
      <c r="X7" s="280"/>
    </row>
    <row r="8" spans="1:27" s="309" customFormat="1" ht="22.5" customHeight="1">
      <c r="A8" s="299"/>
      <c r="B8" s="280"/>
      <c r="C8" s="308"/>
      <c r="D8" s="280" t="s">
        <v>115</v>
      </c>
      <c r="E8" s="308"/>
      <c r="F8" s="280" t="s">
        <v>233</v>
      </c>
      <c r="G8" s="280"/>
      <c r="H8" s="280" t="s">
        <v>201</v>
      </c>
      <c r="I8" s="165"/>
      <c r="J8" s="243"/>
      <c r="K8" s="160"/>
      <c r="L8" s="242"/>
      <c r="M8" s="160"/>
      <c r="N8" s="280" t="s">
        <v>155</v>
      </c>
      <c r="O8" s="280"/>
      <c r="P8" s="280" t="s">
        <v>178</v>
      </c>
      <c r="Q8" s="280"/>
      <c r="R8" s="160" t="s">
        <v>181</v>
      </c>
      <c r="S8" s="160"/>
      <c r="T8" s="280" t="s">
        <v>117</v>
      </c>
      <c r="U8" s="160"/>
      <c r="V8" s="280" t="s">
        <v>118</v>
      </c>
      <c r="W8" s="160"/>
      <c r="X8" s="280"/>
    </row>
    <row r="9" spans="1:27" s="309" customFormat="1" ht="22.5" customHeight="1">
      <c r="A9" s="299"/>
      <c r="B9" s="153" t="s">
        <v>77</v>
      </c>
      <c r="C9" s="310"/>
      <c r="D9" s="280" t="s">
        <v>119</v>
      </c>
      <c r="E9" s="310"/>
      <c r="F9" s="280" t="s">
        <v>234</v>
      </c>
      <c r="G9" s="280"/>
      <c r="H9" s="280" t="s">
        <v>173</v>
      </c>
      <c r="I9" s="165"/>
      <c r="J9" s="282" t="s">
        <v>67</v>
      </c>
      <c r="K9" s="160"/>
      <c r="L9" s="283" t="s">
        <v>121</v>
      </c>
      <c r="M9" s="160"/>
      <c r="N9" s="280" t="s">
        <v>156</v>
      </c>
      <c r="O9" s="280"/>
      <c r="P9" s="280" t="s">
        <v>156</v>
      </c>
      <c r="Q9" s="280"/>
      <c r="R9" s="280" t="s">
        <v>109</v>
      </c>
      <c r="S9" s="160"/>
      <c r="T9" s="280" t="s">
        <v>122</v>
      </c>
      <c r="U9" s="160"/>
      <c r="V9" s="280" t="s">
        <v>123</v>
      </c>
      <c r="W9" s="160"/>
      <c r="X9" s="280" t="s">
        <v>97</v>
      </c>
    </row>
    <row r="10" spans="1:27" ht="22.5" customHeight="1">
      <c r="A10" s="299"/>
      <c r="B10" s="311"/>
      <c r="C10" s="311"/>
      <c r="D10" s="311"/>
      <c r="E10" s="311"/>
      <c r="F10" s="467" t="s">
        <v>87</v>
      </c>
      <c r="G10" s="467"/>
      <c r="H10" s="467"/>
      <c r="I10" s="467"/>
      <c r="J10" s="467"/>
      <c r="K10" s="467"/>
      <c r="L10" s="467"/>
      <c r="M10" s="467"/>
      <c r="N10" s="467"/>
      <c r="O10" s="467"/>
      <c r="P10" s="467"/>
      <c r="Q10" s="467"/>
      <c r="R10" s="467"/>
      <c r="S10" s="467"/>
      <c r="T10" s="467"/>
      <c r="U10" s="467"/>
      <c r="V10" s="467"/>
      <c r="W10" s="467"/>
      <c r="X10" s="467"/>
    </row>
    <row r="11" spans="1:27" ht="22.5" customHeight="1">
      <c r="A11" s="284" t="s">
        <v>265</v>
      </c>
      <c r="B11" s="312"/>
      <c r="C11" s="311"/>
      <c r="D11" s="312"/>
      <c r="E11" s="311"/>
      <c r="F11" s="312"/>
      <c r="G11" s="312"/>
      <c r="H11" s="312"/>
      <c r="I11" s="310"/>
      <c r="J11" s="312"/>
      <c r="K11" s="310"/>
      <c r="L11" s="244"/>
      <c r="M11" s="310"/>
      <c r="N11" s="312"/>
      <c r="O11" s="312"/>
      <c r="P11" s="312"/>
      <c r="Q11" s="312"/>
      <c r="R11" s="312"/>
      <c r="S11" s="310"/>
      <c r="T11" s="312"/>
      <c r="U11" s="310"/>
      <c r="V11" s="312"/>
      <c r="W11" s="310"/>
      <c r="X11" s="312"/>
    </row>
    <row r="12" spans="1:27" ht="21" customHeight="1">
      <c r="A12" s="284" t="s">
        <v>240</v>
      </c>
      <c r="B12" s="275"/>
      <c r="C12" s="313"/>
      <c r="D12" s="275">
        <v>385715</v>
      </c>
      <c r="E12" s="313"/>
      <c r="F12" s="275">
        <v>84886</v>
      </c>
      <c r="G12" s="275"/>
      <c r="H12" s="275">
        <v>-5697</v>
      </c>
      <c r="I12" s="314"/>
      <c r="J12" s="275">
        <v>17996</v>
      </c>
      <c r="K12" s="314"/>
      <c r="L12" s="245">
        <v>70900</v>
      </c>
      <c r="M12" s="314"/>
      <c r="N12" s="275">
        <v>-325</v>
      </c>
      <c r="O12" s="314"/>
      <c r="P12" s="275">
        <v>-1366</v>
      </c>
      <c r="Q12" s="275"/>
      <c r="R12" s="118">
        <f>SUM(N12:P12)</f>
        <v>-1691</v>
      </c>
      <c r="S12" s="314"/>
      <c r="T12" s="118">
        <f>SUM(D12:L12)+R12</f>
        <v>552109</v>
      </c>
      <c r="U12" s="314"/>
      <c r="V12" s="275">
        <v>0</v>
      </c>
      <c r="W12" s="314"/>
      <c r="X12" s="118">
        <f>SUM(T12:V12)</f>
        <v>552109</v>
      </c>
    </row>
    <row r="13" spans="1:27" s="309" customFormat="1" ht="14.1" customHeight="1">
      <c r="A13" s="303"/>
      <c r="B13" s="200"/>
      <c r="C13" s="313"/>
      <c r="D13" s="200"/>
      <c r="E13" s="313"/>
      <c r="F13" s="178"/>
      <c r="G13" s="178"/>
      <c r="H13" s="178"/>
      <c r="I13" s="314"/>
      <c r="J13" s="178"/>
      <c r="K13" s="314"/>
      <c r="L13" s="246"/>
      <c r="M13" s="314"/>
      <c r="N13" s="280"/>
      <c r="O13" s="280"/>
      <c r="P13" s="280"/>
      <c r="Q13" s="280"/>
      <c r="R13" s="280"/>
      <c r="S13" s="314"/>
      <c r="T13" s="280"/>
      <c r="U13" s="314"/>
      <c r="V13" s="154"/>
      <c r="W13" s="314"/>
      <c r="X13" s="154"/>
    </row>
    <row r="14" spans="1:27" ht="23.1" customHeight="1">
      <c r="A14" s="285" t="s">
        <v>124</v>
      </c>
      <c r="B14" s="275"/>
      <c r="C14" s="313"/>
      <c r="D14" s="275"/>
      <c r="E14" s="313"/>
      <c r="F14" s="275"/>
      <c r="G14" s="275"/>
      <c r="H14" s="275"/>
      <c r="I14" s="314"/>
      <c r="J14" s="270"/>
      <c r="K14" s="314"/>
      <c r="L14" s="242"/>
      <c r="M14" s="314"/>
      <c r="N14" s="275"/>
      <c r="O14" s="275"/>
      <c r="P14" s="275"/>
      <c r="Q14" s="275"/>
      <c r="R14" s="275"/>
      <c r="S14" s="314"/>
      <c r="T14" s="275"/>
      <c r="U14" s="314"/>
      <c r="V14" s="275"/>
      <c r="W14" s="314"/>
      <c r="X14" s="275"/>
      <c r="Z14" s="268"/>
      <c r="AA14" s="268"/>
    </row>
    <row r="15" spans="1:27" ht="23.1" customHeight="1">
      <c r="A15" s="286" t="s">
        <v>266</v>
      </c>
      <c r="B15" s="275"/>
      <c r="C15" s="313"/>
      <c r="D15" s="275"/>
      <c r="E15" s="313"/>
      <c r="F15" s="275"/>
      <c r="G15" s="275"/>
      <c r="H15" s="275"/>
      <c r="I15" s="314"/>
      <c r="J15" s="270"/>
      <c r="K15" s="314"/>
      <c r="L15" s="242"/>
      <c r="M15" s="314"/>
      <c r="N15" s="275"/>
      <c r="O15" s="275"/>
      <c r="P15" s="275"/>
      <c r="Q15" s="275"/>
      <c r="R15" s="275"/>
      <c r="S15" s="314"/>
      <c r="T15" s="275"/>
      <c r="U15" s="314"/>
      <c r="V15" s="275"/>
      <c r="W15" s="314"/>
      <c r="X15" s="275"/>
      <c r="Z15" s="268"/>
      <c r="AA15" s="268"/>
    </row>
    <row r="16" spans="1:27" ht="23.1" customHeight="1">
      <c r="A16" s="288" t="s">
        <v>267</v>
      </c>
      <c r="B16" s="171">
        <v>6</v>
      </c>
      <c r="C16" s="313"/>
      <c r="D16" s="154">
        <v>10000</v>
      </c>
      <c r="E16" s="313"/>
      <c r="F16" s="154">
        <v>0</v>
      </c>
      <c r="G16" s="154"/>
      <c r="H16" s="154">
        <v>0</v>
      </c>
      <c r="I16" s="315"/>
      <c r="J16" s="185">
        <v>0</v>
      </c>
      <c r="K16" s="315"/>
      <c r="L16" s="190">
        <v>-10000</v>
      </c>
      <c r="M16" s="315"/>
      <c r="N16" s="154">
        <v>0</v>
      </c>
      <c r="O16" s="154"/>
      <c r="P16" s="154">
        <v>0</v>
      </c>
      <c r="Q16" s="154"/>
      <c r="R16" s="154">
        <v>0</v>
      </c>
      <c r="S16" s="315"/>
      <c r="T16" s="154">
        <v>0</v>
      </c>
      <c r="U16" s="315"/>
      <c r="V16" s="154">
        <v>0</v>
      </c>
      <c r="W16" s="315"/>
      <c r="X16" s="154">
        <v>0</v>
      </c>
      <c r="Z16" s="268"/>
      <c r="AA16" s="268"/>
    </row>
    <row r="17" spans="1:27" ht="23.1" customHeight="1">
      <c r="A17" s="288" t="s">
        <v>268</v>
      </c>
      <c r="B17" s="171">
        <v>6</v>
      </c>
      <c r="C17" s="313"/>
      <c r="D17" s="290">
        <v>0</v>
      </c>
      <c r="E17" s="313"/>
      <c r="F17" s="290">
        <v>0</v>
      </c>
      <c r="G17" s="271"/>
      <c r="H17" s="272">
        <v>0</v>
      </c>
      <c r="I17" s="183"/>
      <c r="J17" s="272">
        <v>0</v>
      </c>
      <c r="K17" s="183"/>
      <c r="L17" s="272">
        <v>-1126</v>
      </c>
      <c r="M17" s="183"/>
      <c r="N17" s="272">
        <v>0</v>
      </c>
      <c r="O17" s="210"/>
      <c r="P17" s="272">
        <v>0</v>
      </c>
      <c r="Q17" s="210"/>
      <c r="R17" s="256">
        <f>SUM(N17,P17)</f>
        <v>0</v>
      </c>
      <c r="S17" s="183"/>
      <c r="T17" s="256">
        <f>SUM(D17:L17)+R17</f>
        <v>-1126</v>
      </c>
      <c r="U17" s="183"/>
      <c r="V17" s="272">
        <v>0</v>
      </c>
      <c r="W17" s="183"/>
      <c r="X17" s="256">
        <f>SUM(T17:V17)</f>
        <v>-1126</v>
      </c>
      <c r="Z17" s="268"/>
      <c r="AA17" s="268"/>
    </row>
    <row r="18" spans="1:27" ht="23.1" customHeight="1">
      <c r="A18" s="286" t="s">
        <v>269</v>
      </c>
      <c r="B18" s="245"/>
      <c r="C18" s="313"/>
      <c r="D18" s="391">
        <f>SUM(D16:D17)</f>
        <v>10000</v>
      </c>
      <c r="E18" s="313"/>
      <c r="F18" s="392">
        <f>SUM(F16:F17)</f>
        <v>0</v>
      </c>
      <c r="G18" s="245"/>
      <c r="H18" s="392">
        <f>SUM(H16:H17)</f>
        <v>0</v>
      </c>
      <c r="I18" s="183"/>
      <c r="J18" s="392">
        <f>SUM(J16:J17)</f>
        <v>0</v>
      </c>
      <c r="K18" s="183"/>
      <c r="L18" s="392">
        <f>SUM(L16:L17)</f>
        <v>-11126</v>
      </c>
      <c r="M18" s="183"/>
      <c r="N18" s="392">
        <f>SUM(N16:N17)</f>
        <v>0</v>
      </c>
      <c r="O18" s="247"/>
      <c r="P18" s="392">
        <f>SUM(P16:P17)</f>
        <v>0</v>
      </c>
      <c r="Q18" s="247"/>
      <c r="R18" s="392">
        <f>SUM(R16:R17)</f>
        <v>0</v>
      </c>
      <c r="S18" s="183"/>
      <c r="T18" s="392">
        <f>SUM(T17:T17)</f>
        <v>-1126</v>
      </c>
      <c r="U18" s="183"/>
      <c r="V18" s="392">
        <f>SUM(V17:V17)</f>
        <v>0</v>
      </c>
      <c r="W18" s="183"/>
      <c r="X18" s="392">
        <f>SUM(X17:X17)</f>
        <v>-1126</v>
      </c>
      <c r="Z18" s="268"/>
      <c r="AA18" s="268"/>
    </row>
    <row r="19" spans="1:27" s="309" customFormat="1" ht="14.1" customHeight="1">
      <c r="A19" s="303"/>
      <c r="B19" s="200"/>
      <c r="C19" s="313"/>
      <c r="D19" s="200"/>
      <c r="E19" s="313"/>
      <c r="F19" s="178"/>
      <c r="G19" s="178"/>
      <c r="H19" s="178"/>
      <c r="I19" s="314"/>
      <c r="J19" s="178"/>
      <c r="K19" s="314"/>
      <c r="L19" s="246"/>
      <c r="M19" s="314"/>
      <c r="N19" s="280"/>
      <c r="O19" s="280"/>
      <c r="P19" s="280"/>
      <c r="Q19" s="280"/>
      <c r="R19" s="280"/>
      <c r="S19" s="314"/>
      <c r="T19" s="280"/>
      <c r="U19" s="314"/>
      <c r="V19" s="154"/>
      <c r="W19" s="314"/>
      <c r="X19" s="154"/>
      <c r="Z19" s="269"/>
      <c r="AA19" s="269"/>
    </row>
    <row r="20" spans="1:27" ht="22.5" customHeight="1">
      <c r="A20" s="291" t="s">
        <v>250</v>
      </c>
      <c r="B20" s="280"/>
      <c r="C20" s="313"/>
      <c r="D20" s="280"/>
      <c r="E20" s="313"/>
      <c r="F20" s="280"/>
      <c r="G20" s="280"/>
      <c r="H20" s="280"/>
      <c r="I20" s="160"/>
      <c r="J20" s="280"/>
      <c r="K20" s="165"/>
      <c r="L20" s="241"/>
      <c r="M20" s="165"/>
      <c r="N20" s="154"/>
      <c r="O20" s="154"/>
      <c r="P20" s="154"/>
      <c r="Q20" s="154"/>
      <c r="R20" s="154"/>
      <c r="S20" s="165"/>
      <c r="T20" s="154"/>
      <c r="U20" s="165"/>
      <c r="V20" s="154"/>
      <c r="W20" s="165"/>
      <c r="X20" s="154"/>
    </row>
    <row r="21" spans="1:27" ht="22.5" customHeight="1">
      <c r="A21" s="288" t="s">
        <v>187</v>
      </c>
      <c r="B21" s="254"/>
      <c r="C21" s="313"/>
      <c r="D21" s="254">
        <v>0</v>
      </c>
      <c r="E21" s="313"/>
      <c r="F21" s="192">
        <v>0</v>
      </c>
      <c r="G21" s="192"/>
      <c r="H21" s="192">
        <v>0</v>
      </c>
      <c r="I21" s="248"/>
      <c r="J21" s="192">
        <v>0</v>
      </c>
      <c r="K21" s="280"/>
      <c r="L21" s="93">
        <f>'PL 7-8'!F32</f>
        <v>26749</v>
      </c>
      <c r="M21" s="280"/>
      <c r="N21" s="192">
        <v>0</v>
      </c>
      <c r="O21" s="192"/>
      <c r="P21" s="192">
        <v>0</v>
      </c>
      <c r="Q21" s="192"/>
      <c r="R21" s="265">
        <f>N21+P21</f>
        <v>0</v>
      </c>
      <c r="S21" s="280"/>
      <c r="T21" s="88">
        <f>SUM(F21,H21,J21,L21,R21)</f>
        <v>26749</v>
      </c>
      <c r="U21" s="280"/>
      <c r="V21" s="192">
        <v>0</v>
      </c>
      <c r="W21" s="280"/>
      <c r="X21" s="88">
        <f>SUM(T21,V21)</f>
        <v>26749</v>
      </c>
    </row>
    <row r="22" spans="1:27" ht="22.5" customHeight="1">
      <c r="A22" s="288" t="s">
        <v>248</v>
      </c>
      <c r="B22" s="154"/>
      <c r="C22" s="313"/>
      <c r="D22" s="290">
        <v>0</v>
      </c>
      <c r="E22" s="313"/>
      <c r="F22" s="154">
        <v>0</v>
      </c>
      <c r="G22" s="154"/>
      <c r="H22" s="154">
        <v>0</v>
      </c>
      <c r="I22" s="248"/>
      <c r="J22" s="154">
        <v>0</v>
      </c>
      <c r="K22" s="280"/>
      <c r="L22" s="154">
        <v>0</v>
      </c>
      <c r="M22" s="280"/>
      <c r="N22" s="88">
        <f>'PL 7-8'!F52</f>
        <v>58</v>
      </c>
      <c r="O22" s="280"/>
      <c r="P22" s="88">
        <f>'PL 7-8'!F61</f>
        <v>1533</v>
      </c>
      <c r="Q22" s="280"/>
      <c r="R22" s="265">
        <f>N22+P22</f>
        <v>1591</v>
      </c>
      <c r="S22" s="280"/>
      <c r="T22" s="88">
        <f>SUM(F22,H22,J22,L22,R22)</f>
        <v>1591</v>
      </c>
      <c r="U22" s="280"/>
      <c r="V22" s="154">
        <v>0</v>
      </c>
      <c r="W22" s="280"/>
      <c r="X22" s="88">
        <f>SUM(T22,V22)</f>
        <v>1591</v>
      </c>
    </row>
    <row r="23" spans="1:27" ht="22.5" customHeight="1">
      <c r="A23" s="295" t="s">
        <v>251</v>
      </c>
      <c r="B23" s="247"/>
      <c r="C23" s="313"/>
      <c r="D23" s="252">
        <f>SUM(D21:D22)</f>
        <v>0</v>
      </c>
      <c r="E23" s="313"/>
      <c r="F23" s="252">
        <f>SUM(F21:F22)</f>
        <v>0</v>
      </c>
      <c r="G23" s="247"/>
      <c r="H23" s="252">
        <f>SUM(H21:H22)</f>
        <v>0</v>
      </c>
      <c r="I23" s="248"/>
      <c r="J23" s="252">
        <f>SUM(J21:J22)</f>
        <v>0</v>
      </c>
      <c r="K23" s="165"/>
      <c r="L23" s="253">
        <f>SUM(L21:L22)</f>
        <v>26749</v>
      </c>
      <c r="M23" s="165"/>
      <c r="N23" s="253">
        <f>SUM(N21:N22)</f>
        <v>58</v>
      </c>
      <c r="O23" s="249"/>
      <c r="P23" s="253">
        <f>SUM(P21:P22)</f>
        <v>1533</v>
      </c>
      <c r="Q23" s="249"/>
      <c r="R23" s="253">
        <f>SUM(R21:R22)</f>
        <v>1591</v>
      </c>
      <c r="S23" s="165"/>
      <c r="T23" s="253">
        <f>SUM(T21:T22)</f>
        <v>28340</v>
      </c>
      <c r="U23" s="165"/>
      <c r="V23" s="252">
        <f>SUM(V21:V22)</f>
        <v>0</v>
      </c>
      <c r="W23" s="165"/>
      <c r="X23" s="253">
        <f>SUM(X21:X22)</f>
        <v>28340</v>
      </c>
    </row>
    <row r="24" spans="1:27" ht="14.1" customHeight="1">
      <c r="A24" s="295"/>
      <c r="B24" s="247"/>
      <c r="C24" s="313"/>
      <c r="D24" s="247"/>
      <c r="E24" s="313"/>
      <c r="F24" s="247"/>
      <c r="G24" s="247"/>
      <c r="H24" s="247"/>
      <c r="I24" s="248"/>
      <c r="J24" s="247"/>
      <c r="K24" s="165"/>
      <c r="L24" s="249"/>
      <c r="M24" s="165"/>
      <c r="N24" s="249"/>
      <c r="O24" s="249"/>
      <c r="P24" s="249"/>
      <c r="Q24" s="249"/>
      <c r="R24" s="249"/>
      <c r="S24" s="165"/>
      <c r="T24" s="249"/>
      <c r="U24" s="165"/>
      <c r="V24" s="247"/>
      <c r="W24" s="165"/>
      <c r="X24" s="249"/>
    </row>
    <row r="25" spans="1:27" ht="22.5" customHeight="1" thickBot="1">
      <c r="A25" s="296" t="s">
        <v>270</v>
      </c>
      <c r="B25" s="177"/>
      <c r="C25" s="313"/>
      <c r="D25" s="205">
        <f>SUM(D12,D18,D23)</f>
        <v>395715</v>
      </c>
      <c r="E25" s="313"/>
      <c r="F25" s="205">
        <f>SUM(F12,F18,F23)</f>
        <v>84886</v>
      </c>
      <c r="G25" s="177"/>
      <c r="H25" s="205">
        <f>SUM(H12,H18,H23)</f>
        <v>-5697</v>
      </c>
      <c r="I25" s="250"/>
      <c r="J25" s="205">
        <f>SUM(J12,J18,J23)</f>
        <v>17996</v>
      </c>
      <c r="K25" s="250"/>
      <c r="L25" s="205">
        <f>SUM(L12,L18,L23)</f>
        <v>86523</v>
      </c>
      <c r="M25" s="250"/>
      <c r="N25" s="205">
        <f>SUM(N12,N18,N23)</f>
        <v>-267</v>
      </c>
      <c r="O25" s="177"/>
      <c r="P25" s="205">
        <f>SUM(P12,P18,P23)</f>
        <v>167</v>
      </c>
      <c r="Q25" s="177"/>
      <c r="R25" s="205">
        <f>SUM(R12,R18,R23)</f>
        <v>-100</v>
      </c>
      <c r="S25" s="250"/>
      <c r="T25" s="205">
        <f>SUM(T12,T18,T23)</f>
        <v>579323</v>
      </c>
      <c r="U25" s="250"/>
      <c r="V25" s="205">
        <f>SUM(V12,V18,V23)</f>
        <v>0</v>
      </c>
      <c r="W25" s="250"/>
      <c r="X25" s="205">
        <f>SUM(X12,X18,X23)</f>
        <v>579323</v>
      </c>
    </row>
    <row r="26" spans="1:27" ht="22.5" customHeight="1" thickTop="1">
      <c r="E26" s="316"/>
      <c r="I26" s="316"/>
      <c r="J26" s="316"/>
      <c r="K26" s="316"/>
      <c r="L26" s="316"/>
      <c r="M26" s="316"/>
      <c r="S26" s="316"/>
      <c r="U26" s="316"/>
      <c r="W26" s="316"/>
    </row>
  </sheetData>
  <sheetProtection sheet="1" formatCells="0" formatColumns="0" formatRows="0" insertColumns="0" insertRows="0" insertHyperlinks="0" deleteColumns="0" deleteRows="0" sort="0" autoFilter="0" pivotTables="0"/>
  <mergeCells count="4">
    <mergeCell ref="F4:X4"/>
    <mergeCell ref="J5:L5"/>
    <mergeCell ref="N5:R5"/>
    <mergeCell ref="F10:X10"/>
  </mergeCells>
  <pageMargins left="0.7" right="0.7" top="0.48" bottom="0.4" header="0.5" footer="0.4"/>
  <pageSetup paperSize="9" scale="59" firstPageNumber="9" fitToHeight="0" orientation="landscape" useFirstPageNumber="1" r:id="rId1"/>
  <headerFooter>
    <oddFooter>&amp;L&amp;"Times New Roman,Regular"The accompanying notes form an integral part of the interim financial statements.&amp;"Angsana New,Regular"&amp;16
&amp;C&amp;"Times New Roman,Regular"&amp;P</oddFooter>
  </headerFooter>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2D914-153F-40FA-99A3-CAB71544204B}">
  <sheetPr>
    <pageSetUpPr fitToPage="1"/>
  </sheetPr>
  <dimension ref="A1:AA26"/>
  <sheetViews>
    <sheetView topLeftCell="A19" zoomScale="85" zoomScaleNormal="85" zoomScaleSheetLayoutView="75" workbookViewId="0">
      <selection activeCell="D12" sqref="D12 D18 D23"/>
    </sheetView>
  </sheetViews>
  <sheetFormatPr defaultColWidth="8.85546875" defaultRowHeight="22.5" customHeight="1"/>
  <cols>
    <col min="1" max="1" width="60.5703125" style="301" customWidth="1"/>
    <col min="2" max="2" width="8.85546875" style="316" customWidth="1"/>
    <col min="3" max="3" width="1.140625" style="301" customWidth="1"/>
    <col min="4" max="4" width="13.5703125" style="316" customWidth="1"/>
    <col min="5" max="5" width="1.140625" style="301" customWidth="1"/>
    <col min="6" max="6" width="14.7109375" style="316" customWidth="1"/>
    <col min="7" max="7" width="1.140625" style="316" customWidth="1"/>
    <col min="8" max="8" width="15.140625" style="316" customWidth="1"/>
    <col min="9" max="9" width="1.140625" style="301" customWidth="1"/>
    <col min="10" max="10" width="13.5703125" style="251" customWidth="1"/>
    <col min="11" max="11" width="1.140625" style="301" customWidth="1"/>
    <col min="12" max="12" width="13.5703125" style="202" customWidth="1"/>
    <col min="13" max="13" width="1.140625" style="301" customWidth="1"/>
    <col min="14" max="14" width="13.5703125" style="316" customWidth="1"/>
    <col min="15" max="15" width="1.140625" style="316" customWidth="1"/>
    <col min="16" max="16" width="13.5703125" style="316" customWidth="1"/>
    <col min="17" max="17" width="1.140625" style="316" customWidth="1"/>
    <col min="18" max="18" width="13.5703125" style="316" customWidth="1"/>
    <col min="19" max="19" width="1.140625" style="301" customWidth="1"/>
    <col min="20" max="20" width="13.5703125" style="316" customWidth="1"/>
    <col min="21" max="21" width="1.140625" style="301" customWidth="1"/>
    <col min="22" max="22" width="13.5703125" style="316" customWidth="1"/>
    <col min="23" max="23" width="1.140625" style="301" customWidth="1"/>
    <col min="24" max="24" width="13.5703125" style="316" customWidth="1"/>
    <col min="25" max="16384" width="8.85546875" style="301"/>
  </cols>
  <sheetData>
    <row r="1" spans="1:27" ht="22.5" customHeight="1">
      <c r="A1" s="151" t="s">
        <v>226</v>
      </c>
      <c r="B1" s="297"/>
      <c r="C1" s="298"/>
      <c r="D1" s="297"/>
      <c r="E1" s="298"/>
      <c r="F1" s="297"/>
      <c r="G1" s="297"/>
      <c r="H1" s="297"/>
      <c r="I1" s="299"/>
      <c r="J1" s="239"/>
      <c r="K1" s="300"/>
      <c r="L1" s="240"/>
      <c r="M1" s="300"/>
      <c r="N1" s="297"/>
      <c r="O1" s="297"/>
      <c r="P1" s="297"/>
      <c r="Q1" s="297"/>
      <c r="R1" s="297"/>
      <c r="S1" s="300"/>
      <c r="T1" s="297"/>
      <c r="U1" s="300"/>
      <c r="V1" s="297"/>
      <c r="W1" s="300"/>
      <c r="X1" s="297"/>
    </row>
    <row r="2" spans="1:27" ht="22.5" customHeight="1">
      <c r="A2" s="276" t="s">
        <v>242</v>
      </c>
      <c r="B2" s="297"/>
      <c r="C2" s="298"/>
      <c r="D2" s="297"/>
      <c r="E2" s="298"/>
      <c r="F2" s="297"/>
      <c r="G2" s="297"/>
      <c r="H2" s="297"/>
      <c r="I2" s="299"/>
      <c r="J2" s="239"/>
      <c r="K2" s="299"/>
      <c r="L2" s="240"/>
      <c r="M2" s="299"/>
      <c r="N2" s="297"/>
      <c r="O2" s="297"/>
      <c r="P2" s="297"/>
      <c r="Q2" s="297"/>
      <c r="R2" s="297"/>
      <c r="S2" s="299"/>
      <c r="T2" s="297"/>
      <c r="U2" s="299"/>
      <c r="V2" s="297"/>
      <c r="W2" s="299"/>
      <c r="X2" s="297"/>
    </row>
    <row r="3" spans="1:27" ht="22.5" customHeight="1">
      <c r="A3" s="302"/>
      <c r="B3" s="297"/>
      <c r="C3" s="298"/>
      <c r="D3" s="297"/>
      <c r="E3" s="298"/>
      <c r="F3" s="297"/>
      <c r="G3" s="297"/>
      <c r="H3" s="297"/>
      <c r="I3" s="299"/>
      <c r="J3" s="239"/>
      <c r="K3" s="299"/>
      <c r="L3" s="240"/>
      <c r="M3" s="299"/>
      <c r="N3" s="297"/>
      <c r="O3" s="297"/>
      <c r="P3" s="297"/>
      <c r="Q3" s="297"/>
      <c r="R3" s="297"/>
      <c r="S3" s="299"/>
      <c r="T3" s="297"/>
      <c r="U3" s="299"/>
      <c r="V3" s="297"/>
      <c r="W3" s="299"/>
      <c r="X3" s="297"/>
    </row>
    <row r="4" spans="1:27" ht="22.5" customHeight="1">
      <c r="A4" s="302"/>
      <c r="B4" s="298"/>
      <c r="C4" s="298"/>
      <c r="D4" s="298"/>
      <c r="E4" s="298"/>
      <c r="F4" s="464" t="s">
        <v>106</v>
      </c>
      <c r="G4" s="464"/>
      <c r="H4" s="464"/>
      <c r="I4" s="464"/>
      <c r="J4" s="464"/>
      <c r="K4" s="464"/>
      <c r="L4" s="464"/>
      <c r="M4" s="464"/>
      <c r="N4" s="464"/>
      <c r="O4" s="464"/>
      <c r="P4" s="464"/>
      <c r="Q4" s="464"/>
      <c r="R4" s="464"/>
      <c r="S4" s="464"/>
      <c r="T4" s="464"/>
      <c r="U4" s="464"/>
      <c r="V4" s="464"/>
      <c r="W4" s="464"/>
      <c r="X4" s="464"/>
    </row>
    <row r="5" spans="1:27" ht="22.5" customHeight="1">
      <c r="A5" s="303"/>
      <c r="B5" s="304"/>
      <c r="C5" s="305"/>
      <c r="D5" s="304"/>
      <c r="E5" s="305"/>
      <c r="F5" s="304"/>
      <c r="G5" s="304"/>
      <c r="H5" s="301"/>
      <c r="I5" s="303"/>
      <c r="J5" s="465" t="s">
        <v>68</v>
      </c>
      <c r="K5" s="465"/>
      <c r="L5" s="465"/>
      <c r="M5" s="303"/>
      <c r="N5" s="466" t="s">
        <v>95</v>
      </c>
      <c r="O5" s="466"/>
      <c r="P5" s="466"/>
      <c r="Q5" s="466"/>
      <c r="R5" s="466"/>
      <c r="S5" s="303"/>
      <c r="T5" s="304"/>
      <c r="U5" s="303"/>
      <c r="V5" s="304"/>
      <c r="W5" s="303"/>
      <c r="X5" s="306"/>
    </row>
    <row r="6" spans="1:27" ht="22.5" customHeight="1">
      <c r="A6" s="303"/>
      <c r="B6" s="154"/>
      <c r="C6" s="307"/>
      <c r="D6" s="154"/>
      <c r="E6" s="307"/>
      <c r="F6" s="154"/>
      <c r="G6" s="154"/>
      <c r="H6" s="280" t="s">
        <v>182</v>
      </c>
      <c r="I6" s="165"/>
      <c r="J6" s="280"/>
      <c r="K6" s="160"/>
      <c r="L6" s="241"/>
      <c r="M6" s="165"/>
      <c r="N6" s="160"/>
      <c r="O6" s="160"/>
      <c r="P6" s="160"/>
      <c r="Q6" s="160"/>
      <c r="R6" s="280" t="s">
        <v>179</v>
      </c>
      <c r="S6" s="165"/>
      <c r="T6" s="280" t="s">
        <v>110</v>
      </c>
      <c r="U6" s="165"/>
      <c r="V6" s="280"/>
      <c r="W6" s="165"/>
      <c r="X6" s="280"/>
    </row>
    <row r="7" spans="1:27" ht="22.5" customHeight="1">
      <c r="A7" s="303"/>
      <c r="B7" s="280"/>
      <c r="C7" s="307"/>
      <c r="D7" s="280" t="s">
        <v>111</v>
      </c>
      <c r="E7" s="307"/>
      <c r="F7" s="280"/>
      <c r="G7" s="280"/>
      <c r="H7" s="280" t="s">
        <v>200</v>
      </c>
      <c r="I7" s="165"/>
      <c r="J7" s="277"/>
      <c r="K7" s="160"/>
      <c r="L7" s="242"/>
      <c r="M7" s="160"/>
      <c r="N7" s="160"/>
      <c r="O7" s="160"/>
      <c r="P7" s="160"/>
      <c r="Q7" s="160"/>
      <c r="R7" s="160" t="s">
        <v>180</v>
      </c>
      <c r="S7" s="160"/>
      <c r="T7" s="280" t="s">
        <v>113</v>
      </c>
      <c r="U7" s="160"/>
      <c r="V7" s="280" t="s">
        <v>114</v>
      </c>
      <c r="W7" s="160"/>
      <c r="X7" s="280"/>
    </row>
    <row r="8" spans="1:27" s="309" customFormat="1" ht="22.5" customHeight="1">
      <c r="A8" s="299"/>
      <c r="B8" s="280"/>
      <c r="C8" s="308"/>
      <c r="D8" s="280" t="s">
        <v>115</v>
      </c>
      <c r="E8" s="308"/>
      <c r="F8" s="280" t="s">
        <v>233</v>
      </c>
      <c r="G8" s="280"/>
      <c r="H8" s="280" t="s">
        <v>201</v>
      </c>
      <c r="I8" s="165"/>
      <c r="J8" s="243"/>
      <c r="K8" s="160"/>
      <c r="L8" s="242"/>
      <c r="M8" s="160"/>
      <c r="N8" s="280" t="s">
        <v>155</v>
      </c>
      <c r="O8" s="280"/>
      <c r="P8" s="280" t="s">
        <v>178</v>
      </c>
      <c r="Q8" s="280"/>
      <c r="R8" s="160" t="s">
        <v>181</v>
      </c>
      <c r="S8" s="160"/>
      <c r="T8" s="280" t="s">
        <v>117</v>
      </c>
      <c r="U8" s="160"/>
      <c r="V8" s="280" t="s">
        <v>118</v>
      </c>
      <c r="W8" s="160"/>
      <c r="X8" s="280"/>
    </row>
    <row r="9" spans="1:27" s="309" customFormat="1" ht="22.5" customHeight="1">
      <c r="A9" s="299"/>
      <c r="B9" s="153" t="s">
        <v>77</v>
      </c>
      <c r="C9" s="310"/>
      <c r="D9" s="280" t="s">
        <v>119</v>
      </c>
      <c r="E9" s="310"/>
      <c r="F9" s="280" t="s">
        <v>234</v>
      </c>
      <c r="G9" s="280"/>
      <c r="H9" s="280" t="s">
        <v>173</v>
      </c>
      <c r="I9" s="165"/>
      <c r="J9" s="282" t="s">
        <v>67</v>
      </c>
      <c r="K9" s="160"/>
      <c r="L9" s="283" t="s">
        <v>121</v>
      </c>
      <c r="M9" s="160"/>
      <c r="N9" s="280" t="s">
        <v>156</v>
      </c>
      <c r="O9" s="280"/>
      <c r="P9" s="280" t="s">
        <v>156</v>
      </c>
      <c r="Q9" s="280"/>
      <c r="R9" s="280" t="s">
        <v>109</v>
      </c>
      <c r="S9" s="160"/>
      <c r="T9" s="280" t="s">
        <v>122</v>
      </c>
      <c r="U9" s="160"/>
      <c r="V9" s="280" t="s">
        <v>123</v>
      </c>
      <c r="W9" s="160"/>
      <c r="X9" s="280" t="s">
        <v>97</v>
      </c>
    </row>
    <row r="10" spans="1:27" ht="22.5" customHeight="1">
      <c r="A10" s="299"/>
      <c r="B10" s="311"/>
      <c r="C10" s="311"/>
      <c r="D10" s="311"/>
      <c r="E10" s="311"/>
      <c r="F10" s="467" t="s">
        <v>87</v>
      </c>
      <c r="G10" s="467"/>
      <c r="H10" s="467"/>
      <c r="I10" s="467"/>
      <c r="J10" s="467"/>
      <c r="K10" s="467"/>
      <c r="L10" s="467"/>
      <c r="M10" s="467"/>
      <c r="N10" s="467"/>
      <c r="O10" s="467"/>
      <c r="P10" s="467"/>
      <c r="Q10" s="467"/>
      <c r="R10" s="467"/>
      <c r="S10" s="467"/>
      <c r="T10" s="467"/>
      <c r="U10" s="467"/>
      <c r="V10" s="467"/>
      <c r="W10" s="467"/>
      <c r="X10" s="467"/>
    </row>
    <row r="11" spans="1:27" ht="22.5" customHeight="1">
      <c r="A11" s="284" t="s">
        <v>274</v>
      </c>
      <c r="B11" s="312"/>
      <c r="C11" s="311"/>
      <c r="D11" s="312"/>
      <c r="E11" s="311"/>
      <c r="F11" s="312"/>
      <c r="G11" s="312"/>
      <c r="H11" s="312"/>
      <c r="I11" s="310"/>
      <c r="J11" s="312"/>
      <c r="K11" s="310"/>
      <c r="L11" s="244"/>
      <c r="M11" s="310"/>
      <c r="N11" s="312"/>
      <c r="O11" s="312"/>
      <c r="P11" s="312"/>
      <c r="Q11" s="312"/>
      <c r="R11" s="312"/>
      <c r="S11" s="310"/>
      <c r="T11" s="312"/>
      <c r="U11" s="310"/>
      <c r="V11" s="312"/>
      <c r="W11" s="310"/>
      <c r="X11" s="312"/>
    </row>
    <row r="12" spans="1:27" ht="21" customHeight="1">
      <c r="A12" s="284" t="s">
        <v>245</v>
      </c>
      <c r="B12" s="275"/>
      <c r="C12" s="313"/>
      <c r="D12" s="275">
        <v>395863</v>
      </c>
      <c r="E12" s="313"/>
      <c r="F12" s="275">
        <v>84886</v>
      </c>
      <c r="G12" s="275"/>
      <c r="H12" s="275">
        <v>-5697</v>
      </c>
      <c r="I12" s="314"/>
      <c r="J12" s="275">
        <v>21173</v>
      </c>
      <c r="K12" s="314"/>
      <c r="L12" s="245">
        <v>118372</v>
      </c>
      <c r="M12" s="314"/>
      <c r="N12" s="275">
        <v>-196</v>
      </c>
      <c r="O12" s="314"/>
      <c r="P12" s="275">
        <v>-44049</v>
      </c>
      <c r="Q12" s="275"/>
      <c r="R12" s="118">
        <f>SUM(N12:P12)</f>
        <v>-44245</v>
      </c>
      <c r="S12" s="314"/>
      <c r="T12" s="118">
        <f>SUM(D12:L12)+R12</f>
        <v>570352</v>
      </c>
      <c r="U12" s="314"/>
      <c r="V12" s="275">
        <v>0</v>
      </c>
      <c r="W12" s="314"/>
      <c r="X12" s="118">
        <f>SUM(T12:V12)</f>
        <v>570352</v>
      </c>
    </row>
    <row r="13" spans="1:27" s="309" customFormat="1" ht="14.1" customHeight="1">
      <c r="A13" s="303"/>
      <c r="B13" s="200"/>
      <c r="C13" s="313"/>
      <c r="D13" s="200"/>
      <c r="E13" s="313"/>
      <c r="F13" s="178"/>
      <c r="G13" s="178"/>
      <c r="H13" s="178"/>
      <c r="I13" s="314"/>
      <c r="J13" s="178"/>
      <c r="K13" s="314"/>
      <c r="L13" s="246"/>
      <c r="M13" s="314"/>
      <c r="N13" s="280"/>
      <c r="O13" s="280"/>
      <c r="P13" s="280"/>
      <c r="Q13" s="280"/>
      <c r="R13" s="280"/>
      <c r="S13" s="314"/>
      <c r="T13" s="280"/>
      <c r="U13" s="314"/>
      <c r="V13" s="154"/>
      <c r="W13" s="314"/>
      <c r="X13" s="154"/>
    </row>
    <row r="14" spans="1:27" ht="23.1" customHeight="1">
      <c r="A14" s="285" t="s">
        <v>124</v>
      </c>
      <c r="B14" s="275"/>
      <c r="C14" s="313"/>
      <c r="D14" s="275"/>
      <c r="E14" s="313"/>
      <c r="F14" s="275"/>
      <c r="G14" s="275"/>
      <c r="H14" s="275"/>
      <c r="I14" s="314"/>
      <c r="J14" s="270"/>
      <c r="K14" s="314"/>
      <c r="L14" s="242"/>
      <c r="M14" s="314"/>
      <c r="N14" s="275"/>
      <c r="O14" s="275"/>
      <c r="P14" s="275"/>
      <c r="Q14" s="275"/>
      <c r="R14" s="275"/>
      <c r="S14" s="314"/>
      <c r="T14" s="275"/>
      <c r="U14" s="314"/>
      <c r="V14" s="275"/>
      <c r="W14" s="314"/>
      <c r="X14" s="275"/>
      <c r="Z14" s="268"/>
      <c r="AA14" s="268"/>
    </row>
    <row r="15" spans="1:27" ht="23.1" customHeight="1">
      <c r="A15" s="286" t="s">
        <v>266</v>
      </c>
      <c r="B15" s="275"/>
      <c r="C15" s="313"/>
      <c r="D15" s="275"/>
      <c r="E15" s="313"/>
      <c r="F15" s="275"/>
      <c r="G15" s="275"/>
      <c r="H15" s="275"/>
      <c r="I15" s="314"/>
      <c r="J15" s="270"/>
      <c r="K15" s="314"/>
      <c r="L15" s="242"/>
      <c r="M15" s="314"/>
      <c r="N15" s="275"/>
      <c r="O15" s="275"/>
      <c r="P15" s="275"/>
      <c r="Q15" s="275"/>
      <c r="R15" s="275"/>
      <c r="S15" s="314"/>
      <c r="T15" s="275"/>
      <c r="U15" s="314"/>
      <c r="V15" s="275"/>
      <c r="W15" s="314"/>
      <c r="X15" s="275"/>
      <c r="Z15" s="268"/>
      <c r="AA15" s="268"/>
    </row>
    <row r="16" spans="1:27" ht="23.1" customHeight="1">
      <c r="A16" s="288" t="s">
        <v>267</v>
      </c>
      <c r="B16" s="171">
        <v>6</v>
      </c>
      <c r="C16" s="313"/>
      <c r="D16" s="398">
        <v>19792</v>
      </c>
      <c r="E16" s="313"/>
      <c r="F16" s="154">
        <v>0</v>
      </c>
      <c r="G16" s="154"/>
      <c r="H16" s="154">
        <v>0</v>
      </c>
      <c r="I16" s="315"/>
      <c r="J16" s="154">
        <v>0</v>
      </c>
      <c r="K16" s="315"/>
      <c r="L16" s="190">
        <f>-D16</f>
        <v>-19792</v>
      </c>
      <c r="M16" s="315"/>
      <c r="N16" s="154">
        <v>0</v>
      </c>
      <c r="O16" s="154"/>
      <c r="P16" s="154">
        <v>0</v>
      </c>
      <c r="Q16" s="154"/>
      <c r="R16" s="154">
        <v>0</v>
      </c>
      <c r="S16" s="315"/>
      <c r="T16" s="154">
        <v>0</v>
      </c>
      <c r="U16" s="315"/>
      <c r="V16" s="154">
        <v>0</v>
      </c>
      <c r="W16" s="315"/>
      <c r="X16" s="154">
        <v>0</v>
      </c>
      <c r="Z16" s="268"/>
      <c r="AA16" s="268"/>
    </row>
    <row r="17" spans="1:27" ht="23.1" customHeight="1">
      <c r="A17" s="288" t="s">
        <v>268</v>
      </c>
      <c r="B17" s="171">
        <v>6</v>
      </c>
      <c r="C17" s="313"/>
      <c r="D17" s="290">
        <v>0</v>
      </c>
      <c r="E17" s="313"/>
      <c r="F17" s="290">
        <v>0</v>
      </c>
      <c r="G17" s="271"/>
      <c r="H17" s="290">
        <v>0</v>
      </c>
      <c r="I17" s="183"/>
      <c r="J17" s="290">
        <v>0</v>
      </c>
      <c r="K17" s="183"/>
      <c r="L17" s="272">
        <v>-7250</v>
      </c>
      <c r="M17" s="183"/>
      <c r="N17" s="290">
        <v>0</v>
      </c>
      <c r="O17" s="210"/>
      <c r="P17" s="290">
        <v>0</v>
      </c>
      <c r="Q17" s="210"/>
      <c r="R17" s="256">
        <f>SUM(N17,P17)</f>
        <v>0</v>
      </c>
      <c r="S17" s="183"/>
      <c r="T17" s="256">
        <f>SUM(D17:L17)+R17</f>
        <v>-7250</v>
      </c>
      <c r="U17" s="183"/>
      <c r="V17" s="272">
        <v>0</v>
      </c>
      <c r="W17" s="183"/>
      <c r="X17" s="256">
        <f>SUM(T17:V17)</f>
        <v>-7250</v>
      </c>
      <c r="Z17" s="268"/>
      <c r="AA17" s="268"/>
    </row>
    <row r="18" spans="1:27" ht="23.1" customHeight="1">
      <c r="A18" s="286" t="s">
        <v>269</v>
      </c>
      <c r="B18" s="245"/>
      <c r="C18" s="313"/>
      <c r="D18" s="392">
        <f>SUM(D16:D17)</f>
        <v>19792</v>
      </c>
      <c r="E18" s="313"/>
      <c r="F18" s="392">
        <f>SUM(F16:F17)</f>
        <v>0</v>
      </c>
      <c r="G18" s="245"/>
      <c r="H18" s="392">
        <f>SUM(H16:H17)</f>
        <v>0</v>
      </c>
      <c r="I18" s="183"/>
      <c r="J18" s="392">
        <f>SUM(J16:J17)</f>
        <v>0</v>
      </c>
      <c r="K18" s="183"/>
      <c r="L18" s="392">
        <f>SUM(L16:L17)</f>
        <v>-27042</v>
      </c>
      <c r="M18" s="183"/>
      <c r="N18" s="392">
        <f>SUM(N16:N17)</f>
        <v>0</v>
      </c>
      <c r="O18" s="247"/>
      <c r="P18" s="392">
        <f>SUM(P16:P17)</f>
        <v>0</v>
      </c>
      <c r="Q18" s="247"/>
      <c r="R18" s="392">
        <f>SUM(R16:R17)</f>
        <v>0</v>
      </c>
      <c r="S18" s="183"/>
      <c r="T18" s="392">
        <f>SUM(T17:T17)</f>
        <v>-7250</v>
      </c>
      <c r="U18" s="183"/>
      <c r="V18" s="392">
        <f>SUM(V17:V17)</f>
        <v>0</v>
      </c>
      <c r="W18" s="183"/>
      <c r="X18" s="392">
        <f>SUM(X17:X17)</f>
        <v>-7250</v>
      </c>
      <c r="Z18" s="268"/>
      <c r="AA18" s="268"/>
    </row>
    <row r="19" spans="1:27" s="309" customFormat="1" ht="14.1" customHeight="1">
      <c r="A19" s="303"/>
      <c r="B19" s="200"/>
      <c r="C19" s="313"/>
      <c r="D19" s="200"/>
      <c r="E19" s="313"/>
      <c r="F19" s="178"/>
      <c r="G19" s="178"/>
      <c r="H19" s="178"/>
      <c r="I19" s="314"/>
      <c r="J19" s="178"/>
      <c r="K19" s="314"/>
      <c r="L19" s="246"/>
      <c r="M19" s="314"/>
      <c r="N19" s="280"/>
      <c r="O19" s="280"/>
      <c r="P19" s="280"/>
      <c r="Q19" s="280"/>
      <c r="R19" s="280"/>
      <c r="S19" s="314"/>
      <c r="T19" s="280"/>
      <c r="U19" s="314"/>
      <c r="V19" s="154"/>
      <c r="W19" s="314"/>
      <c r="X19" s="154"/>
      <c r="Z19" s="269"/>
      <c r="AA19" s="269"/>
    </row>
    <row r="20" spans="1:27" ht="22.5" customHeight="1">
      <c r="A20" s="291" t="s">
        <v>250</v>
      </c>
      <c r="B20" s="280"/>
      <c r="C20" s="313"/>
      <c r="D20" s="280"/>
      <c r="E20" s="313"/>
      <c r="F20" s="280"/>
      <c r="G20" s="280"/>
      <c r="H20" s="280"/>
      <c r="I20" s="160"/>
      <c r="J20" s="280"/>
      <c r="K20" s="165"/>
      <c r="L20" s="241"/>
      <c r="M20" s="165"/>
      <c r="N20" s="154"/>
      <c r="O20" s="154"/>
      <c r="P20" s="154"/>
      <c r="Q20" s="154"/>
      <c r="R20" s="154"/>
      <c r="S20" s="165"/>
      <c r="T20" s="154"/>
      <c r="U20" s="165"/>
      <c r="V20" s="154"/>
      <c r="W20" s="165"/>
      <c r="X20" s="154"/>
    </row>
    <row r="21" spans="1:27" ht="22.5" customHeight="1">
      <c r="A21" s="288" t="s">
        <v>187</v>
      </c>
      <c r="B21" s="254"/>
      <c r="C21" s="313"/>
      <c r="D21" s="154">
        <v>0</v>
      </c>
      <c r="E21" s="313"/>
      <c r="F21" s="154">
        <v>0</v>
      </c>
      <c r="G21" s="192"/>
      <c r="H21" s="192">
        <v>0</v>
      </c>
      <c r="I21" s="248"/>
      <c r="J21" s="154">
        <v>0</v>
      </c>
      <c r="K21" s="280"/>
      <c r="L21" s="93">
        <f>'PL 7-8'!D32</f>
        <v>37071</v>
      </c>
      <c r="M21" s="280"/>
      <c r="N21" s="192">
        <v>0</v>
      </c>
      <c r="O21" s="192"/>
      <c r="P21" s="192">
        <v>0</v>
      </c>
      <c r="Q21" s="192"/>
      <c r="R21" s="255">
        <f t="shared" ref="R21:R22" si="0">SUM(N21,P21)</f>
        <v>0</v>
      </c>
      <c r="S21" s="280"/>
      <c r="T21" s="88">
        <f>SUM(F21,H21,J21,L21,R21)</f>
        <v>37071</v>
      </c>
      <c r="U21" s="280"/>
      <c r="V21" s="192">
        <v>0</v>
      </c>
      <c r="W21" s="280"/>
      <c r="X21" s="88">
        <f>SUM(T21,V21)</f>
        <v>37071</v>
      </c>
    </row>
    <row r="22" spans="1:27" ht="22.5" customHeight="1">
      <c r="A22" s="288" t="s">
        <v>248</v>
      </c>
      <c r="B22" s="154"/>
      <c r="C22" s="313"/>
      <c r="D22" s="290">
        <v>0</v>
      </c>
      <c r="E22" s="313"/>
      <c r="F22" s="290">
        <v>0</v>
      </c>
      <c r="G22" s="154"/>
      <c r="H22" s="154">
        <v>0</v>
      </c>
      <c r="I22" s="248"/>
      <c r="J22" s="290">
        <v>0</v>
      </c>
      <c r="K22" s="280"/>
      <c r="L22" s="154">
        <v>0</v>
      </c>
      <c r="M22" s="280"/>
      <c r="N22" s="88">
        <f>'PL 7-8'!D52</f>
        <v>211</v>
      </c>
      <c r="O22" s="280"/>
      <c r="P22" s="88">
        <f>'PL 7-8'!D61</f>
        <v>0</v>
      </c>
      <c r="Q22" s="280"/>
      <c r="R22" s="256">
        <f t="shared" si="0"/>
        <v>211</v>
      </c>
      <c r="S22" s="280"/>
      <c r="T22" s="88">
        <f>SUM(F22,H22,J22,L22,R22)</f>
        <v>211</v>
      </c>
      <c r="U22" s="280"/>
      <c r="V22" s="154">
        <v>0</v>
      </c>
      <c r="W22" s="280"/>
      <c r="X22" s="88">
        <f>SUM(T22,V22)</f>
        <v>211</v>
      </c>
    </row>
    <row r="23" spans="1:27" ht="22.5" customHeight="1">
      <c r="A23" s="295" t="s">
        <v>251</v>
      </c>
      <c r="B23" s="247"/>
      <c r="C23" s="313"/>
      <c r="D23" s="252">
        <f>SUM(D21:D22)</f>
        <v>0</v>
      </c>
      <c r="E23" s="313"/>
      <c r="F23" s="252">
        <f>SUM(F21:F22)</f>
        <v>0</v>
      </c>
      <c r="G23" s="247"/>
      <c r="H23" s="252">
        <f>SUM(H21:H22)</f>
        <v>0</v>
      </c>
      <c r="I23" s="248"/>
      <c r="J23" s="252">
        <f>SUM(J21:J22)</f>
        <v>0</v>
      </c>
      <c r="K23" s="165"/>
      <c r="L23" s="253">
        <f>SUM(L21:L22)</f>
        <v>37071</v>
      </c>
      <c r="M23" s="165"/>
      <c r="N23" s="253">
        <f>SUM(N21:N22)</f>
        <v>211</v>
      </c>
      <c r="O23" s="249"/>
      <c r="P23" s="253">
        <f>SUM(P21:P22)</f>
        <v>0</v>
      </c>
      <c r="Q23" s="249"/>
      <c r="R23" s="253">
        <f>SUM(R21:R22)</f>
        <v>211</v>
      </c>
      <c r="S23" s="165"/>
      <c r="T23" s="253">
        <f>SUM(T21:T22)</f>
        <v>37282</v>
      </c>
      <c r="U23" s="165"/>
      <c r="V23" s="252">
        <f>SUM(V21:V22)</f>
        <v>0</v>
      </c>
      <c r="W23" s="165"/>
      <c r="X23" s="253">
        <f>SUM(X21:X22)</f>
        <v>37282</v>
      </c>
    </row>
    <row r="24" spans="1:27" ht="14.1" customHeight="1">
      <c r="A24" s="295"/>
      <c r="B24" s="247"/>
      <c r="C24" s="313"/>
      <c r="D24" s="247"/>
      <c r="E24" s="313"/>
      <c r="F24" s="247"/>
      <c r="G24" s="247"/>
      <c r="H24" s="247"/>
      <c r="I24" s="248"/>
      <c r="J24" s="247"/>
      <c r="K24" s="165"/>
      <c r="L24" s="249"/>
      <c r="M24" s="165"/>
      <c r="N24" s="249"/>
      <c r="O24" s="249"/>
      <c r="P24" s="249"/>
      <c r="Q24" s="249"/>
      <c r="R24" s="249"/>
      <c r="S24" s="165"/>
      <c r="T24" s="249"/>
      <c r="U24" s="165"/>
      <c r="V24" s="247"/>
      <c r="W24" s="165"/>
      <c r="X24" s="249"/>
    </row>
    <row r="25" spans="1:27" ht="22.5" customHeight="1" thickBot="1">
      <c r="A25" s="296" t="s">
        <v>273</v>
      </c>
      <c r="B25" s="177"/>
      <c r="C25" s="313"/>
      <c r="D25" s="205">
        <f>SUM(D12,D18,D23)</f>
        <v>415655</v>
      </c>
      <c r="E25" s="313"/>
      <c r="F25" s="205">
        <f>SUM(F12,F18,F23)</f>
        <v>84886</v>
      </c>
      <c r="G25" s="177"/>
      <c r="H25" s="205">
        <f>SUM(H12,H18,H23)</f>
        <v>-5697</v>
      </c>
      <c r="I25" s="250"/>
      <c r="J25" s="205">
        <f>SUM(J12,J18,J23)</f>
        <v>21173</v>
      </c>
      <c r="K25" s="250"/>
      <c r="L25" s="205">
        <f>SUM(L12,L18,L23)</f>
        <v>128401</v>
      </c>
      <c r="M25" s="250"/>
      <c r="N25" s="205">
        <f>SUM(N12,N18,N23)</f>
        <v>15</v>
      </c>
      <c r="O25" s="177"/>
      <c r="P25" s="205">
        <f>SUM(P12,P18,P23)</f>
        <v>-44049</v>
      </c>
      <c r="Q25" s="177"/>
      <c r="R25" s="205">
        <f>SUM(R12,R18,R23)</f>
        <v>-44034</v>
      </c>
      <c r="S25" s="250"/>
      <c r="T25" s="205">
        <f>SUM(T12,T18,T23)</f>
        <v>600384</v>
      </c>
      <c r="U25" s="250"/>
      <c r="V25" s="205">
        <f>SUM(V12,V18,V23)</f>
        <v>0</v>
      </c>
      <c r="W25" s="250"/>
      <c r="X25" s="205">
        <f>SUM(X12,X18,X23)</f>
        <v>600384</v>
      </c>
    </row>
    <row r="26" spans="1:27" ht="22.5" customHeight="1" thickTop="1"/>
  </sheetData>
  <sheetProtection sheet="1" formatCells="0" formatColumns="0" formatRows="0" insertColumns="0" insertRows="0" insertHyperlinks="0" deleteColumns="0" deleteRows="0" sort="0" autoFilter="0" pivotTables="0"/>
  <mergeCells count="4">
    <mergeCell ref="F4:X4"/>
    <mergeCell ref="J5:L5"/>
    <mergeCell ref="N5:R5"/>
    <mergeCell ref="F10:X10"/>
  </mergeCells>
  <pageMargins left="0.7" right="0.7" top="0.48" bottom="0.4" header="0.5" footer="0.4"/>
  <pageSetup paperSize="9" scale="55" firstPageNumber="10" fitToHeight="0" orientation="landscape" useFirstPageNumber="1" r:id="rId1"/>
  <headerFooter>
    <oddFooter>&amp;L&amp;"Times New Roman,Regular"The accompanying notes form an integral part of the interim financial statements.&amp;"Angsana New,Regular"&amp;16
&amp;C&amp;"Times New Roman,Regular"&amp;P</oddFooter>
  </headerFooter>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7F5E9-AD0C-4A3C-B375-00588C56D139}">
  <sheetPr>
    <tabColor theme="9" tint="-0.499984740745262"/>
  </sheetPr>
  <dimension ref="A1:U70"/>
  <sheetViews>
    <sheetView view="pageBreakPreview" topLeftCell="B40" zoomScale="60" zoomScaleNormal="80" workbookViewId="0">
      <selection activeCell="A48" sqref="A48:R48"/>
    </sheetView>
  </sheetViews>
  <sheetFormatPr defaultColWidth="8.85546875" defaultRowHeight="22.5" customHeight="1"/>
  <cols>
    <col min="1" max="1" width="57.5703125" style="83" customWidth="1"/>
    <col min="2" max="2" width="8.7109375" style="109" customWidth="1"/>
    <col min="3" max="3" width="1.140625" style="83" customWidth="1"/>
    <col min="4" max="4" width="13.7109375" style="93" customWidth="1"/>
    <col min="5" max="5" width="1.140625" style="83" customWidth="1"/>
    <col min="6" max="6" width="13.7109375" style="93" customWidth="1"/>
    <col min="7" max="7" width="1.140625" style="83" customWidth="1"/>
    <col min="8" max="8" width="13.7109375" style="110" customWidth="1"/>
    <col min="9" max="9" width="1.140625" style="83" customWidth="1"/>
    <col min="10" max="10" width="13.7109375" style="103" customWidth="1"/>
    <col min="11" max="11" width="1.140625" style="83" customWidth="1"/>
    <col min="12" max="12" width="13.7109375" style="93" customWidth="1"/>
    <col min="13" max="13" width="1.140625" style="83" customWidth="1"/>
    <col min="14" max="14" width="13.7109375" style="93" customWidth="1"/>
    <col min="15" max="15" width="1.140625" style="83" customWidth="1"/>
    <col min="16" max="16" width="13.7109375" style="93" customWidth="1"/>
    <col min="17" max="17" width="1.140625" style="83" customWidth="1"/>
    <col min="18" max="18" width="13.7109375" style="93" customWidth="1"/>
    <col min="19" max="19" width="14.7109375" style="83" customWidth="1"/>
    <col min="20" max="21" width="15.85546875" style="102" customWidth="1"/>
    <col min="22" max="22" width="15.85546875" style="83" customWidth="1"/>
    <col min="23" max="16384" width="8.85546875" style="83"/>
  </cols>
  <sheetData>
    <row r="1" spans="1:21" s="86" customFormat="1" ht="22.5" customHeight="1">
      <c r="A1" s="81" t="s">
        <v>172</v>
      </c>
      <c r="B1" s="116"/>
      <c r="C1" s="117"/>
      <c r="D1" s="118"/>
      <c r="F1" s="118"/>
      <c r="H1" s="119"/>
      <c r="I1" s="120"/>
      <c r="J1" s="121"/>
      <c r="K1" s="120"/>
      <c r="L1" s="118"/>
      <c r="M1" s="120"/>
      <c r="N1" s="118"/>
      <c r="O1" s="120"/>
      <c r="P1" s="118"/>
      <c r="Q1" s="120"/>
      <c r="R1" s="118"/>
      <c r="T1" s="107"/>
      <c r="U1" s="107"/>
    </row>
    <row r="2" spans="1:21" s="86" customFormat="1" ht="22.5" customHeight="1">
      <c r="A2" s="122" t="s">
        <v>105</v>
      </c>
      <c r="B2" s="116"/>
      <c r="C2" s="117"/>
      <c r="D2" s="118"/>
      <c r="F2" s="118"/>
      <c r="H2" s="119"/>
      <c r="J2" s="121"/>
      <c r="L2" s="118"/>
      <c r="N2" s="118"/>
      <c r="P2" s="118"/>
      <c r="R2" s="118"/>
      <c r="T2" s="107"/>
      <c r="U2" s="107"/>
    </row>
    <row r="3" spans="1:21" s="86" customFormat="1" ht="22.5" customHeight="1">
      <c r="A3" s="79"/>
      <c r="B3" s="116"/>
      <c r="C3" s="117"/>
      <c r="D3" s="118"/>
      <c r="F3" s="118"/>
      <c r="H3" s="119"/>
      <c r="J3" s="121"/>
      <c r="L3" s="118"/>
      <c r="N3" s="118"/>
      <c r="P3" s="118"/>
      <c r="R3" s="118"/>
      <c r="T3" s="107"/>
      <c r="U3" s="107"/>
    </row>
    <row r="4" spans="1:21" s="86" customFormat="1" ht="22.5" customHeight="1">
      <c r="A4" s="79"/>
      <c r="B4" s="116"/>
      <c r="C4" s="117"/>
      <c r="D4" s="469" t="s">
        <v>106</v>
      </c>
      <c r="E4" s="469"/>
      <c r="F4" s="469"/>
      <c r="G4" s="469"/>
      <c r="H4" s="469"/>
      <c r="I4" s="469"/>
      <c r="J4" s="469"/>
      <c r="K4" s="469"/>
      <c r="L4" s="469"/>
      <c r="M4" s="469"/>
      <c r="N4" s="469"/>
      <c r="O4" s="469"/>
      <c r="P4" s="469"/>
      <c r="Q4" s="469"/>
      <c r="R4" s="469"/>
      <c r="T4" s="107"/>
      <c r="U4" s="107"/>
    </row>
    <row r="5" spans="1:21" s="86" customFormat="1" ht="22.5" customHeight="1">
      <c r="A5" s="79"/>
      <c r="B5" s="116"/>
      <c r="C5" s="117"/>
      <c r="D5" s="101"/>
      <c r="E5" s="101"/>
      <c r="F5" s="101"/>
      <c r="G5" s="101"/>
      <c r="H5" s="101"/>
      <c r="I5" s="101"/>
      <c r="J5" s="101"/>
      <c r="K5" s="101"/>
      <c r="L5" s="88" t="s">
        <v>107</v>
      </c>
      <c r="M5" s="101"/>
      <c r="N5" s="101"/>
      <c r="O5" s="101"/>
      <c r="P5" s="101"/>
      <c r="Q5" s="101"/>
      <c r="R5" s="101"/>
      <c r="T5" s="107"/>
      <c r="U5" s="107"/>
    </row>
    <row r="6" spans="1:21" ht="22.5" customHeight="1">
      <c r="A6" s="78"/>
      <c r="C6" s="84"/>
      <c r="D6" s="88"/>
      <c r="E6" s="84"/>
      <c r="F6" s="88"/>
      <c r="G6" s="84"/>
      <c r="H6" s="88"/>
      <c r="I6" s="88"/>
      <c r="J6" s="88"/>
      <c r="K6" s="93"/>
      <c r="L6" s="89" t="s">
        <v>108</v>
      </c>
      <c r="M6" s="84"/>
      <c r="N6" s="88"/>
      <c r="O6" s="84"/>
      <c r="P6" s="88"/>
      <c r="Q6" s="84"/>
      <c r="R6" s="88"/>
    </row>
    <row r="7" spans="1:21" ht="22.5" customHeight="1">
      <c r="C7" s="84"/>
      <c r="H7" s="470" t="s">
        <v>68</v>
      </c>
      <c r="I7" s="470"/>
      <c r="J7" s="470"/>
      <c r="K7" s="93"/>
      <c r="L7" s="90" t="s">
        <v>109</v>
      </c>
      <c r="R7" s="88"/>
    </row>
    <row r="8" spans="1:21" ht="22.5" customHeight="1">
      <c r="B8" s="91"/>
      <c r="C8" s="91"/>
      <c r="D8" s="88"/>
      <c r="E8" s="88"/>
      <c r="F8" s="88"/>
      <c r="G8" s="88"/>
      <c r="H8" s="88"/>
      <c r="I8" s="88"/>
      <c r="J8" s="88"/>
      <c r="K8" s="93"/>
      <c r="L8" s="88"/>
      <c r="M8" s="88"/>
      <c r="N8" s="88" t="s">
        <v>110</v>
      </c>
      <c r="O8" s="88"/>
      <c r="P8" s="88"/>
      <c r="Q8" s="93"/>
      <c r="R8" s="88"/>
    </row>
    <row r="9" spans="1:21" s="86" customFormat="1" ht="22.5" customHeight="1">
      <c r="B9" s="91"/>
      <c r="C9" s="91"/>
      <c r="D9" s="88" t="s">
        <v>111</v>
      </c>
      <c r="E9" s="88"/>
      <c r="F9" s="88" t="s">
        <v>112</v>
      </c>
      <c r="G9" s="88"/>
      <c r="H9" s="92"/>
      <c r="I9" s="88"/>
      <c r="J9" s="118"/>
      <c r="K9" s="93"/>
      <c r="L9" s="88"/>
      <c r="M9" s="118"/>
      <c r="N9" s="88" t="s">
        <v>113</v>
      </c>
      <c r="O9" s="88"/>
      <c r="P9" s="88" t="s">
        <v>114</v>
      </c>
      <c r="Q9" s="88"/>
      <c r="R9" s="88"/>
      <c r="T9" s="107"/>
      <c r="U9" s="107"/>
    </row>
    <row r="10" spans="1:21" s="86" customFormat="1" ht="22.5" customHeight="1">
      <c r="B10" s="91"/>
      <c r="C10" s="91"/>
      <c r="D10" s="88" t="s">
        <v>115</v>
      </c>
      <c r="E10" s="88"/>
      <c r="F10" s="88" t="s">
        <v>116</v>
      </c>
      <c r="G10" s="88"/>
      <c r="H10" s="92"/>
      <c r="I10" s="88"/>
      <c r="J10" s="118"/>
      <c r="K10" s="93"/>
      <c r="L10" s="88" t="s">
        <v>155</v>
      </c>
      <c r="M10" s="118"/>
      <c r="N10" s="88" t="s">
        <v>117</v>
      </c>
      <c r="O10" s="88"/>
      <c r="P10" s="88" t="s">
        <v>118</v>
      </c>
      <c r="Q10" s="88"/>
      <c r="R10" s="88"/>
      <c r="T10" s="107"/>
      <c r="U10" s="107"/>
    </row>
    <row r="11" spans="1:21" s="86" customFormat="1" ht="22.5" customHeight="1">
      <c r="B11" s="82" t="s">
        <v>77</v>
      </c>
      <c r="C11" s="82"/>
      <c r="D11" s="88" t="s">
        <v>119</v>
      </c>
      <c r="E11" s="88"/>
      <c r="F11" s="88" t="s">
        <v>120</v>
      </c>
      <c r="G11" s="88"/>
      <c r="H11" s="92" t="s">
        <v>67</v>
      </c>
      <c r="I11" s="88"/>
      <c r="J11" s="94" t="s">
        <v>121</v>
      </c>
      <c r="K11" s="93"/>
      <c r="L11" s="88" t="s">
        <v>156</v>
      </c>
      <c r="M11" s="94"/>
      <c r="N11" s="88" t="s">
        <v>122</v>
      </c>
      <c r="O11" s="88"/>
      <c r="P11" s="88" t="s">
        <v>123</v>
      </c>
      <c r="Q11" s="88"/>
      <c r="R11" s="88" t="s">
        <v>97</v>
      </c>
      <c r="T11" s="107"/>
      <c r="U11" s="107"/>
    </row>
    <row r="12" spans="1:21" s="86" customFormat="1" ht="22.5" customHeight="1">
      <c r="B12" s="80"/>
      <c r="C12" s="82"/>
      <c r="D12" s="468" t="s">
        <v>87</v>
      </c>
      <c r="E12" s="468"/>
      <c r="F12" s="468"/>
      <c r="G12" s="468"/>
      <c r="H12" s="468"/>
      <c r="I12" s="468"/>
      <c r="J12" s="468"/>
      <c r="K12" s="468"/>
      <c r="L12" s="468"/>
      <c r="M12" s="468"/>
      <c r="N12" s="468"/>
      <c r="O12" s="468"/>
      <c r="P12" s="468"/>
      <c r="Q12" s="468"/>
      <c r="R12" s="468"/>
      <c r="T12" s="107"/>
      <c r="U12" s="107"/>
    </row>
    <row r="13" spans="1:21" s="86" customFormat="1" ht="22.5" customHeight="1">
      <c r="A13" s="95" t="s">
        <v>141</v>
      </c>
      <c r="B13" s="80"/>
      <c r="C13" s="82"/>
      <c r="D13" s="100"/>
      <c r="E13" s="82"/>
      <c r="F13" s="100"/>
      <c r="G13" s="82"/>
      <c r="H13" s="100"/>
      <c r="I13" s="82"/>
      <c r="J13" s="123"/>
      <c r="K13" s="82"/>
      <c r="L13" s="100"/>
      <c r="M13" s="82"/>
      <c r="N13" s="100"/>
      <c r="O13" s="82"/>
      <c r="P13" s="100"/>
      <c r="Q13" s="82"/>
      <c r="R13" s="100"/>
      <c r="T13" s="107"/>
      <c r="U13" s="107"/>
    </row>
    <row r="14" spans="1:21" s="86" customFormat="1" ht="22.5" customHeight="1">
      <c r="A14" s="86" t="s">
        <v>142</v>
      </c>
      <c r="B14" s="80"/>
      <c r="C14" s="82"/>
      <c r="D14" s="118">
        <v>145000</v>
      </c>
      <c r="E14" s="124">
        <v>0</v>
      </c>
      <c r="F14" s="118">
        <v>177835</v>
      </c>
      <c r="G14" s="124">
        <v>0</v>
      </c>
      <c r="H14" s="118">
        <v>3030</v>
      </c>
      <c r="I14" s="124">
        <v>0</v>
      </c>
      <c r="J14" s="125">
        <v>108695</v>
      </c>
      <c r="K14" s="124">
        <v>0</v>
      </c>
      <c r="L14" s="118">
        <v>-2105</v>
      </c>
      <c r="M14" s="124"/>
      <c r="N14" s="118">
        <v>432455</v>
      </c>
      <c r="O14" s="124"/>
      <c r="P14" s="118">
        <v>2</v>
      </c>
      <c r="Q14" s="124"/>
      <c r="R14" s="118">
        <v>432457</v>
      </c>
      <c r="T14" s="107"/>
      <c r="U14" s="107"/>
    </row>
    <row r="15" spans="1:21" s="86" customFormat="1" ht="14.1" customHeight="1">
      <c r="B15" s="80"/>
      <c r="C15" s="82"/>
      <c r="D15" s="118"/>
      <c r="E15" s="124"/>
      <c r="F15" s="118"/>
      <c r="G15" s="124"/>
      <c r="H15" s="119"/>
      <c r="I15" s="124"/>
      <c r="J15" s="121"/>
      <c r="K15" s="124"/>
      <c r="L15" s="118"/>
      <c r="M15" s="124"/>
      <c r="N15" s="118"/>
      <c r="O15" s="124"/>
      <c r="P15" s="118"/>
      <c r="Q15" s="124"/>
      <c r="R15" s="118"/>
      <c r="T15" s="107"/>
      <c r="U15" s="107"/>
    </row>
    <row r="16" spans="1:21" s="86" customFormat="1" ht="22.5" customHeight="1">
      <c r="A16" s="87" t="s">
        <v>124</v>
      </c>
      <c r="B16" s="80"/>
      <c r="C16" s="82"/>
      <c r="D16" s="118"/>
      <c r="E16" s="124"/>
      <c r="F16" s="118"/>
      <c r="G16" s="124"/>
      <c r="H16" s="119"/>
      <c r="I16" s="124"/>
      <c r="J16" s="121"/>
      <c r="K16" s="124"/>
      <c r="L16" s="118"/>
      <c r="M16" s="124"/>
      <c r="N16" s="118"/>
      <c r="O16" s="124"/>
      <c r="P16" s="118"/>
      <c r="Q16" s="124"/>
      <c r="R16" s="118"/>
      <c r="T16" s="107"/>
      <c r="U16" s="107"/>
    </row>
    <row r="17" spans="1:21" s="86" customFormat="1" ht="22.5" customHeight="1">
      <c r="A17" s="126" t="s">
        <v>170</v>
      </c>
      <c r="B17" s="80"/>
      <c r="C17" s="82"/>
      <c r="D17" s="118"/>
      <c r="E17" s="124"/>
      <c r="F17" s="118"/>
      <c r="G17" s="124"/>
      <c r="H17" s="119"/>
      <c r="I17" s="124"/>
      <c r="J17" s="121"/>
      <c r="K17" s="124"/>
      <c r="L17" s="118"/>
      <c r="M17" s="124"/>
      <c r="N17" s="118"/>
      <c r="O17" s="124"/>
      <c r="P17" s="118"/>
      <c r="Q17" s="124"/>
      <c r="R17" s="118"/>
      <c r="T17" s="107"/>
      <c r="U17" s="107"/>
    </row>
    <row r="18" spans="1:21" s="86" customFormat="1" ht="22.5" customHeight="1">
      <c r="A18" s="85" t="s">
        <v>160</v>
      </c>
      <c r="B18" s="80">
        <v>22</v>
      </c>
      <c r="C18" s="82"/>
      <c r="D18" s="93">
        <v>19999</v>
      </c>
      <c r="E18" s="127"/>
      <c r="F18" s="93">
        <v>0</v>
      </c>
      <c r="G18" s="127"/>
      <c r="H18" s="93">
        <v>0</v>
      </c>
      <c r="I18" s="127"/>
      <c r="J18" s="103">
        <v>-19999</v>
      </c>
      <c r="K18" s="127"/>
      <c r="L18" s="93">
        <v>0</v>
      </c>
      <c r="M18" s="127"/>
      <c r="N18" s="93">
        <v>0</v>
      </c>
      <c r="O18" s="127"/>
      <c r="P18" s="93">
        <v>0</v>
      </c>
      <c r="Q18" s="127"/>
      <c r="R18" s="93">
        <v>0</v>
      </c>
      <c r="T18" s="107"/>
      <c r="U18" s="107"/>
    </row>
    <row r="19" spans="1:21" s="86" customFormat="1" ht="22.5" customHeight="1">
      <c r="A19" s="85" t="s">
        <v>159</v>
      </c>
      <c r="B19" s="80">
        <v>22</v>
      </c>
      <c r="C19" s="82"/>
      <c r="D19" s="143">
        <v>0</v>
      </c>
      <c r="E19" s="127"/>
      <c r="F19" s="143">
        <v>0</v>
      </c>
      <c r="G19" s="127"/>
      <c r="H19" s="143">
        <v>0</v>
      </c>
      <c r="I19" s="127"/>
      <c r="J19" s="144">
        <v>-2223</v>
      </c>
      <c r="K19" s="127"/>
      <c r="L19" s="143">
        <v>0</v>
      </c>
      <c r="M19" s="127"/>
      <c r="N19" s="143">
        <v>-2223</v>
      </c>
      <c r="O19" s="127"/>
      <c r="P19" s="143">
        <v>0</v>
      </c>
      <c r="Q19" s="127"/>
      <c r="R19" s="143">
        <v>-2223</v>
      </c>
      <c r="T19" s="107"/>
      <c r="U19" s="107"/>
    </row>
    <row r="20" spans="1:21" s="86" customFormat="1" ht="22.5" hidden="1" customHeight="1">
      <c r="A20" s="126" t="s">
        <v>138</v>
      </c>
      <c r="B20" s="80"/>
      <c r="C20" s="82"/>
      <c r="D20" s="93"/>
      <c r="E20" s="127"/>
      <c r="F20" s="93"/>
      <c r="G20" s="127"/>
      <c r="H20" s="93"/>
      <c r="I20" s="127"/>
      <c r="J20" s="103"/>
      <c r="K20" s="127"/>
      <c r="L20" s="93"/>
      <c r="M20" s="127"/>
      <c r="N20" s="93"/>
      <c r="O20" s="127"/>
      <c r="P20" s="93"/>
      <c r="Q20" s="127"/>
      <c r="R20" s="93"/>
      <c r="T20" s="107"/>
      <c r="U20" s="107"/>
    </row>
    <row r="21" spans="1:21" s="86" customFormat="1" ht="22.5" hidden="1" customHeight="1">
      <c r="A21" s="85" t="s">
        <v>139</v>
      </c>
      <c r="B21" s="80"/>
      <c r="C21" s="82"/>
      <c r="D21" s="93"/>
      <c r="E21" s="127"/>
      <c r="F21" s="93"/>
      <c r="G21" s="127"/>
      <c r="H21" s="93"/>
      <c r="I21" s="127"/>
      <c r="J21" s="103"/>
      <c r="K21" s="127"/>
      <c r="L21" s="93"/>
      <c r="M21" s="127"/>
      <c r="N21" s="93">
        <f>SUM(D21:M21)</f>
        <v>0</v>
      </c>
      <c r="O21" s="127"/>
      <c r="P21" s="93"/>
      <c r="Q21" s="127"/>
      <c r="R21" s="93">
        <f>SUM(N21:Q21)</f>
        <v>0</v>
      </c>
      <c r="T21" s="107"/>
      <c r="U21" s="107"/>
    </row>
    <row r="22" spans="1:21" s="86" customFormat="1" ht="22.5" customHeight="1">
      <c r="A22" s="126" t="s">
        <v>171</v>
      </c>
      <c r="B22" s="80"/>
      <c r="C22" s="82"/>
      <c r="D22" s="140">
        <f>SUM(D18:D21)</f>
        <v>19999</v>
      </c>
      <c r="E22" s="127"/>
      <c r="F22" s="140">
        <f>SUM(F18:F21)</f>
        <v>0</v>
      </c>
      <c r="G22" s="127"/>
      <c r="H22" s="140">
        <f>SUM(H18:H21)</f>
        <v>0</v>
      </c>
      <c r="I22" s="127"/>
      <c r="J22" s="140">
        <f>SUM(J18:J21)</f>
        <v>-22222</v>
      </c>
      <c r="K22" s="127"/>
      <c r="L22" s="140">
        <f>SUM(L18:L21)</f>
        <v>0</v>
      </c>
      <c r="M22" s="127"/>
      <c r="N22" s="140">
        <f>SUM(N18:N21)</f>
        <v>-2223</v>
      </c>
      <c r="O22" s="127"/>
      <c r="P22" s="140">
        <f>SUM(P18:P21)</f>
        <v>0</v>
      </c>
      <c r="Q22" s="127"/>
      <c r="R22" s="140">
        <f>SUM(R18:R21)</f>
        <v>-2223</v>
      </c>
      <c r="T22" s="107"/>
      <c r="U22" s="107"/>
    </row>
    <row r="23" spans="1:21" s="86" customFormat="1" ht="22.5" customHeight="1">
      <c r="A23" s="129"/>
      <c r="B23" s="80"/>
      <c r="C23" s="82"/>
      <c r="D23" s="118"/>
      <c r="E23" s="127"/>
      <c r="F23" s="118"/>
      <c r="G23" s="127"/>
      <c r="H23" s="118"/>
      <c r="I23" s="127"/>
      <c r="J23" s="125"/>
      <c r="K23" s="127"/>
      <c r="L23" s="118"/>
      <c r="M23" s="127"/>
      <c r="N23" s="118"/>
      <c r="O23" s="127"/>
      <c r="P23" s="118"/>
      <c r="Q23" s="127"/>
      <c r="R23" s="118"/>
      <c r="T23" s="107"/>
      <c r="U23" s="107"/>
    </row>
    <row r="24" spans="1:21" ht="22.5" customHeight="1">
      <c r="A24" s="96" t="s">
        <v>137</v>
      </c>
      <c r="B24" s="80"/>
      <c r="C24" s="82"/>
      <c r="D24" s="88"/>
      <c r="E24" s="84"/>
      <c r="F24" s="88"/>
      <c r="G24" s="84"/>
      <c r="H24" s="88"/>
      <c r="J24" s="130"/>
    </row>
    <row r="25" spans="1:21" ht="22.5" customHeight="1">
      <c r="A25" s="99" t="s">
        <v>158</v>
      </c>
      <c r="B25" s="80"/>
      <c r="C25" s="82"/>
      <c r="D25" s="112">
        <v>0</v>
      </c>
      <c r="E25" s="84"/>
      <c r="F25" s="112">
        <v>0</v>
      </c>
      <c r="G25" s="127"/>
      <c r="H25" s="112">
        <v>0</v>
      </c>
      <c r="I25" s="88"/>
      <c r="J25" s="131">
        <v>89307</v>
      </c>
      <c r="K25" s="88"/>
      <c r="L25" s="88">
        <v>0</v>
      </c>
      <c r="M25" s="88"/>
      <c r="N25" s="88">
        <v>89307</v>
      </c>
      <c r="O25" s="88"/>
      <c r="P25" s="88">
        <v>0</v>
      </c>
      <c r="Q25" s="88"/>
      <c r="R25" s="88">
        <v>89307</v>
      </c>
    </row>
    <row r="26" spans="1:21" ht="22.5" customHeight="1">
      <c r="A26" s="99" t="s">
        <v>161</v>
      </c>
      <c r="B26" s="80"/>
      <c r="C26" s="82"/>
      <c r="D26" s="112">
        <v>0</v>
      </c>
      <c r="E26" s="84"/>
      <c r="F26" s="112">
        <v>0</v>
      </c>
      <c r="G26" s="127"/>
      <c r="H26" s="112">
        <v>0</v>
      </c>
      <c r="I26" s="88"/>
      <c r="J26" s="131">
        <v>0</v>
      </c>
      <c r="K26" s="88"/>
      <c r="L26" s="88">
        <v>2075</v>
      </c>
      <c r="M26" s="88"/>
      <c r="N26" s="88">
        <v>2075</v>
      </c>
      <c r="O26" s="88"/>
      <c r="P26" s="88">
        <v>0</v>
      </c>
      <c r="Q26" s="88"/>
      <c r="R26" s="88">
        <v>2075</v>
      </c>
    </row>
    <row r="27" spans="1:21" ht="22.5" customHeight="1">
      <c r="A27" s="98" t="s">
        <v>162</v>
      </c>
      <c r="B27" s="80"/>
      <c r="C27" s="82"/>
      <c r="D27" s="132">
        <f>SUM(D25:D26)</f>
        <v>0</v>
      </c>
      <c r="E27" s="84"/>
      <c r="F27" s="132">
        <f>SUM(F25:F26)</f>
        <v>0</v>
      </c>
      <c r="G27" s="84"/>
      <c r="H27" s="132">
        <f>SUM(H25:H26)</f>
        <v>0</v>
      </c>
      <c r="J27" s="132">
        <f>SUM(J25:J26)</f>
        <v>89307</v>
      </c>
      <c r="L27" s="132">
        <f>SUM(L25:L26)</f>
        <v>2075</v>
      </c>
      <c r="N27" s="132">
        <f>SUM(N25:N26)</f>
        <v>91382</v>
      </c>
      <c r="P27" s="132">
        <f>SUM(P25:P26)</f>
        <v>0</v>
      </c>
      <c r="R27" s="132">
        <f>SUM(R25:R26)</f>
        <v>91382</v>
      </c>
      <c r="S27" s="102">
        <f>'PL 7-8'!F68-'SH 11-12 con'!P27</f>
        <v>0</v>
      </c>
    </row>
    <row r="28" spans="1:21" ht="22.5" customHeight="1">
      <c r="A28" s="98"/>
      <c r="B28" s="80"/>
      <c r="C28" s="82"/>
      <c r="D28" s="138"/>
      <c r="E28" s="84"/>
      <c r="F28" s="138"/>
      <c r="G28" s="84"/>
      <c r="H28" s="138"/>
      <c r="J28" s="111"/>
      <c r="L28" s="138"/>
      <c r="N28" s="138"/>
      <c r="P28" s="138"/>
      <c r="R28" s="138"/>
    </row>
    <row r="29" spans="1:21" ht="22.5" customHeight="1">
      <c r="A29" s="139" t="s">
        <v>157</v>
      </c>
      <c r="B29" s="80">
        <v>15</v>
      </c>
      <c r="C29" s="82"/>
      <c r="D29" s="141">
        <v>0</v>
      </c>
      <c r="E29" s="84"/>
      <c r="F29" s="141">
        <v>0</v>
      </c>
      <c r="G29" s="84"/>
      <c r="H29" s="141">
        <v>1549</v>
      </c>
      <c r="J29" s="142">
        <v>-1549</v>
      </c>
      <c r="L29" s="141">
        <v>0</v>
      </c>
      <c r="N29" s="141">
        <v>0</v>
      </c>
      <c r="P29" s="141">
        <v>0</v>
      </c>
      <c r="R29" s="141">
        <v>0</v>
      </c>
    </row>
    <row r="30" spans="1:21" ht="22.5" customHeight="1">
      <c r="B30" s="80"/>
      <c r="C30" s="82"/>
      <c r="D30" s="88"/>
      <c r="E30" s="84"/>
      <c r="F30" s="88"/>
      <c r="G30" s="84"/>
      <c r="H30" s="115"/>
      <c r="J30" s="106"/>
      <c r="T30" s="105"/>
      <c r="U30" s="105"/>
    </row>
    <row r="31" spans="1:21" ht="22.5" customHeight="1" thickBot="1">
      <c r="A31" s="133" t="s">
        <v>143</v>
      </c>
      <c r="B31" s="80"/>
      <c r="C31" s="82"/>
      <c r="D31" s="113">
        <f>SUM(D14,D22,D27)</f>
        <v>164999</v>
      </c>
      <c r="E31" s="134"/>
      <c r="F31" s="113">
        <f>SUM(F14,F22,F27)</f>
        <v>177835</v>
      </c>
      <c r="G31" s="134"/>
      <c r="H31" s="113">
        <f>SUM(H14,H22,H27,H29)</f>
        <v>4579</v>
      </c>
      <c r="I31" s="134"/>
      <c r="J31" s="113">
        <f>SUM(J14,J22,J27,J29)</f>
        <v>174231</v>
      </c>
      <c r="K31" s="134"/>
      <c r="L31" s="113">
        <f>SUM(L14,L22,L27)</f>
        <v>-30</v>
      </c>
      <c r="M31" s="134"/>
      <c r="N31" s="113">
        <f>SUM(N14,N22,N27)</f>
        <v>521614</v>
      </c>
      <c r="O31" s="134"/>
      <c r="P31" s="113">
        <f>SUM(P14,P22,P27)</f>
        <v>2</v>
      </c>
      <c r="Q31" s="134"/>
      <c r="R31" s="113">
        <f>SUM(R14,R22,R27)</f>
        <v>521616</v>
      </c>
      <c r="S31" s="102">
        <f>349308-R31</f>
        <v>-172308</v>
      </c>
    </row>
    <row r="32" spans="1:21" ht="22.5" customHeight="1" thickTop="1">
      <c r="A32" s="133"/>
      <c r="B32" s="80"/>
      <c r="C32" s="82"/>
      <c r="D32" s="114"/>
      <c r="E32" s="134"/>
      <c r="F32" s="114"/>
      <c r="G32" s="134"/>
      <c r="H32" s="114"/>
      <c r="I32" s="134"/>
      <c r="J32" s="114"/>
      <c r="K32" s="134"/>
      <c r="L32" s="114"/>
      <c r="M32" s="134"/>
      <c r="N32" s="114"/>
      <c r="O32" s="134"/>
      <c r="P32" s="114"/>
      <c r="Q32" s="134"/>
      <c r="R32" s="114"/>
      <c r="S32" s="102"/>
    </row>
    <row r="33" spans="1:21" ht="22.5" customHeight="1">
      <c r="A33" s="133"/>
      <c r="B33" s="80"/>
      <c r="C33" s="82"/>
      <c r="D33" s="114"/>
      <c r="E33" s="134"/>
      <c r="F33" s="114"/>
      <c r="G33" s="134"/>
      <c r="H33" s="114"/>
      <c r="I33" s="134"/>
      <c r="J33" s="114"/>
      <c r="K33" s="134"/>
      <c r="L33" s="114"/>
      <c r="M33" s="134"/>
      <c r="N33" s="114"/>
      <c r="O33" s="134"/>
      <c r="P33" s="114"/>
      <c r="Q33" s="134"/>
      <c r="R33" s="114"/>
      <c r="S33" s="102"/>
    </row>
    <row r="34" spans="1:21" ht="22.5" customHeight="1">
      <c r="A34" s="86"/>
      <c r="B34" s="80"/>
      <c r="C34" s="82"/>
      <c r="D34" s="114"/>
      <c r="E34" s="134"/>
      <c r="F34" s="114"/>
      <c r="G34" s="134"/>
      <c r="H34" s="114"/>
      <c r="I34" s="134"/>
      <c r="J34" s="111"/>
      <c r="K34" s="134"/>
      <c r="L34" s="114"/>
      <c r="M34" s="134"/>
      <c r="N34" s="114"/>
      <c r="O34" s="134"/>
      <c r="P34" s="114"/>
      <c r="Q34" s="134"/>
      <c r="R34" s="114"/>
      <c r="S34" s="102"/>
    </row>
    <row r="35" spans="1:21" ht="22.5" customHeight="1">
      <c r="A35" s="81" t="s">
        <v>172</v>
      </c>
      <c r="B35" s="116"/>
      <c r="C35" s="117"/>
      <c r="D35" s="118"/>
      <c r="E35" s="86"/>
      <c r="F35" s="118"/>
      <c r="G35" s="86"/>
      <c r="H35" s="119"/>
      <c r="I35" s="120"/>
      <c r="J35" s="121"/>
      <c r="K35" s="120"/>
      <c r="L35" s="118"/>
      <c r="M35" s="120"/>
      <c r="N35" s="118"/>
      <c r="O35" s="120"/>
      <c r="P35" s="118"/>
      <c r="Q35" s="120"/>
      <c r="R35" s="118"/>
    </row>
    <row r="36" spans="1:21" ht="22.5" customHeight="1">
      <c r="A36" s="122" t="s">
        <v>105</v>
      </c>
      <c r="B36" s="116"/>
      <c r="C36" s="117"/>
      <c r="D36" s="118"/>
      <c r="E36" s="86"/>
      <c r="F36" s="118"/>
      <c r="G36" s="86"/>
      <c r="H36" s="119"/>
      <c r="I36" s="86"/>
      <c r="J36" s="121"/>
      <c r="K36" s="86"/>
      <c r="L36" s="118"/>
      <c r="M36" s="86"/>
      <c r="N36" s="118"/>
      <c r="O36" s="86"/>
      <c r="P36" s="118"/>
      <c r="Q36" s="86"/>
      <c r="R36" s="118"/>
    </row>
    <row r="37" spans="1:21" ht="22.5" customHeight="1">
      <c r="A37" s="79"/>
      <c r="B37" s="116"/>
      <c r="C37" s="117"/>
      <c r="D37" s="118"/>
      <c r="E37" s="86"/>
      <c r="F37" s="118"/>
      <c r="G37" s="86"/>
      <c r="H37" s="119"/>
      <c r="I37" s="86"/>
      <c r="J37" s="121"/>
      <c r="K37" s="86"/>
      <c r="L37" s="118"/>
      <c r="M37" s="86"/>
      <c r="N37" s="118"/>
      <c r="O37" s="86"/>
      <c r="P37" s="118"/>
      <c r="Q37" s="86"/>
      <c r="R37" s="118"/>
    </row>
    <row r="38" spans="1:21" ht="22.5" customHeight="1">
      <c r="A38" s="79"/>
      <c r="B38" s="116"/>
      <c r="C38" s="117"/>
      <c r="D38" s="469" t="s">
        <v>106</v>
      </c>
      <c r="E38" s="469"/>
      <c r="F38" s="469"/>
      <c r="G38" s="469"/>
      <c r="H38" s="469"/>
      <c r="I38" s="469"/>
      <c r="J38" s="469"/>
      <c r="K38" s="469"/>
      <c r="L38" s="469"/>
      <c r="M38" s="469"/>
      <c r="N38" s="469"/>
      <c r="O38" s="469"/>
      <c r="P38" s="469"/>
      <c r="Q38" s="469"/>
      <c r="R38" s="469"/>
    </row>
    <row r="39" spans="1:21" ht="22.5" customHeight="1">
      <c r="A39" s="79"/>
      <c r="B39" s="116"/>
      <c r="C39" s="117"/>
      <c r="D39" s="101"/>
      <c r="E39" s="101"/>
      <c r="F39" s="101"/>
      <c r="G39" s="101"/>
      <c r="H39" s="101"/>
      <c r="I39" s="101"/>
      <c r="J39" s="101"/>
      <c r="K39" s="101"/>
      <c r="L39" s="88" t="s">
        <v>107</v>
      </c>
      <c r="M39" s="101"/>
      <c r="N39" s="101"/>
      <c r="O39" s="101"/>
      <c r="P39" s="101"/>
      <c r="Q39" s="101"/>
      <c r="R39" s="101"/>
    </row>
    <row r="40" spans="1:21" ht="22.5" customHeight="1">
      <c r="A40" s="78"/>
      <c r="C40" s="84"/>
      <c r="D40" s="88"/>
      <c r="E40" s="84"/>
      <c r="F40" s="88"/>
      <c r="G40" s="84"/>
      <c r="H40" s="88"/>
      <c r="I40" s="88"/>
      <c r="J40" s="88"/>
      <c r="K40" s="93"/>
      <c r="L40" s="89" t="s">
        <v>108</v>
      </c>
      <c r="M40" s="84"/>
      <c r="N40" s="88"/>
      <c r="O40" s="84"/>
      <c r="P40" s="88"/>
      <c r="Q40" s="84"/>
      <c r="R40" s="88"/>
    </row>
    <row r="41" spans="1:21" ht="22.5" customHeight="1">
      <c r="C41" s="84"/>
      <c r="H41" s="470" t="s">
        <v>68</v>
      </c>
      <c r="I41" s="470"/>
      <c r="J41" s="470"/>
      <c r="K41" s="93"/>
      <c r="L41" s="90" t="s">
        <v>109</v>
      </c>
      <c r="R41" s="88"/>
    </row>
    <row r="42" spans="1:21" ht="22.5" customHeight="1">
      <c r="B42" s="91"/>
      <c r="C42" s="91"/>
      <c r="D42" s="88"/>
      <c r="E42" s="88"/>
      <c r="F42" s="88"/>
      <c r="G42" s="88"/>
      <c r="H42" s="88"/>
      <c r="I42" s="88"/>
      <c r="J42" s="88"/>
      <c r="K42" s="93"/>
      <c r="L42" s="88"/>
      <c r="M42" s="88"/>
      <c r="N42" s="88" t="s">
        <v>110</v>
      </c>
      <c r="O42" s="88"/>
      <c r="P42" s="88"/>
      <c r="Q42" s="93"/>
      <c r="R42" s="88"/>
    </row>
    <row r="43" spans="1:21" ht="22.5" customHeight="1">
      <c r="B43" s="91"/>
      <c r="C43" s="91"/>
      <c r="D43" s="88" t="s">
        <v>111</v>
      </c>
      <c r="E43" s="88"/>
      <c r="F43" s="88" t="s">
        <v>112</v>
      </c>
      <c r="G43" s="88"/>
      <c r="H43" s="92"/>
      <c r="I43" s="88"/>
      <c r="J43" s="118"/>
      <c r="K43" s="93"/>
      <c r="L43" s="88"/>
      <c r="M43" s="118"/>
      <c r="N43" s="88" t="s">
        <v>113</v>
      </c>
      <c r="O43" s="88"/>
      <c r="P43" s="88" t="s">
        <v>114</v>
      </c>
      <c r="Q43" s="88"/>
      <c r="R43" s="88"/>
    </row>
    <row r="44" spans="1:21" s="86" customFormat="1" ht="22.5" customHeight="1">
      <c r="B44" s="91"/>
      <c r="C44" s="91"/>
      <c r="D44" s="88" t="s">
        <v>115</v>
      </c>
      <c r="E44" s="88"/>
      <c r="F44" s="88" t="s">
        <v>116</v>
      </c>
      <c r="G44" s="88"/>
      <c r="H44" s="92"/>
      <c r="I44" s="88"/>
      <c r="J44" s="118"/>
      <c r="K44" s="93"/>
      <c r="L44" s="88" t="s">
        <v>155</v>
      </c>
      <c r="M44" s="118"/>
      <c r="N44" s="88" t="s">
        <v>117</v>
      </c>
      <c r="O44" s="88"/>
      <c r="P44" s="88" t="s">
        <v>118</v>
      </c>
      <c r="Q44" s="88"/>
      <c r="R44" s="88"/>
      <c r="T44" s="107"/>
      <c r="U44" s="107"/>
    </row>
    <row r="45" spans="1:21" s="86" customFormat="1" ht="22.5" customHeight="1">
      <c r="B45" s="82" t="s">
        <v>77</v>
      </c>
      <c r="C45" s="82"/>
      <c r="D45" s="88" t="s">
        <v>119</v>
      </c>
      <c r="E45" s="88"/>
      <c r="F45" s="88" t="s">
        <v>120</v>
      </c>
      <c r="G45" s="88"/>
      <c r="H45" s="92" t="s">
        <v>67</v>
      </c>
      <c r="I45" s="88"/>
      <c r="J45" s="94" t="s">
        <v>121</v>
      </c>
      <c r="K45" s="93"/>
      <c r="L45" s="88" t="s">
        <v>156</v>
      </c>
      <c r="M45" s="94"/>
      <c r="N45" s="88" t="s">
        <v>122</v>
      </c>
      <c r="O45" s="88"/>
      <c r="P45" s="88" t="s">
        <v>123</v>
      </c>
      <c r="Q45" s="88"/>
      <c r="R45" s="88" t="s">
        <v>97</v>
      </c>
      <c r="T45" s="107"/>
      <c r="U45" s="107"/>
    </row>
    <row r="46" spans="1:21" ht="22.5" customHeight="1">
      <c r="A46" s="86"/>
      <c r="B46" s="80"/>
      <c r="C46" s="82"/>
      <c r="D46" s="468" t="s">
        <v>87</v>
      </c>
      <c r="E46" s="468"/>
      <c r="F46" s="468"/>
      <c r="G46" s="468"/>
      <c r="H46" s="468"/>
      <c r="I46" s="468"/>
      <c r="J46" s="468"/>
      <c r="K46" s="468"/>
      <c r="L46" s="468"/>
      <c r="M46" s="468"/>
      <c r="N46" s="468"/>
      <c r="O46" s="468"/>
      <c r="P46" s="468"/>
      <c r="Q46" s="468"/>
      <c r="R46" s="468"/>
    </row>
    <row r="47" spans="1:21" ht="22.5" customHeight="1">
      <c r="A47" s="95" t="s">
        <v>163</v>
      </c>
      <c r="B47" s="80"/>
      <c r="C47" s="82"/>
      <c r="D47" s="100"/>
      <c r="E47" s="82"/>
      <c r="F47" s="100"/>
      <c r="G47" s="82"/>
      <c r="H47" s="100"/>
      <c r="I47" s="82"/>
      <c r="J47" s="123"/>
      <c r="K47" s="82"/>
      <c r="L47" s="100"/>
      <c r="M47" s="82"/>
      <c r="N47" s="100"/>
      <c r="O47" s="82"/>
      <c r="P47" s="100"/>
      <c r="Q47" s="82"/>
      <c r="R47" s="100"/>
    </row>
    <row r="48" spans="1:21" ht="22.5" customHeight="1">
      <c r="A48" s="86" t="s">
        <v>164</v>
      </c>
      <c r="B48" s="80"/>
      <c r="C48" s="82"/>
      <c r="D48" s="118">
        <f>D31</f>
        <v>164999</v>
      </c>
      <c r="E48" s="118"/>
      <c r="F48" s="118">
        <f t="shared" ref="F48:R48" si="0">F31</f>
        <v>177835</v>
      </c>
      <c r="G48" s="118"/>
      <c r="H48" s="118">
        <f t="shared" si="0"/>
        <v>4579</v>
      </c>
      <c r="I48" s="118"/>
      <c r="J48" s="118">
        <f t="shared" si="0"/>
        <v>174231</v>
      </c>
      <c r="K48" s="118"/>
      <c r="L48" s="118">
        <f t="shared" si="0"/>
        <v>-30</v>
      </c>
      <c r="M48" s="118"/>
      <c r="N48" s="118">
        <f t="shared" si="0"/>
        <v>521614</v>
      </c>
      <c r="O48" s="118"/>
      <c r="P48" s="118">
        <f t="shared" si="0"/>
        <v>2</v>
      </c>
      <c r="Q48" s="118"/>
      <c r="R48" s="118">
        <f t="shared" si="0"/>
        <v>521616</v>
      </c>
      <c r="S48" s="102">
        <f>349308-R48</f>
        <v>-172308</v>
      </c>
    </row>
    <row r="49" spans="1:21" s="86" customFormat="1" ht="14.45" customHeight="1">
      <c r="A49" s="83"/>
      <c r="B49" s="80"/>
      <c r="C49" s="82"/>
      <c r="D49" s="112"/>
      <c r="E49" s="124"/>
      <c r="F49" s="112"/>
      <c r="G49" s="124"/>
      <c r="H49" s="112"/>
      <c r="I49" s="124"/>
      <c r="J49" s="135"/>
      <c r="K49" s="124"/>
      <c r="L49" s="88"/>
      <c r="M49" s="124"/>
      <c r="N49" s="88"/>
      <c r="O49" s="124"/>
      <c r="P49" s="93"/>
      <c r="Q49" s="124"/>
      <c r="R49" s="93"/>
      <c r="T49" s="107"/>
      <c r="U49" s="107"/>
    </row>
    <row r="50" spans="1:21" ht="22.5" customHeight="1">
      <c r="A50" s="86" t="s">
        <v>124</v>
      </c>
      <c r="B50" s="80"/>
      <c r="C50" s="82"/>
      <c r="D50" s="118"/>
      <c r="E50" s="124"/>
      <c r="F50" s="118"/>
      <c r="G50" s="124"/>
      <c r="H50" s="119"/>
      <c r="I50" s="124"/>
      <c r="J50" s="121"/>
      <c r="K50" s="124"/>
      <c r="L50" s="118"/>
      <c r="M50" s="124"/>
      <c r="N50" s="118"/>
      <c r="O50" s="124"/>
      <c r="P50" s="118"/>
      <c r="Q50" s="124"/>
      <c r="R50" s="118"/>
    </row>
    <row r="51" spans="1:21" ht="22.5" customHeight="1">
      <c r="A51" s="126" t="s">
        <v>170</v>
      </c>
      <c r="B51" s="80"/>
      <c r="C51" s="82"/>
      <c r="D51" s="118"/>
      <c r="E51" s="124"/>
      <c r="F51" s="118"/>
      <c r="G51" s="124"/>
      <c r="H51" s="119"/>
      <c r="I51" s="124"/>
      <c r="J51" s="121"/>
      <c r="K51" s="124"/>
      <c r="L51" s="118"/>
      <c r="M51" s="124"/>
      <c r="N51" s="118"/>
      <c r="O51" s="124"/>
      <c r="P51" s="118"/>
      <c r="Q51" s="124"/>
      <c r="R51" s="118"/>
    </row>
    <row r="52" spans="1:21" ht="22.5" customHeight="1">
      <c r="A52" s="85" t="s">
        <v>169</v>
      </c>
      <c r="B52" s="80">
        <v>14</v>
      </c>
      <c r="C52" s="82"/>
      <c r="D52" s="118"/>
      <c r="E52" s="124"/>
      <c r="F52" s="118"/>
      <c r="G52" s="124"/>
      <c r="H52" s="119"/>
      <c r="I52" s="124"/>
      <c r="J52" s="121"/>
      <c r="K52" s="124"/>
      <c r="L52" s="118"/>
      <c r="M52" s="124"/>
      <c r="N52" s="118"/>
      <c r="O52" s="124"/>
      <c r="P52" s="118"/>
      <c r="Q52" s="124"/>
      <c r="R52" s="118"/>
    </row>
    <row r="53" spans="1:21" ht="22.5" customHeight="1">
      <c r="A53" s="85" t="s">
        <v>160</v>
      </c>
      <c r="B53" s="80" t="s">
        <v>168</v>
      </c>
      <c r="C53" s="82"/>
      <c r="D53" s="145"/>
      <c r="E53" s="127"/>
      <c r="F53" s="145"/>
      <c r="G53" s="127"/>
      <c r="H53" s="145"/>
      <c r="I53" s="127"/>
      <c r="J53" s="146"/>
      <c r="K53" s="127"/>
      <c r="L53" s="145"/>
      <c r="M53" s="127"/>
      <c r="N53" s="145"/>
      <c r="O53" s="127"/>
      <c r="P53" s="145"/>
      <c r="Q53" s="127"/>
      <c r="R53" s="145"/>
    </row>
    <row r="54" spans="1:21" ht="22.5" customHeight="1">
      <c r="A54" s="85" t="s">
        <v>159</v>
      </c>
      <c r="B54" s="80">
        <v>20</v>
      </c>
      <c r="C54" s="82"/>
      <c r="D54" s="145"/>
      <c r="E54" s="127"/>
      <c r="F54" s="145"/>
      <c r="G54" s="127"/>
      <c r="H54" s="145"/>
      <c r="I54" s="127"/>
      <c r="J54" s="146"/>
      <c r="K54" s="127"/>
      <c r="L54" s="145"/>
      <c r="M54" s="127"/>
      <c r="N54" s="145"/>
      <c r="O54" s="127"/>
      <c r="P54" s="145"/>
      <c r="Q54" s="127"/>
      <c r="R54" s="145"/>
    </row>
    <row r="55" spans="1:21" ht="22.5" customHeight="1">
      <c r="A55" s="126" t="s">
        <v>171</v>
      </c>
      <c r="B55" s="80"/>
      <c r="C55" s="82"/>
      <c r="D55" s="128">
        <f>SUM(D53:D54)</f>
        <v>0</v>
      </c>
      <c r="E55" s="127"/>
      <c r="F55" s="128">
        <f>SUM(F53:F54)</f>
        <v>0</v>
      </c>
      <c r="G55" s="127"/>
      <c r="H55" s="128">
        <f>SUM(H53:H54)</f>
        <v>0</v>
      </c>
      <c r="I55" s="127"/>
      <c r="J55" s="128">
        <f>SUM(J53:J54)</f>
        <v>0</v>
      </c>
      <c r="K55" s="127"/>
      <c r="L55" s="128">
        <f>SUM(L53:L54)</f>
        <v>0</v>
      </c>
      <c r="M55" s="127"/>
      <c r="N55" s="128">
        <f>SUM(N53:N54)</f>
        <v>0</v>
      </c>
      <c r="O55" s="127"/>
      <c r="P55" s="128">
        <f>SUM(P53:P54)</f>
        <v>0</v>
      </c>
      <c r="Q55" s="127"/>
      <c r="R55" s="128">
        <f>SUM(R53:R54)</f>
        <v>0</v>
      </c>
    </row>
    <row r="56" spans="1:21" s="86" customFormat="1" ht="22.5" customHeight="1">
      <c r="A56" s="83"/>
      <c r="B56" s="80"/>
      <c r="C56" s="82"/>
      <c r="D56" s="112"/>
      <c r="E56" s="124"/>
      <c r="F56" s="112"/>
      <c r="G56" s="124"/>
      <c r="H56" s="112"/>
      <c r="I56" s="124"/>
      <c r="J56" s="135"/>
      <c r="K56" s="124"/>
      <c r="L56" s="88"/>
      <c r="M56" s="124"/>
      <c r="N56" s="88"/>
      <c r="O56" s="124"/>
      <c r="P56" s="93"/>
      <c r="Q56" s="124"/>
      <c r="R56" s="93"/>
      <c r="T56" s="107"/>
      <c r="U56" s="107"/>
    </row>
    <row r="57" spans="1:21" ht="22.5" customHeight="1">
      <c r="A57" s="96" t="s">
        <v>137</v>
      </c>
      <c r="B57" s="80"/>
      <c r="C57" s="82"/>
      <c r="D57" s="88"/>
      <c r="E57" s="84"/>
      <c r="F57" s="88"/>
      <c r="G57" s="84"/>
      <c r="H57" s="88"/>
      <c r="J57" s="130"/>
    </row>
    <row r="58" spans="1:21" ht="22.5" customHeight="1">
      <c r="A58" s="97" t="s">
        <v>158</v>
      </c>
      <c r="B58" s="80"/>
      <c r="C58" s="82"/>
      <c r="D58" s="148"/>
      <c r="E58" s="84"/>
      <c r="F58" s="148"/>
      <c r="G58" s="127"/>
      <c r="H58" s="148"/>
      <c r="I58" s="88"/>
      <c r="J58" s="148"/>
      <c r="K58" s="88"/>
      <c r="L58" s="145"/>
      <c r="M58" s="88"/>
      <c r="N58" s="147"/>
      <c r="O58" s="88"/>
      <c r="P58" s="147"/>
      <c r="Q58" s="88"/>
      <c r="R58" s="147"/>
    </row>
    <row r="59" spans="1:21" ht="22.5" customHeight="1">
      <c r="A59" s="99" t="s">
        <v>161</v>
      </c>
      <c r="B59" s="80"/>
      <c r="C59" s="82"/>
      <c r="D59" s="148"/>
      <c r="E59" s="84"/>
      <c r="F59" s="148"/>
      <c r="G59" s="88"/>
      <c r="H59" s="148"/>
      <c r="I59" s="88"/>
      <c r="J59" s="148"/>
      <c r="K59" s="88"/>
      <c r="L59" s="147"/>
      <c r="M59" s="88"/>
      <c r="N59" s="147"/>
      <c r="O59" s="88"/>
      <c r="P59" s="147"/>
      <c r="Q59" s="88"/>
      <c r="R59" s="147"/>
    </row>
    <row r="60" spans="1:21" ht="22.5" customHeight="1">
      <c r="A60" s="98" t="s">
        <v>136</v>
      </c>
      <c r="B60" s="80"/>
      <c r="C60" s="82"/>
      <c r="D60" s="132">
        <f>SUM(D58:D59)</f>
        <v>0</v>
      </c>
      <c r="E60" s="84"/>
      <c r="F60" s="132">
        <f>SUM(F58:F59)</f>
        <v>0</v>
      </c>
      <c r="G60" s="84"/>
      <c r="H60" s="132">
        <f>SUM(H58:H59)</f>
        <v>0</v>
      </c>
      <c r="J60" s="136">
        <f>SUM(J58:J59)</f>
        <v>0</v>
      </c>
      <c r="L60" s="132">
        <f>SUM(L59:L59)</f>
        <v>0</v>
      </c>
      <c r="N60" s="132">
        <f>SUM(N58:N59)</f>
        <v>0</v>
      </c>
      <c r="P60" s="132">
        <f>SUM(P58:P59)</f>
        <v>0</v>
      </c>
      <c r="R60" s="132">
        <f>SUM(R58:R59)</f>
        <v>0</v>
      </c>
    </row>
    <row r="61" spans="1:21" ht="22.5" customHeight="1">
      <c r="A61" s="98"/>
      <c r="B61" s="80"/>
      <c r="C61" s="82"/>
      <c r="D61" s="138"/>
      <c r="E61" s="84"/>
      <c r="F61" s="138"/>
      <c r="G61" s="84"/>
      <c r="H61" s="138"/>
      <c r="J61" s="111"/>
      <c r="L61" s="138"/>
      <c r="N61" s="138"/>
      <c r="P61" s="138"/>
      <c r="R61" s="138"/>
    </row>
    <row r="62" spans="1:21" ht="22.5" customHeight="1">
      <c r="A62" s="139" t="s">
        <v>157</v>
      </c>
      <c r="B62" s="80" t="s">
        <v>166</v>
      </c>
      <c r="C62" s="82"/>
      <c r="D62" s="149"/>
      <c r="E62" s="84"/>
      <c r="F62" s="149"/>
      <c r="G62" s="84"/>
      <c r="H62" s="149"/>
      <c r="J62" s="150"/>
      <c r="L62" s="149"/>
      <c r="N62" s="149"/>
      <c r="P62" s="149"/>
      <c r="R62" s="149"/>
    </row>
    <row r="63" spans="1:21" s="86" customFormat="1" ht="22.5" customHeight="1">
      <c r="A63" s="83"/>
      <c r="B63" s="80"/>
      <c r="C63" s="82"/>
      <c r="D63" s="112"/>
      <c r="E63" s="124"/>
      <c r="F63" s="112"/>
      <c r="G63" s="124"/>
      <c r="H63" s="112"/>
      <c r="I63" s="124"/>
      <c r="J63" s="135"/>
      <c r="K63" s="124"/>
      <c r="L63" s="88"/>
      <c r="M63" s="124"/>
      <c r="N63" s="88"/>
      <c r="O63" s="124"/>
      <c r="P63" s="93"/>
      <c r="Q63" s="124"/>
      <c r="R63" s="93"/>
      <c r="T63" s="107"/>
      <c r="U63" s="107"/>
    </row>
    <row r="64" spans="1:21" ht="22.5" customHeight="1" thickBot="1">
      <c r="A64" s="133" t="s">
        <v>165</v>
      </c>
      <c r="B64" s="80"/>
      <c r="C64" s="82"/>
      <c r="D64" s="113">
        <f>SUM(D48,D55,D60,D62)</f>
        <v>164999</v>
      </c>
      <c r="E64" s="134"/>
      <c r="F64" s="113">
        <f>SUM(F48,F55,F60,F62)</f>
        <v>177835</v>
      </c>
      <c r="G64" s="134"/>
      <c r="H64" s="113">
        <f>SUM(H48,H55,H60,H62)</f>
        <v>4579</v>
      </c>
      <c r="I64" s="134"/>
      <c r="J64" s="113">
        <f>SUM(J48,J55,J60,J62)</f>
        <v>174231</v>
      </c>
      <c r="K64" s="134"/>
      <c r="L64" s="113">
        <f>SUM(L48,L55,L60,L62)</f>
        <v>-30</v>
      </c>
      <c r="M64" s="134" t="e">
        <f>SUM(M48,#REF!,M60,#REF!,#REF!)</f>
        <v>#REF!</v>
      </c>
      <c r="N64" s="113">
        <f>SUM(N48,N55,N60,N62)</f>
        <v>521614</v>
      </c>
      <c r="O64" s="134" t="e">
        <f>SUM(O48,#REF!,O60,#REF!,#REF!)</f>
        <v>#REF!</v>
      </c>
      <c r="P64" s="113">
        <f>SUM(P48,P55,P60,P62)</f>
        <v>2</v>
      </c>
      <c r="Q64" s="134" t="e">
        <f>SUM(Q48,#REF!,Q60,#REF!,#REF!)</f>
        <v>#REF!</v>
      </c>
      <c r="R64" s="113">
        <f>SUM(R48,R55,R60,R62)</f>
        <v>521616</v>
      </c>
    </row>
    <row r="65" spans="1:18" ht="22.5" customHeight="1" thickTop="1">
      <c r="A65" s="86"/>
      <c r="B65" s="80"/>
      <c r="C65" s="82"/>
    </row>
    <row r="66" spans="1:18" s="102" customFormat="1" ht="22.5" customHeight="1">
      <c r="B66" s="108"/>
    </row>
    <row r="68" spans="1:18" ht="22.5" customHeight="1">
      <c r="D68" s="114" t="e">
        <f>'BS 2-4'!#REF!-'SH 11-12 con'!D48</f>
        <v>#REF!</v>
      </c>
      <c r="E68" s="134"/>
      <c r="F68" s="114">
        <f>'BS 2-4'!F77-'SH 11-12 con'!F48</f>
        <v>-177835</v>
      </c>
      <c r="G68" s="134"/>
      <c r="H68" s="114" t="e">
        <f>'BS 2-4'!#REF!-'SH 11-12 con'!H48</f>
        <v>#REF!</v>
      </c>
      <c r="I68" s="134"/>
      <c r="J68" s="111" t="e">
        <f>'BS 2-4'!#REF!-'SH 11-12 con'!J48</f>
        <v>#REF!</v>
      </c>
      <c r="K68" s="134"/>
      <c r="L68" s="114" t="e">
        <f>'BS 2-4'!#REF!-'SH 11-12 con'!L48</f>
        <v>#REF!</v>
      </c>
      <c r="M68" s="134"/>
      <c r="N68" s="114">
        <f>'BS 2-4'!F84-'SH 11-12 con'!N48</f>
        <v>48738</v>
      </c>
      <c r="O68" s="134"/>
      <c r="P68" s="114">
        <f>'BS 2-4'!F85-'SH 11-12 con'!P64</f>
        <v>-2</v>
      </c>
      <c r="Q68" s="134"/>
      <c r="R68" s="114">
        <f>'BS 2-4'!F86-'SH 11-12 con'!R48</f>
        <v>48736</v>
      </c>
    </row>
    <row r="69" spans="1:18" ht="22.5" customHeight="1">
      <c r="D69" s="104" t="e">
        <f>'BS 2-4'!#REF!-'SH 11-12 con'!D64</f>
        <v>#REF!</v>
      </c>
      <c r="E69" s="103"/>
      <c r="F69" s="104">
        <f>'BS 2-4'!D77-'SH 11-12 con'!F64</f>
        <v>-177835</v>
      </c>
      <c r="G69" s="103"/>
      <c r="H69" s="104">
        <f>'BS 2-4'!F81-'SH 11-12 con'!H64</f>
        <v>16594</v>
      </c>
      <c r="I69" s="103"/>
      <c r="J69" s="103">
        <f>'BS 2-4'!F82-'SH 11-12 con'!J64</f>
        <v>-55859</v>
      </c>
      <c r="K69" s="103"/>
      <c r="L69" s="104">
        <f>'BS 2-4'!F83-'SH 11-12 con'!L64</f>
        <v>-44215</v>
      </c>
      <c r="M69" s="103"/>
      <c r="N69" s="104">
        <f>'BS 2-4'!D84-'SH 11-12 con'!N64</f>
        <v>78770</v>
      </c>
      <c r="O69" s="103"/>
      <c r="P69" s="104">
        <f>'BS 2-4'!D85-'SH 11-12 con'!P64</f>
        <v>-2</v>
      </c>
      <c r="Q69" s="103"/>
      <c r="R69" s="104">
        <f>'BS 2-4'!D86-'SH 11-12 con'!R64</f>
        <v>78768</v>
      </c>
    </row>
    <row r="70" spans="1:18" ht="22.5" customHeight="1">
      <c r="J70" s="137"/>
    </row>
  </sheetData>
  <mergeCells count="6">
    <mergeCell ref="D46:R46"/>
    <mergeCell ref="D4:R4"/>
    <mergeCell ref="H7:J7"/>
    <mergeCell ref="D12:R12"/>
    <mergeCell ref="D38:R38"/>
    <mergeCell ref="H41:J41"/>
  </mergeCells>
  <pageMargins left="0.7" right="0.7" top="0.75" bottom="0.75" header="0.3" footer="0.3"/>
  <pageSetup paperSize="9" scale="66" firstPageNumber="10" fitToHeight="2" orientation="landscape" useFirstPageNumber="1" r:id="rId1"/>
  <headerFooter>
    <oddFooter>&amp;L&amp;"Times New Roman,Regular" The accompanying notes form an integral part of the financial statements.&amp;"Angsana New,Regular"&amp;15
&amp;C&amp;"Angsana New,Regular"&amp;16&amp;P</oddFooter>
  </headerFooter>
  <rowBreaks count="1" manualBreakCount="1">
    <brk id="34" max="17" man="1"/>
  </rowBreaks>
  <customProperties>
    <customPr name="OrphanNamesChecke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DFC16-F68A-41CA-93FB-67CF00AC5215}">
  <sheetPr>
    <pageSetUpPr fitToPage="1"/>
  </sheetPr>
  <dimension ref="A1:N26"/>
  <sheetViews>
    <sheetView zoomScale="85" zoomScaleNormal="85" zoomScaleSheetLayoutView="79" workbookViewId="0">
      <selection activeCell="A21" sqref="A21"/>
    </sheetView>
  </sheetViews>
  <sheetFormatPr defaultColWidth="8.85546875" defaultRowHeight="22.5" customHeight="1"/>
  <cols>
    <col min="1" max="1" width="49.85546875" style="165" customWidth="1"/>
    <col min="2" max="2" width="8.5703125" style="165" customWidth="1"/>
    <col min="3" max="3" width="1.140625" style="165" customWidth="1"/>
    <col min="4" max="4" width="16.140625" style="154" customWidth="1"/>
    <col min="5" max="5" width="1.140625" style="154" customWidth="1"/>
    <col min="6" max="6" width="16.140625" style="154" customWidth="1"/>
    <col min="7" max="7" width="1.42578125" style="154" customWidth="1"/>
    <col min="8" max="8" width="16.140625" style="258" customWidth="1"/>
    <col min="9" max="9" width="1.140625" style="154" customWidth="1"/>
    <col min="10" max="10" width="16.140625" style="154" customWidth="1"/>
    <col min="11" max="11" width="1.140625" style="154" customWidth="1"/>
    <col min="12" max="12" width="16.140625" style="154" customWidth="1"/>
    <col min="13" max="13" width="1.140625" style="154" customWidth="1"/>
    <col min="14" max="14" width="16.140625" style="154" customWidth="1"/>
    <col min="15" max="16384" width="8.85546875" style="165"/>
  </cols>
  <sheetData>
    <row r="1" spans="1:14" ht="22.5" customHeight="1">
      <c r="A1" s="273" t="s">
        <v>226</v>
      </c>
      <c r="B1" s="274"/>
      <c r="C1" s="274"/>
      <c r="D1" s="275"/>
      <c r="E1" s="275"/>
      <c r="F1" s="275"/>
      <c r="G1" s="275"/>
      <c r="H1" s="257"/>
      <c r="J1" s="275"/>
      <c r="K1" s="275"/>
      <c r="L1" s="275"/>
      <c r="N1" s="275"/>
    </row>
    <row r="2" spans="1:14" ht="22.5" customHeight="1">
      <c r="A2" s="276" t="s">
        <v>242</v>
      </c>
      <c r="B2" s="277"/>
      <c r="C2" s="277"/>
      <c r="D2" s="275"/>
      <c r="E2" s="275"/>
      <c r="F2" s="275"/>
      <c r="G2" s="275"/>
      <c r="H2" s="257"/>
      <c r="I2" s="275"/>
      <c r="J2" s="275"/>
      <c r="K2" s="275"/>
      <c r="L2" s="275"/>
      <c r="M2" s="275"/>
      <c r="N2" s="275"/>
    </row>
    <row r="3" spans="1:14" ht="22.5" customHeight="1">
      <c r="A3" s="278"/>
      <c r="B3" s="278"/>
      <c r="C3" s="278"/>
      <c r="D3" s="275"/>
      <c r="E3" s="275"/>
      <c r="F3" s="275"/>
      <c r="G3" s="275"/>
      <c r="H3" s="257"/>
      <c r="I3" s="275"/>
      <c r="J3" s="275"/>
      <c r="K3" s="275"/>
      <c r="L3" s="275"/>
      <c r="M3" s="275"/>
      <c r="N3" s="275"/>
    </row>
    <row r="4" spans="1:14" ht="22.5" customHeight="1">
      <c r="A4" s="278"/>
      <c r="B4" s="278"/>
      <c r="C4" s="278"/>
      <c r="D4" s="471" t="s">
        <v>125</v>
      </c>
      <c r="E4" s="471"/>
      <c r="F4" s="471"/>
      <c r="G4" s="471"/>
      <c r="H4" s="471"/>
      <c r="I4" s="471"/>
      <c r="J4" s="471"/>
      <c r="K4" s="471"/>
      <c r="L4" s="471"/>
      <c r="M4" s="471"/>
      <c r="N4" s="471"/>
    </row>
    <row r="5" spans="1:14" ht="22.5" customHeight="1">
      <c r="A5" s="278"/>
      <c r="B5" s="278"/>
      <c r="C5" s="278"/>
      <c r="D5" s="279"/>
      <c r="E5" s="279"/>
      <c r="F5" s="279"/>
      <c r="G5" s="279"/>
      <c r="H5" s="279"/>
      <c r="I5" s="279"/>
      <c r="J5" s="279"/>
      <c r="K5" s="279"/>
      <c r="L5" s="280" t="s">
        <v>183</v>
      </c>
      <c r="M5" s="279"/>
      <c r="N5" s="279"/>
    </row>
    <row r="6" spans="1:14" ht="22.5" customHeight="1">
      <c r="H6" s="465" t="s">
        <v>68</v>
      </c>
      <c r="I6" s="465"/>
      <c r="J6" s="465"/>
      <c r="K6" s="280"/>
      <c r="L6" s="281" t="s">
        <v>109</v>
      </c>
    </row>
    <row r="7" spans="1:14" ht="22.5" customHeight="1">
      <c r="A7" s="277"/>
      <c r="B7" s="277"/>
      <c r="C7" s="277"/>
      <c r="D7" s="280" t="s">
        <v>204</v>
      </c>
      <c r="E7" s="280"/>
      <c r="F7" s="280" t="s">
        <v>231</v>
      </c>
      <c r="G7" s="280"/>
      <c r="H7" s="282"/>
      <c r="I7" s="280"/>
      <c r="J7" s="275"/>
      <c r="K7" s="275"/>
      <c r="L7" s="280" t="s">
        <v>178</v>
      </c>
      <c r="M7" s="280"/>
      <c r="N7" s="280"/>
    </row>
    <row r="8" spans="1:14" ht="22.5" customHeight="1">
      <c r="A8" s="277"/>
      <c r="B8" s="153" t="s">
        <v>77</v>
      </c>
      <c r="C8" s="152"/>
      <c r="D8" s="280" t="s">
        <v>119</v>
      </c>
      <c r="E8" s="280"/>
      <c r="F8" s="280" t="s">
        <v>232</v>
      </c>
      <c r="G8" s="280"/>
      <c r="H8" s="282" t="s">
        <v>67</v>
      </c>
      <c r="I8" s="280"/>
      <c r="J8" s="283" t="s">
        <v>121</v>
      </c>
      <c r="K8" s="283"/>
      <c r="L8" s="280" t="s">
        <v>156</v>
      </c>
      <c r="M8" s="280"/>
      <c r="N8" s="280" t="s">
        <v>97</v>
      </c>
    </row>
    <row r="9" spans="1:14" ht="22.5" customHeight="1">
      <c r="A9" s="277"/>
      <c r="B9" s="277"/>
      <c r="C9" s="277"/>
      <c r="D9" s="472" t="s">
        <v>87</v>
      </c>
      <c r="E9" s="472"/>
      <c r="F9" s="472"/>
      <c r="G9" s="472"/>
      <c r="H9" s="472"/>
      <c r="I9" s="472"/>
      <c r="J9" s="472"/>
      <c r="K9" s="472"/>
      <c r="L9" s="472"/>
      <c r="M9" s="472"/>
      <c r="N9" s="472"/>
    </row>
    <row r="10" spans="1:14" ht="22.5" customHeight="1">
      <c r="A10" s="284" t="s">
        <v>265</v>
      </c>
      <c r="B10" s="277"/>
      <c r="C10" s="277"/>
      <c r="D10" s="153"/>
      <c r="E10" s="153"/>
      <c r="F10" s="153"/>
      <c r="G10" s="153"/>
      <c r="H10" s="153"/>
      <c r="I10" s="153"/>
      <c r="J10" s="153"/>
      <c r="K10" s="153"/>
      <c r="L10" s="153"/>
      <c r="M10" s="153"/>
      <c r="N10" s="153"/>
    </row>
    <row r="11" spans="1:14" ht="22.5" customHeight="1">
      <c r="A11" s="277" t="s">
        <v>240</v>
      </c>
      <c r="B11" s="277"/>
      <c r="C11" s="277"/>
      <c r="D11" s="275">
        <v>385715</v>
      </c>
      <c r="E11" s="275"/>
      <c r="F11" s="275">
        <v>84886</v>
      </c>
      <c r="G11" s="275">
        <v>17996</v>
      </c>
      <c r="H11" s="257">
        <v>17996</v>
      </c>
      <c r="I11" s="275">
        <v>81753</v>
      </c>
      <c r="J11" s="275">
        <v>81753</v>
      </c>
      <c r="K11" s="275">
        <v>-1366</v>
      </c>
      <c r="L11" s="275">
        <v>-1366</v>
      </c>
      <c r="M11" s="275"/>
      <c r="N11" s="118">
        <f>SUM(L11,J11,H11,F11,D11)</f>
        <v>568984</v>
      </c>
    </row>
    <row r="12" spans="1:14" ht="14.1" customHeight="1">
      <c r="A12" s="277"/>
      <c r="B12" s="277"/>
      <c r="C12" s="277"/>
      <c r="D12" s="275"/>
      <c r="E12" s="275"/>
      <c r="F12" s="275"/>
      <c r="G12" s="275"/>
      <c r="H12" s="257"/>
      <c r="I12" s="275"/>
      <c r="J12" s="275"/>
      <c r="K12" s="275"/>
      <c r="L12" s="275"/>
      <c r="M12" s="275"/>
      <c r="N12" s="275"/>
    </row>
    <row r="13" spans="1:14" ht="21" customHeight="1">
      <c r="A13" s="285" t="s">
        <v>124</v>
      </c>
      <c r="B13" s="285"/>
      <c r="C13" s="285"/>
      <c r="D13" s="285"/>
      <c r="N13" s="275"/>
    </row>
    <row r="14" spans="1:14" ht="21" customHeight="1">
      <c r="A14" s="286" t="s">
        <v>271</v>
      </c>
      <c r="B14" s="287"/>
      <c r="C14" s="287"/>
      <c r="D14" s="287"/>
      <c r="N14" s="275"/>
    </row>
    <row r="15" spans="1:14" ht="21" customHeight="1">
      <c r="A15" s="288" t="s">
        <v>267</v>
      </c>
      <c r="B15" s="289">
        <v>6</v>
      </c>
      <c r="C15" s="289"/>
      <c r="D15" s="154">
        <v>10000</v>
      </c>
      <c r="F15" s="154">
        <v>0</v>
      </c>
      <c r="H15" s="259">
        <v>0</v>
      </c>
      <c r="J15" s="154">
        <v>-10000</v>
      </c>
      <c r="L15" s="154">
        <v>0</v>
      </c>
      <c r="N15" s="93">
        <f>SUM(D15:L15)</f>
        <v>0</v>
      </c>
    </row>
    <row r="16" spans="1:14" ht="21" customHeight="1">
      <c r="A16" s="288" t="s">
        <v>268</v>
      </c>
      <c r="B16" s="289">
        <v>6</v>
      </c>
      <c r="C16" s="289"/>
      <c r="D16" s="290">
        <v>0</v>
      </c>
      <c r="F16" s="290">
        <v>0</v>
      </c>
      <c r="H16" s="290">
        <v>0</v>
      </c>
      <c r="J16" s="290">
        <v>-1126</v>
      </c>
      <c r="L16" s="290">
        <v>0</v>
      </c>
      <c r="N16" s="143">
        <f>SUM(D16:L16)</f>
        <v>-1126</v>
      </c>
    </row>
    <row r="17" spans="1:14" ht="21" customHeight="1">
      <c r="A17" s="286" t="s">
        <v>272</v>
      </c>
      <c r="B17" s="287"/>
      <c r="C17" s="287"/>
      <c r="D17" s="140">
        <f>SUM(D15:D16)</f>
        <v>10000</v>
      </c>
      <c r="E17" s="275"/>
      <c r="F17" s="140">
        <f>SUM(F15:F16)</f>
        <v>0</v>
      </c>
      <c r="H17" s="140">
        <f>SUM(H15:H16)</f>
        <v>0</v>
      </c>
      <c r="J17" s="140">
        <f>SUM(J15:J16)</f>
        <v>-11126</v>
      </c>
      <c r="K17" s="275"/>
      <c r="L17" s="140">
        <f>SUM(L15:L16)</f>
        <v>0</v>
      </c>
      <c r="N17" s="140">
        <f>SUM(N15:N16)</f>
        <v>-1126</v>
      </c>
    </row>
    <row r="18" spans="1:14" ht="14.1" customHeight="1">
      <c r="A18" s="277"/>
      <c r="B18" s="277"/>
      <c r="C18" s="277"/>
      <c r="D18" s="277"/>
      <c r="E18" s="275"/>
      <c r="F18" s="275"/>
      <c r="G18" s="275"/>
      <c r="H18" s="257"/>
      <c r="I18" s="275"/>
      <c r="J18" s="275"/>
      <c r="K18" s="275"/>
      <c r="L18" s="275"/>
      <c r="M18" s="275"/>
      <c r="N18" s="275"/>
    </row>
    <row r="19" spans="1:14" ht="21" customHeight="1">
      <c r="A19" s="291" t="s">
        <v>250</v>
      </c>
      <c r="B19" s="291"/>
      <c r="C19" s="291"/>
      <c r="D19" s="292"/>
      <c r="E19" s="292"/>
      <c r="F19" s="292"/>
      <c r="G19" s="280"/>
      <c r="H19" s="259"/>
    </row>
    <row r="20" spans="1:14" ht="21" customHeight="1">
      <c r="A20" s="288" t="s">
        <v>187</v>
      </c>
      <c r="B20" s="293"/>
      <c r="C20" s="293"/>
      <c r="D20" s="260">
        <v>0</v>
      </c>
      <c r="E20" s="260"/>
      <c r="F20" s="260">
        <v>0</v>
      </c>
      <c r="G20" s="260"/>
      <c r="H20" s="260">
        <v>0</v>
      </c>
      <c r="I20" s="294"/>
      <c r="J20" s="262">
        <f>'PL 7-8'!J32</f>
        <v>28177</v>
      </c>
      <c r="K20" s="260"/>
      <c r="L20" s="260">
        <v>0</v>
      </c>
      <c r="M20" s="294"/>
      <c r="N20" s="93">
        <f>SUM(L20,J20,H20,F20,D20)</f>
        <v>28177</v>
      </c>
    </row>
    <row r="21" spans="1:14" ht="21" customHeight="1">
      <c r="A21" s="288" t="s">
        <v>248</v>
      </c>
      <c r="B21" s="293"/>
      <c r="C21" s="293"/>
      <c r="D21" s="260">
        <v>0</v>
      </c>
      <c r="E21" s="260"/>
      <c r="F21" s="260">
        <v>0</v>
      </c>
      <c r="G21" s="260"/>
      <c r="H21" s="260">
        <v>0</v>
      </c>
      <c r="I21" s="294"/>
      <c r="J21" s="260">
        <v>0</v>
      </c>
      <c r="K21" s="260"/>
      <c r="L21" s="263">
        <f>'PL 7-8'!J61</f>
        <v>1533</v>
      </c>
      <c r="M21" s="294"/>
      <c r="N21" s="93">
        <f>SUM(L21,J21,H21,F21,D21)</f>
        <v>1533</v>
      </c>
    </row>
    <row r="22" spans="1:14" ht="21" customHeight="1">
      <c r="A22" s="295" t="s">
        <v>251</v>
      </c>
      <c r="B22" s="295"/>
      <c r="C22" s="295"/>
      <c r="D22" s="252">
        <f t="shared" ref="D22:J22" si="0">SUM(D20:D21)</f>
        <v>0</v>
      </c>
      <c r="E22" s="393">
        <f t="shared" si="0"/>
        <v>0</v>
      </c>
      <c r="F22" s="252">
        <f t="shared" ref="F22" si="1">SUM(F20:F21)</f>
        <v>0</v>
      </c>
      <c r="G22" s="247"/>
      <c r="H22" s="252">
        <f t="shared" si="0"/>
        <v>0</v>
      </c>
      <c r="I22" s="247"/>
      <c r="J22" s="252">
        <f t="shared" si="0"/>
        <v>28177</v>
      </c>
      <c r="K22" s="247"/>
      <c r="L22" s="252">
        <f>SUM(L20:L21)</f>
        <v>1533</v>
      </c>
      <c r="N22" s="252">
        <f>SUM(N20:N21)</f>
        <v>29710</v>
      </c>
    </row>
    <row r="23" spans="1:14" ht="14.1" customHeight="1">
      <c r="A23" s="277"/>
      <c r="B23" s="277"/>
      <c r="C23" s="277"/>
      <c r="D23" s="275"/>
      <c r="E23" s="275"/>
      <c r="F23" s="275"/>
      <c r="G23" s="275"/>
      <c r="H23" s="257"/>
      <c r="I23" s="275"/>
      <c r="J23" s="275"/>
      <c r="K23" s="275"/>
      <c r="L23" s="275"/>
      <c r="M23" s="275"/>
      <c r="N23" s="275"/>
    </row>
    <row r="24" spans="1:14" ht="22.5" customHeight="1" thickBot="1">
      <c r="A24" s="296" t="s">
        <v>270</v>
      </c>
      <c r="B24" s="296"/>
      <c r="C24" s="296"/>
      <c r="D24" s="264">
        <f>SUM(D11,D17,D22)</f>
        <v>395715</v>
      </c>
      <c r="E24" s="394" t="e">
        <f>SUM(E11,#REF!,E22,#REF!)</f>
        <v>#REF!</v>
      </c>
      <c r="F24" s="264">
        <f>SUM(F11,F17,F22)</f>
        <v>84886</v>
      </c>
      <c r="G24" s="261"/>
      <c r="H24" s="264">
        <f>SUM(H11,H17,H22)</f>
        <v>17996</v>
      </c>
      <c r="I24" s="261"/>
      <c r="J24" s="264">
        <f>SUM(J11,J17,J22)</f>
        <v>98804</v>
      </c>
      <c r="K24" s="261"/>
      <c r="L24" s="264">
        <f>SUM(L11,L17,L22)</f>
        <v>167</v>
      </c>
      <c r="M24" s="261"/>
      <c r="N24" s="264">
        <f>SUM(N11,N17,N22)</f>
        <v>597568</v>
      </c>
    </row>
    <row r="25" spans="1:14" ht="22.5" customHeight="1" thickTop="1">
      <c r="H25" s="154"/>
    </row>
    <row r="26" spans="1:14" ht="22.5" customHeight="1">
      <c r="D26" s="261"/>
      <c r="E26" s="261"/>
    </row>
  </sheetData>
  <sheetProtection formatCells="0" formatColumns="0" formatRows="0" insertColumns="0" insertRows="0" insertHyperlinks="0" deleteColumns="0" deleteRows="0" sort="0" autoFilter="0" pivotTables="0"/>
  <mergeCells count="3">
    <mergeCell ref="D4:N4"/>
    <mergeCell ref="H6:J6"/>
    <mergeCell ref="D9:N9"/>
  </mergeCells>
  <pageMargins left="0.7" right="0.7" top="0.48" bottom="0.5" header="0.5" footer="0.5"/>
  <pageSetup paperSize="9" scale="80" firstPageNumber="11" orientation="landscape" useFirstPageNumber="1" r:id="rId1"/>
  <headerFooter>
    <oddFooter>&amp;L&amp;"Times New Roman,Regular"The accompanying notes form an integral part of the interim financial statements.
&amp;C&amp;"Times New Roman,Regular"&amp;P</oddFooter>
  </headerFooter>
  <customProperties>
    <customPr name="OrphanNamesChecke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7AF8E-1E93-47C3-BCAE-7C91AAED2AA7}">
  <sheetPr>
    <pageSetUpPr fitToPage="1"/>
  </sheetPr>
  <dimension ref="A1:O24"/>
  <sheetViews>
    <sheetView zoomScale="85" zoomScaleNormal="85" zoomScaleSheetLayoutView="80" workbookViewId="0">
      <selection sqref="A1:A23"/>
    </sheetView>
  </sheetViews>
  <sheetFormatPr defaultColWidth="8.85546875" defaultRowHeight="22.5" customHeight="1"/>
  <cols>
    <col min="1" max="1" width="49.85546875" style="165" customWidth="1"/>
    <col min="2" max="2" width="1.140625" style="165" customWidth="1"/>
    <col min="3" max="3" width="8.7109375" style="165" customWidth="1"/>
    <col min="4" max="4" width="1.140625" style="165" customWidth="1"/>
    <col min="5" max="5" width="16.140625" style="154" customWidth="1"/>
    <col min="6" max="6" width="1.140625" style="165" customWidth="1"/>
    <col min="7" max="7" width="16.140625" style="154" customWidth="1"/>
    <col min="8" max="8" width="1.140625" style="154" customWidth="1"/>
    <col min="9" max="9" width="16.140625" style="258" customWidth="1"/>
    <col min="10" max="10" width="1.140625" style="154" customWidth="1"/>
    <col min="11" max="11" width="16.140625" style="154" customWidth="1"/>
    <col min="12" max="12" width="1.140625" style="154" customWidth="1"/>
    <col min="13" max="13" width="16.140625" style="154" customWidth="1"/>
    <col min="14" max="14" width="1.140625" style="154" customWidth="1"/>
    <col min="15" max="15" width="16.140625" style="154" customWidth="1"/>
    <col min="16" max="16384" width="8.85546875" style="165"/>
  </cols>
  <sheetData>
    <row r="1" spans="1:15" ht="22.5" customHeight="1">
      <c r="A1" s="273" t="s">
        <v>226</v>
      </c>
      <c r="B1" s="274"/>
      <c r="C1" s="274"/>
      <c r="D1" s="274"/>
      <c r="E1" s="275"/>
      <c r="F1" s="274"/>
      <c r="G1" s="275"/>
      <c r="H1" s="275"/>
      <c r="I1" s="257"/>
      <c r="K1" s="275"/>
      <c r="L1" s="275"/>
      <c r="M1" s="275"/>
      <c r="O1" s="275"/>
    </row>
    <row r="2" spans="1:15" ht="22.5" customHeight="1">
      <c r="A2" s="276" t="s">
        <v>242</v>
      </c>
      <c r="B2" s="277"/>
      <c r="C2" s="277"/>
      <c r="D2" s="277"/>
      <c r="E2" s="275"/>
      <c r="F2" s="277"/>
      <c r="G2" s="275"/>
      <c r="H2" s="275"/>
      <c r="I2" s="257"/>
      <c r="J2" s="275"/>
      <c r="K2" s="275"/>
      <c r="L2" s="275"/>
      <c r="M2" s="275"/>
      <c r="N2" s="275"/>
      <c r="O2" s="275"/>
    </row>
    <row r="3" spans="1:15" ht="22.5" customHeight="1">
      <c r="A3" s="278"/>
      <c r="B3" s="278"/>
      <c r="C3" s="278"/>
      <c r="D3" s="278"/>
      <c r="E3" s="275"/>
      <c r="F3" s="278"/>
      <c r="G3" s="275"/>
      <c r="H3" s="275"/>
      <c r="I3" s="257"/>
      <c r="J3" s="275"/>
      <c r="K3" s="275"/>
      <c r="L3" s="275"/>
      <c r="M3" s="275"/>
      <c r="N3" s="275"/>
      <c r="O3" s="275"/>
    </row>
    <row r="4" spans="1:15" ht="22.5" customHeight="1">
      <c r="A4" s="278"/>
      <c r="B4" s="278"/>
      <c r="C4" s="278"/>
      <c r="D4" s="278"/>
      <c r="E4" s="278"/>
      <c r="F4" s="278"/>
      <c r="G4" s="471" t="s">
        <v>125</v>
      </c>
      <c r="H4" s="471"/>
      <c r="I4" s="471"/>
      <c r="J4" s="471"/>
      <c r="K4" s="471"/>
      <c r="L4" s="471"/>
      <c r="M4" s="471"/>
      <c r="N4" s="471"/>
      <c r="O4" s="471"/>
    </row>
    <row r="5" spans="1:15" ht="22.5" customHeight="1">
      <c r="A5" s="278"/>
      <c r="B5" s="278"/>
      <c r="C5" s="278"/>
      <c r="D5" s="278"/>
      <c r="E5" s="279"/>
      <c r="F5" s="278"/>
      <c r="G5" s="279"/>
      <c r="H5" s="279"/>
      <c r="I5" s="279"/>
      <c r="J5" s="279"/>
      <c r="K5" s="279"/>
      <c r="L5" s="279"/>
      <c r="M5" s="280" t="s">
        <v>183</v>
      </c>
      <c r="N5" s="279"/>
      <c r="O5" s="279"/>
    </row>
    <row r="6" spans="1:15" ht="22.5" customHeight="1">
      <c r="I6" s="465" t="s">
        <v>68</v>
      </c>
      <c r="J6" s="465"/>
      <c r="K6" s="465"/>
      <c r="L6" s="280"/>
      <c r="M6" s="281" t="s">
        <v>109</v>
      </c>
    </row>
    <row r="7" spans="1:15" ht="22.5" customHeight="1">
      <c r="A7" s="277"/>
      <c r="B7" s="277"/>
      <c r="C7" s="277"/>
      <c r="D7" s="277"/>
      <c r="E7" s="280" t="s">
        <v>204</v>
      </c>
      <c r="F7" s="277"/>
      <c r="G7" s="280" t="s">
        <v>231</v>
      </c>
      <c r="H7" s="280"/>
      <c r="I7" s="282"/>
      <c r="J7" s="280"/>
      <c r="K7" s="275"/>
      <c r="L7" s="275"/>
      <c r="M7" s="280" t="s">
        <v>178</v>
      </c>
      <c r="N7" s="280"/>
      <c r="O7" s="280"/>
    </row>
    <row r="8" spans="1:15" ht="22.5" customHeight="1">
      <c r="A8" s="277"/>
      <c r="B8" s="152"/>
      <c r="C8" s="153" t="s">
        <v>77</v>
      </c>
      <c r="D8" s="152"/>
      <c r="E8" s="280" t="s">
        <v>119</v>
      </c>
      <c r="F8" s="152"/>
      <c r="G8" s="280" t="s">
        <v>232</v>
      </c>
      <c r="H8" s="280"/>
      <c r="I8" s="282" t="s">
        <v>67</v>
      </c>
      <c r="J8" s="280"/>
      <c r="K8" s="283" t="s">
        <v>121</v>
      </c>
      <c r="L8" s="283"/>
      <c r="M8" s="280" t="s">
        <v>156</v>
      </c>
      <c r="N8" s="280"/>
      <c r="O8" s="280" t="s">
        <v>97</v>
      </c>
    </row>
    <row r="9" spans="1:15" ht="22.5" customHeight="1">
      <c r="A9" s="277"/>
      <c r="B9" s="277"/>
      <c r="C9" s="277"/>
      <c r="D9" s="277"/>
      <c r="E9" s="277"/>
      <c r="F9" s="277"/>
      <c r="G9" s="472" t="s">
        <v>87</v>
      </c>
      <c r="H9" s="472"/>
      <c r="I9" s="472"/>
      <c r="J9" s="472"/>
      <c r="K9" s="472"/>
      <c r="L9" s="472"/>
      <c r="M9" s="472"/>
      <c r="N9" s="472"/>
      <c r="O9" s="472"/>
    </row>
    <row r="10" spans="1:15" ht="22.5" customHeight="1">
      <c r="A10" s="284" t="s">
        <v>274</v>
      </c>
      <c r="B10" s="277"/>
      <c r="C10" s="277"/>
      <c r="D10" s="277"/>
      <c r="E10" s="153"/>
      <c r="F10" s="277"/>
      <c r="G10" s="153"/>
      <c r="H10" s="153"/>
      <c r="I10" s="153"/>
      <c r="J10" s="153"/>
      <c r="K10" s="153"/>
      <c r="L10" s="153"/>
      <c r="M10" s="153"/>
      <c r="N10" s="153"/>
      <c r="O10" s="153"/>
    </row>
    <row r="11" spans="1:15" ht="22.5" customHeight="1">
      <c r="A11" s="277" t="s">
        <v>245</v>
      </c>
      <c r="B11" s="277"/>
      <c r="C11" s="277"/>
      <c r="D11" s="277"/>
      <c r="E11" s="275">
        <v>395863</v>
      </c>
      <c r="F11" s="277"/>
      <c r="G11" s="275">
        <v>84886</v>
      </c>
      <c r="H11" s="275"/>
      <c r="I11" s="257">
        <v>21173</v>
      </c>
      <c r="J11" s="275"/>
      <c r="K11" s="275">
        <v>130849</v>
      </c>
      <c r="L11" s="275"/>
      <c r="M11" s="275">
        <v>-44049</v>
      </c>
      <c r="N11" s="275"/>
      <c r="O11" s="118">
        <f>SUM(E11:M11)</f>
        <v>588722</v>
      </c>
    </row>
    <row r="12" spans="1:15" ht="14.1" customHeight="1">
      <c r="A12" s="277"/>
      <c r="B12" s="277"/>
      <c r="C12" s="277"/>
      <c r="D12" s="277"/>
      <c r="E12" s="275"/>
      <c r="F12" s="277"/>
      <c r="G12" s="275"/>
      <c r="H12" s="275"/>
      <c r="I12" s="257"/>
      <c r="J12" s="275"/>
      <c r="K12" s="275"/>
      <c r="L12" s="275"/>
      <c r="M12" s="275"/>
      <c r="N12" s="275"/>
      <c r="O12" s="275"/>
    </row>
    <row r="13" spans="1:15" ht="21" customHeight="1">
      <c r="A13" s="285" t="s">
        <v>124</v>
      </c>
      <c r="B13" s="285"/>
      <c r="C13" s="285"/>
      <c r="D13" s="285"/>
      <c r="F13" s="285"/>
      <c r="I13" s="154"/>
      <c r="L13" s="258"/>
    </row>
    <row r="14" spans="1:15" ht="21" customHeight="1">
      <c r="A14" s="286" t="s">
        <v>271</v>
      </c>
      <c r="B14" s="287"/>
      <c r="C14" s="287"/>
      <c r="D14" s="287"/>
      <c r="F14" s="287"/>
      <c r="I14" s="154"/>
      <c r="L14" s="258"/>
    </row>
    <row r="15" spans="1:15" ht="21" customHeight="1">
      <c r="A15" s="288" t="s">
        <v>267</v>
      </c>
      <c r="B15" s="287"/>
      <c r="C15" s="289">
        <v>6</v>
      </c>
      <c r="D15" s="287"/>
      <c r="E15" s="154">
        <v>19792</v>
      </c>
      <c r="F15" s="287"/>
      <c r="G15" s="154">
        <v>0</v>
      </c>
      <c r="I15" s="154">
        <v>0</v>
      </c>
      <c r="K15" s="154">
        <f>-E15</f>
        <v>-19792</v>
      </c>
      <c r="L15" s="259"/>
      <c r="M15" s="154">
        <v>0</v>
      </c>
      <c r="N15" s="154">
        <v>-10000</v>
      </c>
      <c r="O15" s="93">
        <f>SUM(E15:M15)</f>
        <v>0</v>
      </c>
    </row>
    <row r="16" spans="1:15" ht="21" customHeight="1">
      <c r="A16" s="288" t="s">
        <v>268</v>
      </c>
      <c r="B16" s="287"/>
      <c r="C16" s="289">
        <v>6</v>
      </c>
      <c r="D16" s="287"/>
      <c r="E16" s="290">
        <v>0</v>
      </c>
      <c r="F16" s="287"/>
      <c r="G16" s="290">
        <v>0</v>
      </c>
      <c r="I16" s="290">
        <v>0</v>
      </c>
      <c r="K16" s="290">
        <v>-7250</v>
      </c>
      <c r="M16" s="290">
        <v>0</v>
      </c>
      <c r="N16" s="154">
        <v>-1126</v>
      </c>
      <c r="O16" s="143">
        <f>SUM(E16:M16)</f>
        <v>-7250</v>
      </c>
    </row>
    <row r="17" spans="1:15" ht="21" customHeight="1">
      <c r="A17" s="286" t="s">
        <v>272</v>
      </c>
      <c r="B17" s="287"/>
      <c r="C17" s="287"/>
      <c r="D17" s="287"/>
      <c r="E17" s="140">
        <f>SUM(E15:E16)</f>
        <v>19792</v>
      </c>
      <c r="F17" s="287"/>
      <c r="G17" s="140">
        <f>SUM(G15:G16)</f>
        <v>0</v>
      </c>
      <c r="H17" s="275"/>
      <c r="I17" s="140">
        <f>SUM(I15:I16)</f>
        <v>0</v>
      </c>
      <c r="K17" s="140">
        <f>SUM(K15:K16)</f>
        <v>-27042</v>
      </c>
      <c r="M17" s="140">
        <f>SUM(M15:M16)</f>
        <v>0</v>
      </c>
      <c r="N17" s="275"/>
      <c r="O17" s="140">
        <f>SUM(O15:O16)</f>
        <v>-7250</v>
      </c>
    </row>
    <row r="18" spans="1:15" ht="14.1" customHeight="1">
      <c r="A18" s="277"/>
      <c r="B18" s="277"/>
      <c r="C18" s="277"/>
      <c r="D18" s="277"/>
      <c r="E18" s="275"/>
      <c r="F18" s="277"/>
      <c r="G18" s="275"/>
      <c r="H18" s="275"/>
      <c r="I18" s="275"/>
      <c r="J18" s="275"/>
      <c r="K18" s="275"/>
      <c r="L18" s="257"/>
      <c r="M18" s="275"/>
      <c r="N18" s="275"/>
      <c r="O18" s="275"/>
    </row>
    <row r="19" spans="1:15" ht="21" customHeight="1">
      <c r="A19" s="291" t="s">
        <v>250</v>
      </c>
      <c r="B19" s="291"/>
      <c r="C19" s="291"/>
      <c r="D19" s="291"/>
      <c r="E19" s="292"/>
      <c r="F19" s="291"/>
      <c r="G19" s="292"/>
      <c r="H19" s="292"/>
      <c r="I19" s="259"/>
    </row>
    <row r="20" spans="1:15" ht="21" customHeight="1">
      <c r="A20" s="288" t="s">
        <v>187</v>
      </c>
      <c r="B20" s="293"/>
      <c r="C20" s="293"/>
      <c r="D20" s="293"/>
      <c r="E20" s="260">
        <v>0</v>
      </c>
      <c r="F20" s="293"/>
      <c r="G20" s="260">
        <v>0</v>
      </c>
      <c r="H20" s="260"/>
      <c r="I20" s="260">
        <v>0</v>
      </c>
      <c r="J20" s="294"/>
      <c r="K20" s="262">
        <f>'PL 7-8'!H32</f>
        <v>38034</v>
      </c>
      <c r="L20" s="260"/>
      <c r="M20" s="260">
        <v>0</v>
      </c>
      <c r="N20" s="294"/>
      <c r="O20" s="93">
        <f>SUM(E20:M20)</f>
        <v>38034</v>
      </c>
    </row>
    <row r="21" spans="1:15" ht="21" customHeight="1">
      <c r="A21" s="295" t="s">
        <v>251</v>
      </c>
      <c r="B21" s="295"/>
      <c r="C21" s="295"/>
      <c r="D21" s="295"/>
      <c r="E21" s="252">
        <f>SUM(E20:E20)</f>
        <v>0</v>
      </c>
      <c r="F21" s="295"/>
      <c r="G21" s="252">
        <f>SUM(G20:G20)</f>
        <v>0</v>
      </c>
      <c r="H21" s="247"/>
      <c r="I21" s="252">
        <f>SUM(I20:I20)</f>
        <v>0</v>
      </c>
      <c r="J21" s="247"/>
      <c r="K21" s="252">
        <f>SUM(K20:K20)</f>
        <v>38034</v>
      </c>
      <c r="L21" s="247"/>
      <c r="M21" s="252">
        <f>SUM(M20:M20)</f>
        <v>0</v>
      </c>
      <c r="O21" s="252">
        <f>SUM(O20:O20)</f>
        <v>38034</v>
      </c>
    </row>
    <row r="22" spans="1:15" ht="14.1" customHeight="1">
      <c r="A22" s="277"/>
      <c r="B22" s="277"/>
      <c r="C22" s="277"/>
      <c r="D22" s="277"/>
      <c r="E22" s="275"/>
      <c r="F22" s="277"/>
      <c r="G22" s="275"/>
      <c r="H22" s="275"/>
      <c r="I22" s="257"/>
      <c r="J22" s="275"/>
      <c r="K22" s="275"/>
      <c r="L22" s="275"/>
      <c r="M22" s="275"/>
      <c r="N22" s="275"/>
      <c r="O22" s="275"/>
    </row>
    <row r="23" spans="1:15" ht="22.5" customHeight="1" thickBot="1">
      <c r="A23" s="296" t="s">
        <v>273</v>
      </c>
      <c r="B23" s="296"/>
      <c r="C23" s="296"/>
      <c r="D23" s="296"/>
      <c r="E23" s="264">
        <f>SUM(E11,E17,E21)</f>
        <v>415655</v>
      </c>
      <c r="F23" s="296"/>
      <c r="G23" s="264">
        <f>SUM(G11,G17,G21)</f>
        <v>84886</v>
      </c>
      <c r="H23" s="261"/>
      <c r="I23" s="264">
        <f>SUM(I11,I17,I21)</f>
        <v>21173</v>
      </c>
      <c r="J23" s="261"/>
      <c r="K23" s="264">
        <f>SUM(K11,K17,K21)</f>
        <v>141841</v>
      </c>
      <c r="L23" s="261"/>
      <c r="M23" s="264">
        <f>SUM(M11,M17,M21)</f>
        <v>-44049</v>
      </c>
      <c r="N23" s="261"/>
      <c r="O23" s="264">
        <f>SUM(O11,O17,O21)</f>
        <v>619506</v>
      </c>
    </row>
    <row r="24" spans="1:15" ht="22.5" customHeight="1" thickTop="1"/>
  </sheetData>
  <sheetProtection formatCells="0" formatColumns="0" formatRows="0" insertColumns="0" insertRows="0" insertHyperlinks="0" deleteColumns="0" deleteRows="0" sort="0" autoFilter="0" pivotTables="0"/>
  <mergeCells count="3">
    <mergeCell ref="G4:O4"/>
    <mergeCell ref="I6:K6"/>
    <mergeCell ref="G9:O9"/>
  </mergeCells>
  <pageMargins left="0.7" right="0.7" top="0.48" bottom="0.5" header="0.5" footer="0.5"/>
  <pageSetup paperSize="9" scale="79" firstPageNumber="12" orientation="landscape" useFirstPageNumber="1" r:id="rId1"/>
  <headerFooter>
    <oddFooter>&amp;L&amp;"Times New Roman,Regular"The accompanying notes form an integral part of the interim financial statements.
&amp;C&amp;"Times New Roman,Regular"&amp;P</oddFooter>
  </headerFooter>
  <customProperties>
    <customPr name="OrphanNamesChecke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965B5-D32D-4244-B3D7-ED95ABB3D5FF}">
  <sheetPr>
    <pageSetUpPr fitToPage="1"/>
  </sheetPr>
  <dimension ref="A1:M87"/>
  <sheetViews>
    <sheetView zoomScale="85" zoomScaleNormal="85" zoomScaleSheetLayoutView="100" workbookViewId="0">
      <selection activeCell="N89" sqref="N89"/>
    </sheetView>
  </sheetViews>
  <sheetFormatPr defaultColWidth="9.140625" defaultRowHeight="20.100000000000001" customHeight="1"/>
  <cols>
    <col min="1" max="1" width="45" style="155" customWidth="1"/>
    <col min="2" max="2" width="1.140625" style="155" customWidth="1"/>
    <col min="3" max="3" width="12.5703125" style="317" customWidth="1"/>
    <col min="4" max="4" width="1.140625" style="317" customWidth="1"/>
    <col min="5" max="5" width="12.5703125" style="317" customWidth="1"/>
    <col min="6" max="6" width="1.140625" style="317" customWidth="1"/>
    <col min="7" max="7" width="12.5703125" style="371" customWidth="1"/>
    <col min="8" max="8" width="1.140625" style="317" customWidth="1"/>
    <col min="9" max="9" width="12.5703125" style="371" customWidth="1"/>
    <col min="10" max="16384" width="9.140625" style="155"/>
  </cols>
  <sheetData>
    <row r="1" spans="1:9" ht="20.100000000000001" customHeight="1">
      <c r="A1" s="348" t="s">
        <v>226</v>
      </c>
    </row>
    <row r="2" spans="1:9" ht="20.100000000000001" customHeight="1">
      <c r="A2" s="372" t="s">
        <v>243</v>
      </c>
    </row>
    <row r="3" spans="1:9" ht="11.1" customHeight="1">
      <c r="A3" s="285"/>
    </row>
    <row r="4" spans="1:9" s="165" customFormat="1" ht="20.100000000000001" customHeight="1">
      <c r="A4" s="349"/>
      <c r="B4" s="152"/>
      <c r="C4" s="471" t="s">
        <v>202</v>
      </c>
      <c r="D4" s="471"/>
      <c r="E4" s="471"/>
      <c r="F4" s="210"/>
      <c r="G4" s="471" t="s">
        <v>203</v>
      </c>
      <c r="H4" s="472"/>
      <c r="I4" s="472"/>
    </row>
    <row r="5" spans="1:9" s="165" customFormat="1" ht="20.100000000000001" customHeight="1">
      <c r="A5" s="278"/>
      <c r="B5" s="152"/>
      <c r="C5" s="471" t="s">
        <v>198</v>
      </c>
      <c r="D5" s="471"/>
      <c r="E5" s="471"/>
      <c r="F5" s="154"/>
      <c r="G5" s="471" t="s">
        <v>198</v>
      </c>
      <c r="H5" s="472"/>
      <c r="I5" s="472"/>
    </row>
    <row r="6" spans="1:9" ht="20.100000000000001" customHeight="1">
      <c r="C6" s="456" t="s">
        <v>264</v>
      </c>
      <c r="D6" s="456"/>
      <c r="E6" s="456"/>
      <c r="F6" s="210"/>
      <c r="G6" s="456" t="s">
        <v>264</v>
      </c>
      <c r="H6" s="456"/>
      <c r="I6" s="456"/>
    </row>
    <row r="7" spans="1:9" ht="20.100000000000001" customHeight="1">
      <c r="C7" s="458" t="s">
        <v>263</v>
      </c>
      <c r="D7" s="456"/>
      <c r="E7" s="456"/>
      <c r="F7" s="210"/>
      <c r="G7" s="458" t="s">
        <v>263</v>
      </c>
      <c r="H7" s="456"/>
      <c r="I7" s="456"/>
    </row>
    <row r="8" spans="1:9" ht="20.100000000000001" customHeight="1">
      <c r="B8" s="152"/>
      <c r="C8" s="350">
        <v>2026</v>
      </c>
      <c r="D8" s="351"/>
      <c r="E8" s="350">
        <v>2025</v>
      </c>
      <c r="F8" s="210"/>
      <c r="G8" s="350">
        <v>2026</v>
      </c>
      <c r="H8" s="351"/>
      <c r="I8" s="350">
        <v>2025</v>
      </c>
    </row>
    <row r="9" spans="1:9" ht="20.100000000000001" customHeight="1">
      <c r="C9" s="475" t="s">
        <v>87</v>
      </c>
      <c r="D9" s="475"/>
      <c r="E9" s="475"/>
      <c r="F9" s="475"/>
      <c r="G9" s="475"/>
      <c r="H9" s="475"/>
      <c r="I9" s="475"/>
    </row>
    <row r="10" spans="1:9" ht="20.100000000000001" customHeight="1">
      <c r="A10" s="287" t="s">
        <v>126</v>
      </c>
    </row>
    <row r="11" spans="1:9" ht="20.100000000000001" customHeight="1">
      <c r="A11" s="155" t="s">
        <v>205</v>
      </c>
      <c r="C11" s="373">
        <f>'PL 7-8'!D32</f>
        <v>37071</v>
      </c>
      <c r="D11" s="371"/>
      <c r="E11" s="373">
        <f>'PL 7-8'!F32</f>
        <v>26749</v>
      </c>
      <c r="F11" s="371"/>
      <c r="G11" s="373">
        <f>'PL 7-8'!H32</f>
        <v>38034</v>
      </c>
      <c r="H11" s="371"/>
      <c r="I11" s="373">
        <f>'PL 7-8'!J32</f>
        <v>28177</v>
      </c>
    </row>
    <row r="12" spans="1:9" ht="20.100000000000001" customHeight="1">
      <c r="A12" s="374" t="s">
        <v>206</v>
      </c>
      <c r="C12" s="371"/>
      <c r="E12" s="371"/>
    </row>
    <row r="13" spans="1:9" ht="20.100000000000001" customHeight="1">
      <c r="A13" s="375" t="s">
        <v>235</v>
      </c>
      <c r="C13" s="371"/>
      <c r="E13" s="371"/>
    </row>
    <row r="14" spans="1:9" ht="20.100000000000001" customHeight="1">
      <c r="A14" s="155" t="s">
        <v>74</v>
      </c>
      <c r="C14" s="373">
        <f>-'PL 7-8'!D26</f>
        <v>9211</v>
      </c>
      <c r="E14" s="373">
        <f>-'PL 7-8'!F26</f>
        <v>7006</v>
      </c>
      <c r="F14" s="371"/>
      <c r="G14" s="373">
        <f>-'PL 7-8'!H26</f>
        <v>9594</v>
      </c>
      <c r="H14" s="371"/>
      <c r="I14" s="373">
        <f>-'PL 7-8'!J26</f>
        <v>7145</v>
      </c>
    </row>
    <row r="15" spans="1:9" ht="20.100000000000001" customHeight="1">
      <c r="A15" s="155" t="s">
        <v>73</v>
      </c>
      <c r="C15" s="373">
        <f>-'PL 7-8'!D23</f>
        <v>4601</v>
      </c>
      <c r="E15" s="373">
        <f>-'PL 7-8'!F23</f>
        <v>5954</v>
      </c>
      <c r="F15" s="371"/>
      <c r="G15" s="373">
        <f>-'PL 7-8'!H23</f>
        <v>4215</v>
      </c>
      <c r="H15" s="371"/>
      <c r="I15" s="373">
        <f>-'PL 7-8'!J23</f>
        <v>5503</v>
      </c>
    </row>
    <row r="16" spans="1:9" ht="20.100000000000001" customHeight="1">
      <c r="A16" s="155" t="s">
        <v>127</v>
      </c>
      <c r="C16" s="371">
        <v>13337</v>
      </c>
      <c r="E16" s="371">
        <v>12979</v>
      </c>
      <c r="F16" s="371"/>
      <c r="G16" s="371">
        <v>10012</v>
      </c>
      <c r="H16" s="371"/>
      <c r="I16" s="371">
        <v>9724</v>
      </c>
    </row>
    <row r="17" spans="1:9" ht="20.100000000000001" customHeight="1">
      <c r="A17" s="155" t="s">
        <v>140</v>
      </c>
      <c r="C17" s="371">
        <v>564</v>
      </c>
      <c r="E17" s="371">
        <v>665</v>
      </c>
      <c r="F17" s="371"/>
      <c r="G17" s="371">
        <v>564</v>
      </c>
      <c r="H17" s="371"/>
      <c r="I17" s="371">
        <v>665</v>
      </c>
    </row>
    <row r="18" spans="1:9" ht="20.100000000000001" customHeight="1">
      <c r="A18" s="352" t="s">
        <v>255</v>
      </c>
      <c r="C18" s="371">
        <v>1741</v>
      </c>
      <c r="E18" s="371">
        <v>356</v>
      </c>
      <c r="F18" s="376"/>
      <c r="G18" s="371">
        <v>1761</v>
      </c>
      <c r="H18" s="371"/>
      <c r="I18" s="371">
        <v>291</v>
      </c>
    </row>
    <row r="19" spans="1:9" ht="20.100000000000001" customHeight="1">
      <c r="A19" s="353" t="s">
        <v>252</v>
      </c>
      <c r="C19" s="371">
        <v>-242</v>
      </c>
      <c r="E19" s="371">
        <v>1264</v>
      </c>
      <c r="F19" s="376"/>
      <c r="G19" s="371">
        <v>-242</v>
      </c>
      <c r="H19" s="371"/>
      <c r="I19" s="371">
        <v>1264</v>
      </c>
    </row>
    <row r="20" spans="1:9" ht="20.100000000000001" customHeight="1">
      <c r="A20" s="354" t="s">
        <v>254</v>
      </c>
      <c r="C20" s="371">
        <v>435</v>
      </c>
      <c r="E20" s="371">
        <v>1031</v>
      </c>
      <c r="F20" s="376"/>
      <c r="G20" s="371">
        <v>578</v>
      </c>
      <c r="H20" s="371"/>
      <c r="I20" s="371">
        <v>910</v>
      </c>
    </row>
    <row r="21" spans="1:9" ht="20.100000000000001" customHeight="1">
      <c r="A21" s="352" t="s">
        <v>207</v>
      </c>
      <c r="C21" s="371">
        <v>2550</v>
      </c>
      <c r="E21" s="371">
        <v>1165</v>
      </c>
      <c r="F21" s="376"/>
      <c r="G21" s="371">
        <v>2470</v>
      </c>
      <c r="H21" s="371"/>
      <c r="I21" s="371">
        <v>1044</v>
      </c>
    </row>
    <row r="22" spans="1:9" ht="20.100000000000001" customHeight="1">
      <c r="A22" s="155" t="s">
        <v>253</v>
      </c>
      <c r="C22" s="371">
        <v>817</v>
      </c>
      <c r="E22" s="376">
        <v>-28</v>
      </c>
      <c r="G22" s="376">
        <v>817</v>
      </c>
      <c r="I22" s="371">
        <v>-28</v>
      </c>
    </row>
    <row r="23" spans="1:9" ht="20.100000000000001" customHeight="1">
      <c r="A23" s="155" t="s">
        <v>275</v>
      </c>
      <c r="C23" s="318">
        <v>-299</v>
      </c>
      <c r="E23" s="377">
        <v>-341</v>
      </c>
      <c r="G23" s="377">
        <v>-299</v>
      </c>
      <c r="I23" s="371">
        <v>-341</v>
      </c>
    </row>
    <row r="24" spans="1:9" ht="20.100000000000001" customHeight="1">
      <c r="C24" s="373">
        <f>SUM(C11:C23)</f>
        <v>69786</v>
      </c>
      <c r="E24" s="373">
        <f>SUM(E11:E23)</f>
        <v>56800</v>
      </c>
      <c r="F24" s="371"/>
      <c r="G24" s="373">
        <f>SUM(G11:G23)</f>
        <v>67504</v>
      </c>
      <c r="H24" s="371"/>
      <c r="I24" s="378">
        <f>SUM(I11:I23)</f>
        <v>54354</v>
      </c>
    </row>
    <row r="25" spans="1:9" ht="20.100000000000001" customHeight="1">
      <c r="A25" s="355" t="s">
        <v>128</v>
      </c>
      <c r="C25" s="371"/>
      <c r="E25" s="371"/>
      <c r="F25" s="371"/>
      <c r="H25" s="371"/>
    </row>
    <row r="26" spans="1:9" ht="20.100000000000001" customHeight="1">
      <c r="A26" s="356" t="s">
        <v>175</v>
      </c>
      <c r="C26" s="371">
        <v>-19920</v>
      </c>
      <c r="E26" s="371">
        <v>14200</v>
      </c>
      <c r="F26" s="371"/>
      <c r="G26" s="371">
        <v>-24768</v>
      </c>
      <c r="H26" s="371"/>
      <c r="I26" s="371">
        <v>7848</v>
      </c>
    </row>
    <row r="27" spans="1:9" ht="20.100000000000001" customHeight="1">
      <c r="A27" s="356" t="s">
        <v>145</v>
      </c>
      <c r="C27" s="371">
        <v>3326</v>
      </c>
      <c r="E27" s="371">
        <v>7856</v>
      </c>
      <c r="F27" s="371"/>
      <c r="G27" s="371">
        <v>3350</v>
      </c>
      <c r="H27" s="371"/>
      <c r="I27" s="371">
        <v>9237</v>
      </c>
    </row>
    <row r="28" spans="1:9" ht="20.100000000000001" customHeight="1">
      <c r="A28" s="155" t="s">
        <v>59</v>
      </c>
      <c r="C28" s="371">
        <v>-31981</v>
      </c>
      <c r="E28" s="371">
        <v>16131</v>
      </c>
      <c r="F28" s="371"/>
      <c r="G28" s="371">
        <v>-30292</v>
      </c>
      <c r="H28" s="371"/>
      <c r="I28" s="371">
        <v>19660</v>
      </c>
    </row>
    <row r="29" spans="1:9" ht="20.100000000000001" customHeight="1">
      <c r="A29" s="155" t="s">
        <v>60</v>
      </c>
      <c r="C29" s="371">
        <v>-866</v>
      </c>
      <c r="E29" s="371">
        <v>25</v>
      </c>
      <c r="F29" s="371"/>
      <c r="G29" s="371">
        <v>-866</v>
      </c>
      <c r="H29" s="371"/>
      <c r="I29" s="371">
        <v>18</v>
      </c>
    </row>
    <row r="30" spans="1:9" ht="20.100000000000001" customHeight="1">
      <c r="A30" s="155" t="s">
        <v>64</v>
      </c>
      <c r="C30" s="371">
        <v>295</v>
      </c>
      <c r="E30" s="371">
        <v>-272</v>
      </c>
      <c r="F30" s="371"/>
      <c r="G30" s="371">
        <v>295</v>
      </c>
      <c r="H30" s="371"/>
      <c r="I30" s="371">
        <v>-269</v>
      </c>
    </row>
    <row r="31" spans="1:9" ht="20.100000000000001" customHeight="1">
      <c r="A31" s="356" t="s">
        <v>176</v>
      </c>
      <c r="C31" s="371">
        <v>35338</v>
      </c>
      <c r="E31" s="371">
        <v>-18008</v>
      </c>
      <c r="F31" s="371"/>
      <c r="G31" s="371">
        <v>34149</v>
      </c>
      <c r="H31" s="371"/>
      <c r="I31" s="371">
        <v>-18750</v>
      </c>
    </row>
    <row r="32" spans="1:9" ht="20.100000000000001" customHeight="1">
      <c r="A32" s="356" t="s">
        <v>148</v>
      </c>
      <c r="C32" s="371">
        <v>2094</v>
      </c>
      <c r="E32" s="371">
        <v>811</v>
      </c>
      <c r="F32" s="371"/>
      <c r="G32" s="371">
        <v>4701</v>
      </c>
      <c r="H32" s="371"/>
      <c r="I32" s="371">
        <v>382</v>
      </c>
    </row>
    <row r="33" spans="1:9" ht="20.100000000000001" customHeight="1">
      <c r="A33" s="356" t="s">
        <v>66</v>
      </c>
      <c r="C33" s="371">
        <v>71</v>
      </c>
      <c r="E33" s="371">
        <v>-484</v>
      </c>
      <c r="F33" s="371"/>
      <c r="G33" s="371">
        <v>71</v>
      </c>
      <c r="H33" s="371"/>
      <c r="I33" s="371">
        <v>-484</v>
      </c>
    </row>
    <row r="34" spans="1:9" ht="20.100000000000001" customHeight="1">
      <c r="A34" s="356" t="s">
        <v>228</v>
      </c>
      <c r="C34" s="371">
        <v>-46</v>
      </c>
      <c r="E34" s="371">
        <v>-253</v>
      </c>
      <c r="F34" s="371"/>
      <c r="G34" s="371">
        <v>-50</v>
      </c>
      <c r="H34" s="371"/>
      <c r="I34" s="371">
        <v>-257</v>
      </c>
    </row>
    <row r="35" spans="1:9" ht="20.100000000000001" customHeight="1">
      <c r="A35" s="357" t="s">
        <v>256</v>
      </c>
      <c r="C35" s="378">
        <f>SUM(C24:C34)</f>
        <v>58097</v>
      </c>
      <c r="E35" s="378">
        <f>SUM(E24:E34)</f>
        <v>76806</v>
      </c>
      <c r="F35" s="371"/>
      <c r="G35" s="378">
        <f>SUM(G24:G34)</f>
        <v>54094</v>
      </c>
      <c r="H35" s="371"/>
      <c r="I35" s="378">
        <f>SUM(I24:I34)</f>
        <v>71739</v>
      </c>
    </row>
    <row r="36" spans="1:9" ht="20.100000000000001" customHeight="1">
      <c r="A36" s="358" t="s">
        <v>208</v>
      </c>
      <c r="C36" s="371">
        <v>-7742</v>
      </c>
      <c r="E36" s="371">
        <v>-4420</v>
      </c>
      <c r="F36" s="200"/>
      <c r="G36" s="371">
        <v>-7742</v>
      </c>
      <c r="H36" s="200"/>
      <c r="I36" s="371">
        <v>-4420</v>
      </c>
    </row>
    <row r="37" spans="1:9" ht="20.100000000000001" customHeight="1">
      <c r="A37" s="359" t="s">
        <v>257</v>
      </c>
      <c r="B37" s="285"/>
      <c r="C37" s="379">
        <f>SUM(C35:C36)</f>
        <v>50355</v>
      </c>
      <c r="D37" s="326"/>
      <c r="E37" s="379">
        <f>SUM(E35:E36)</f>
        <v>72386</v>
      </c>
      <c r="F37" s="380"/>
      <c r="G37" s="379">
        <f>SUM(G35:G36)</f>
        <v>46352</v>
      </c>
      <c r="H37" s="380"/>
      <c r="I37" s="379">
        <f>SUM(I35:I36)</f>
        <v>67319</v>
      </c>
    </row>
    <row r="38" spans="1:9" ht="20.100000000000001" customHeight="1">
      <c r="A38" s="360"/>
      <c r="F38" s="371"/>
      <c r="H38" s="371"/>
    </row>
    <row r="39" spans="1:9" ht="21.6" customHeight="1">
      <c r="A39" s="348" t="s">
        <v>226</v>
      </c>
    </row>
    <row r="40" spans="1:9" ht="21.6" customHeight="1">
      <c r="A40" s="372" t="s">
        <v>243</v>
      </c>
    </row>
    <row r="41" spans="1:9" ht="10.5" customHeight="1">
      <c r="A41" s="285"/>
    </row>
    <row r="42" spans="1:9" s="165" customFormat="1" ht="21.6" customHeight="1">
      <c r="A42" s="349"/>
      <c r="B42" s="152"/>
      <c r="C42" s="471" t="s">
        <v>202</v>
      </c>
      <c r="D42" s="471"/>
      <c r="E42" s="471"/>
      <c r="F42" s="210"/>
      <c r="G42" s="471" t="s">
        <v>203</v>
      </c>
      <c r="H42" s="472"/>
      <c r="I42" s="472"/>
    </row>
    <row r="43" spans="1:9" s="165" customFormat="1" ht="21.6" customHeight="1">
      <c r="A43" s="278"/>
      <c r="B43" s="152"/>
      <c r="C43" s="471" t="s">
        <v>198</v>
      </c>
      <c r="D43" s="471"/>
      <c r="E43" s="471"/>
      <c r="F43" s="154"/>
      <c r="G43" s="471" t="s">
        <v>198</v>
      </c>
      <c r="H43" s="472"/>
      <c r="I43" s="472"/>
    </row>
    <row r="44" spans="1:9" ht="21.6" customHeight="1">
      <c r="C44" s="456" t="s">
        <v>264</v>
      </c>
      <c r="D44" s="456"/>
      <c r="E44" s="456"/>
      <c r="F44" s="210"/>
      <c r="G44" s="456" t="s">
        <v>264</v>
      </c>
      <c r="H44" s="456"/>
      <c r="I44" s="456"/>
    </row>
    <row r="45" spans="1:9" ht="21.6" customHeight="1">
      <c r="C45" s="458" t="s">
        <v>263</v>
      </c>
      <c r="D45" s="456"/>
      <c r="E45" s="456"/>
      <c r="F45" s="210"/>
      <c r="G45" s="458" t="s">
        <v>263</v>
      </c>
      <c r="H45" s="456"/>
      <c r="I45" s="456"/>
    </row>
    <row r="46" spans="1:9" ht="21.6" customHeight="1">
      <c r="B46" s="152"/>
      <c r="C46" s="350">
        <v>2026</v>
      </c>
      <c r="D46" s="351"/>
      <c r="E46" s="350">
        <v>2025</v>
      </c>
      <c r="F46" s="210"/>
      <c r="G46" s="350">
        <v>2026</v>
      </c>
      <c r="H46" s="351"/>
      <c r="I46" s="350">
        <v>2025</v>
      </c>
    </row>
    <row r="47" spans="1:9" ht="21.6" customHeight="1">
      <c r="C47" s="475" t="s">
        <v>87</v>
      </c>
      <c r="D47" s="475"/>
      <c r="E47" s="475"/>
      <c r="F47" s="475"/>
      <c r="G47" s="475"/>
      <c r="H47" s="475"/>
      <c r="I47" s="475"/>
    </row>
    <row r="48" spans="1:9" ht="21.6" customHeight="1">
      <c r="A48" s="361" t="s">
        <v>129</v>
      </c>
      <c r="F48" s="178"/>
      <c r="G48" s="178"/>
      <c r="H48" s="178"/>
      <c r="I48" s="178"/>
    </row>
    <row r="49" spans="1:9" ht="21.6" customHeight="1">
      <c r="A49" s="362" t="s">
        <v>262</v>
      </c>
      <c r="C49" s="317">
        <v>-7744</v>
      </c>
      <c r="E49" s="317">
        <v>-3077</v>
      </c>
      <c r="F49" s="178"/>
      <c r="G49" s="225">
        <v>-7462</v>
      </c>
      <c r="H49" s="178"/>
      <c r="I49" s="225">
        <v>-3062</v>
      </c>
    </row>
    <row r="50" spans="1:9" ht="20.100000000000001" customHeight="1">
      <c r="A50" s="362" t="s">
        <v>225</v>
      </c>
      <c r="C50" s="317">
        <v>2513</v>
      </c>
      <c r="E50" s="317">
        <v>28</v>
      </c>
      <c r="G50" s="371">
        <v>2513</v>
      </c>
      <c r="I50" s="225">
        <v>28</v>
      </c>
    </row>
    <row r="51" spans="1:9" ht="20.100000000000001" customHeight="1">
      <c r="A51" s="362" t="s">
        <v>276</v>
      </c>
      <c r="C51" s="317">
        <v>-6051</v>
      </c>
      <c r="E51" s="317">
        <v>0</v>
      </c>
      <c r="G51" s="371">
        <v>-6051</v>
      </c>
      <c r="I51" s="225">
        <v>0</v>
      </c>
    </row>
    <row r="52" spans="1:9" ht="20.100000000000001" customHeight="1">
      <c r="A52" s="362" t="s">
        <v>282</v>
      </c>
      <c r="C52" s="317">
        <v>-467</v>
      </c>
      <c r="E52" s="317">
        <v>0</v>
      </c>
      <c r="G52" s="371">
        <v>-467</v>
      </c>
      <c r="I52" s="225">
        <v>0</v>
      </c>
    </row>
    <row r="53" spans="1:9" ht="20.100000000000001" customHeight="1">
      <c r="A53" s="362" t="s">
        <v>277</v>
      </c>
      <c r="C53" s="317">
        <v>299</v>
      </c>
      <c r="E53" s="317">
        <v>341</v>
      </c>
      <c r="G53" s="371">
        <v>299</v>
      </c>
      <c r="I53" s="225">
        <v>341</v>
      </c>
    </row>
    <row r="54" spans="1:9" ht="21.6" customHeight="1">
      <c r="A54" s="360" t="s">
        <v>229</v>
      </c>
      <c r="B54" s="285"/>
      <c r="C54" s="379">
        <f>SUM(C49:C53)</f>
        <v>-11450</v>
      </c>
      <c r="D54" s="326"/>
      <c r="E54" s="379">
        <f>SUM(E49:E53)</f>
        <v>-2708</v>
      </c>
      <c r="F54" s="381"/>
      <c r="G54" s="379">
        <f>SUM(G49:G53)</f>
        <v>-11168</v>
      </c>
      <c r="H54" s="381"/>
      <c r="I54" s="379">
        <f>SUM(I49:I53)</f>
        <v>-2693</v>
      </c>
    </row>
    <row r="55" spans="1:9" s="165" customFormat="1" ht="10.5" customHeight="1">
      <c r="A55" s="277"/>
      <c r="B55" s="277"/>
      <c r="C55" s="275"/>
      <c r="D55" s="275"/>
      <c r="E55" s="275"/>
      <c r="F55" s="275"/>
      <c r="G55" s="257"/>
      <c r="H55" s="275"/>
      <c r="I55" s="275"/>
    </row>
    <row r="56" spans="1:9" ht="21.6" customHeight="1">
      <c r="A56" s="363" t="s">
        <v>130</v>
      </c>
      <c r="C56" s="371"/>
      <c r="E56" s="371"/>
      <c r="F56" s="371"/>
      <c r="H56" s="371"/>
    </row>
    <row r="57" spans="1:9" ht="21.6" customHeight="1">
      <c r="A57" s="155" t="s">
        <v>131</v>
      </c>
      <c r="C57" s="155"/>
      <c r="D57" s="155"/>
      <c r="E57" s="371"/>
      <c r="F57" s="155"/>
      <c r="G57" s="155"/>
      <c r="H57" s="155"/>
      <c r="I57" s="155"/>
    </row>
    <row r="58" spans="1:9" ht="21.6" customHeight="1">
      <c r="A58" s="288" t="s">
        <v>236</v>
      </c>
      <c r="C58" s="371">
        <v>230620</v>
      </c>
      <c r="E58" s="371">
        <v>250314</v>
      </c>
      <c r="F58" s="178"/>
      <c r="G58" s="178">
        <v>230620</v>
      </c>
      <c r="H58" s="178"/>
      <c r="I58" s="178">
        <v>250314</v>
      </c>
    </row>
    <row r="59" spans="1:9" ht="21.6" customHeight="1">
      <c r="A59" s="155" t="s">
        <v>132</v>
      </c>
      <c r="C59" s="155"/>
      <c r="D59" s="155"/>
      <c r="E59" s="155"/>
      <c r="F59" s="155"/>
      <c r="G59" s="155"/>
      <c r="H59" s="155"/>
      <c r="I59" s="155"/>
    </row>
    <row r="60" spans="1:9" ht="21.6" customHeight="1">
      <c r="A60" s="288" t="s">
        <v>236</v>
      </c>
      <c r="C60" s="371">
        <v>-229183</v>
      </c>
      <c r="E60" s="371">
        <v>-285530</v>
      </c>
      <c r="F60" s="178"/>
      <c r="G60" s="178">
        <v>-229183</v>
      </c>
      <c r="H60" s="178"/>
      <c r="I60" s="178">
        <v>-285530</v>
      </c>
    </row>
    <row r="61" spans="1:9" ht="21.6" customHeight="1">
      <c r="A61" s="155" t="s">
        <v>133</v>
      </c>
      <c r="C61" s="371"/>
      <c r="E61" s="371"/>
      <c r="F61" s="155"/>
      <c r="G61" s="155"/>
      <c r="H61" s="155"/>
      <c r="I61" s="155"/>
    </row>
    <row r="62" spans="1:9" ht="21.6" customHeight="1">
      <c r="A62" s="288" t="s">
        <v>237</v>
      </c>
      <c r="C62" s="371">
        <v>-35070</v>
      </c>
      <c r="E62" s="371">
        <v>-34590</v>
      </c>
      <c r="F62" s="178"/>
      <c r="G62" s="178">
        <v>-35070</v>
      </c>
      <c r="H62" s="178"/>
      <c r="I62" s="178">
        <v>-34590</v>
      </c>
    </row>
    <row r="63" spans="1:9" ht="21.6" customHeight="1">
      <c r="A63" s="155" t="s">
        <v>209</v>
      </c>
      <c r="C63" s="371">
        <v>-3925</v>
      </c>
      <c r="E63" s="371">
        <v>-3609</v>
      </c>
      <c r="F63" s="178"/>
      <c r="G63" s="371">
        <v>-1082</v>
      </c>
      <c r="H63" s="178"/>
      <c r="I63" s="178">
        <v>-1263</v>
      </c>
    </row>
    <row r="64" spans="1:9" ht="21.6" customHeight="1">
      <c r="A64" s="155" t="s">
        <v>278</v>
      </c>
      <c r="C64" s="371">
        <v>-7250</v>
      </c>
      <c r="E64" s="371">
        <v>-1126</v>
      </c>
      <c r="F64" s="178"/>
      <c r="G64" s="371">
        <v>-7250</v>
      </c>
      <c r="H64" s="178"/>
      <c r="I64" s="178">
        <v>-1126</v>
      </c>
    </row>
    <row r="65" spans="1:13" ht="21.6" customHeight="1">
      <c r="A65" s="364" t="s">
        <v>76</v>
      </c>
      <c r="C65" s="178">
        <v>-4943</v>
      </c>
      <c r="E65" s="178">
        <v>-9197</v>
      </c>
      <c r="F65" s="178"/>
      <c r="G65" s="178">
        <v>-4558</v>
      </c>
      <c r="H65" s="178"/>
      <c r="I65" s="178">
        <v>-8747</v>
      </c>
    </row>
    <row r="66" spans="1:13" ht="21.6" customHeight="1">
      <c r="A66" s="365" t="s">
        <v>258</v>
      </c>
      <c r="B66" s="285"/>
      <c r="C66" s="379">
        <f>SUM(C57:C65)</f>
        <v>-49751</v>
      </c>
      <c r="D66" s="326"/>
      <c r="E66" s="379">
        <f>SUM(E57:E65)</f>
        <v>-83738</v>
      </c>
      <c r="F66" s="381"/>
      <c r="G66" s="379">
        <f>SUM(G57:G65)</f>
        <v>-46523</v>
      </c>
      <c r="H66" s="381"/>
      <c r="I66" s="379">
        <f>SUM(I57:I65)</f>
        <v>-80942</v>
      </c>
    </row>
    <row r="67" spans="1:13" s="165" customFormat="1" ht="14.1" customHeight="1">
      <c r="A67" s="277"/>
      <c r="B67" s="277"/>
      <c r="C67" s="275"/>
      <c r="D67" s="275"/>
      <c r="E67" s="275"/>
      <c r="F67" s="275"/>
      <c r="G67" s="257"/>
      <c r="H67" s="275"/>
      <c r="I67" s="275"/>
    </row>
    <row r="68" spans="1:13" s="165" customFormat="1" ht="23.1" customHeight="1">
      <c r="A68" s="348" t="s">
        <v>226</v>
      </c>
      <c r="B68" s="155"/>
      <c r="C68" s="317"/>
      <c r="D68" s="317"/>
      <c r="E68" s="317"/>
      <c r="F68" s="317"/>
      <c r="G68" s="371"/>
      <c r="H68" s="317"/>
      <c r="I68" s="371"/>
      <c r="J68" s="275"/>
      <c r="K68" s="275"/>
      <c r="L68" s="275"/>
      <c r="M68" s="275"/>
    </row>
    <row r="69" spans="1:13" s="165" customFormat="1" ht="23.1" customHeight="1">
      <c r="A69" s="372" t="s">
        <v>243</v>
      </c>
      <c r="B69" s="155"/>
      <c r="C69" s="317"/>
      <c r="D69" s="317"/>
      <c r="E69" s="317"/>
      <c r="F69" s="317"/>
      <c r="G69" s="371"/>
      <c r="H69" s="317"/>
      <c r="I69" s="371"/>
      <c r="J69" s="275"/>
      <c r="K69" s="275"/>
      <c r="L69" s="275"/>
      <c r="M69" s="275"/>
    </row>
    <row r="70" spans="1:13" s="165" customFormat="1" ht="23.1" customHeight="1">
      <c r="A70" s="285"/>
      <c r="B70" s="155"/>
      <c r="C70" s="317"/>
      <c r="D70" s="317"/>
      <c r="E70" s="317"/>
      <c r="F70" s="317"/>
      <c r="G70" s="371"/>
      <c r="H70" s="317"/>
      <c r="I70" s="371"/>
      <c r="J70" s="275"/>
      <c r="K70" s="275"/>
      <c r="L70" s="275"/>
      <c r="M70" s="275"/>
    </row>
    <row r="71" spans="1:13" s="165" customFormat="1" ht="23.1" customHeight="1">
      <c r="A71" s="349"/>
      <c r="B71" s="152"/>
      <c r="C71" s="471" t="s">
        <v>202</v>
      </c>
      <c r="D71" s="471"/>
      <c r="E71" s="471"/>
      <c r="F71" s="210"/>
      <c r="G71" s="471" t="s">
        <v>203</v>
      </c>
      <c r="H71" s="472"/>
      <c r="I71" s="472"/>
      <c r="J71" s="275"/>
      <c r="K71" s="275"/>
      <c r="L71" s="275"/>
      <c r="M71" s="275"/>
    </row>
    <row r="72" spans="1:13" s="165" customFormat="1" ht="23.1" customHeight="1">
      <c r="A72" s="278"/>
      <c r="B72" s="152"/>
      <c r="C72" s="471" t="s">
        <v>198</v>
      </c>
      <c r="D72" s="471"/>
      <c r="E72" s="471"/>
      <c r="F72" s="154"/>
      <c r="G72" s="471" t="s">
        <v>198</v>
      </c>
      <c r="H72" s="472"/>
      <c r="I72" s="472"/>
      <c r="J72" s="275"/>
      <c r="K72" s="275"/>
      <c r="L72" s="275"/>
      <c r="M72" s="275"/>
    </row>
    <row r="73" spans="1:13" s="165" customFormat="1" ht="23.1" customHeight="1">
      <c r="A73" s="155"/>
      <c r="B73" s="155"/>
      <c r="C73" s="456" t="s">
        <v>264</v>
      </c>
      <c r="D73" s="456"/>
      <c r="E73" s="456"/>
      <c r="F73" s="210"/>
      <c r="G73" s="474" t="str">
        <f>C73</f>
        <v>Six-month period ended</v>
      </c>
      <c r="H73" s="474"/>
      <c r="I73" s="474"/>
      <c r="J73" s="275"/>
      <c r="K73" s="275"/>
      <c r="L73" s="275"/>
      <c r="M73" s="275"/>
    </row>
    <row r="74" spans="1:13" s="165" customFormat="1" ht="23.1" customHeight="1">
      <c r="A74" s="155"/>
      <c r="B74" s="155"/>
      <c r="C74" s="458" t="s">
        <v>263</v>
      </c>
      <c r="D74" s="456"/>
      <c r="E74" s="456"/>
      <c r="F74" s="210"/>
      <c r="G74" s="473" t="str">
        <f>C74</f>
        <v>30 June</v>
      </c>
      <c r="H74" s="474"/>
      <c r="I74" s="474"/>
      <c r="J74" s="275"/>
      <c r="K74" s="275"/>
      <c r="L74" s="275"/>
      <c r="M74" s="275"/>
    </row>
    <row r="75" spans="1:13" s="165" customFormat="1" ht="23.1" customHeight="1">
      <c r="A75" s="155"/>
      <c r="B75" s="152"/>
      <c r="C75" s="350">
        <v>2026</v>
      </c>
      <c r="D75" s="351"/>
      <c r="E75" s="350">
        <v>2025</v>
      </c>
      <c r="F75" s="210"/>
      <c r="G75" s="350">
        <v>2026</v>
      </c>
      <c r="H75" s="351"/>
      <c r="I75" s="350">
        <v>2025</v>
      </c>
      <c r="J75" s="275"/>
      <c r="K75" s="275"/>
      <c r="L75" s="275"/>
      <c r="M75" s="275"/>
    </row>
    <row r="76" spans="1:13" s="165" customFormat="1" ht="23.1" customHeight="1">
      <c r="A76" s="155"/>
      <c r="B76" s="155"/>
      <c r="C76" s="475" t="s">
        <v>87</v>
      </c>
      <c r="D76" s="475"/>
      <c r="E76" s="475"/>
      <c r="F76" s="475"/>
      <c r="G76" s="475"/>
      <c r="H76" s="475"/>
      <c r="I76" s="475"/>
      <c r="J76" s="275"/>
      <c r="K76" s="275"/>
      <c r="L76" s="275"/>
      <c r="M76" s="275"/>
    </row>
    <row r="77" spans="1:13" ht="23.1" customHeight="1">
      <c r="A77" s="366" t="s">
        <v>259</v>
      </c>
      <c r="B77" s="285"/>
      <c r="C77" s="371"/>
      <c r="D77" s="326"/>
      <c r="E77" s="371"/>
      <c r="F77" s="371"/>
      <c r="H77" s="371"/>
    </row>
    <row r="78" spans="1:13" ht="23.1" customHeight="1">
      <c r="A78" s="367" t="s">
        <v>238</v>
      </c>
      <c r="B78" s="285"/>
      <c r="C78" s="371">
        <f>SUM(C37,C54,C66)</f>
        <v>-10846</v>
      </c>
      <c r="D78" s="371"/>
      <c r="E78" s="371">
        <f>SUM(E37,E54,E66)</f>
        <v>-14060</v>
      </c>
      <c r="F78" s="371"/>
      <c r="G78" s="371">
        <f>SUM(G37,G54,G66)</f>
        <v>-11339</v>
      </c>
      <c r="H78" s="371"/>
      <c r="I78" s="371">
        <f>SUM(I37,I54,I66)</f>
        <v>-16316</v>
      </c>
    </row>
    <row r="79" spans="1:13" ht="23.1" customHeight="1">
      <c r="A79" s="366" t="s">
        <v>210</v>
      </c>
      <c r="B79" s="285"/>
      <c r="C79" s="155"/>
      <c r="D79" s="155"/>
      <c r="E79" s="155"/>
      <c r="F79" s="155"/>
      <c r="G79" s="155"/>
      <c r="H79" s="155"/>
      <c r="I79" s="155"/>
    </row>
    <row r="80" spans="1:13" ht="23.1" customHeight="1">
      <c r="A80" s="367" t="s">
        <v>239</v>
      </c>
      <c r="B80" s="285"/>
      <c r="C80" s="377">
        <v>1515</v>
      </c>
      <c r="E80" s="377">
        <v>453</v>
      </c>
      <c r="F80" s="376"/>
      <c r="G80" s="377">
        <v>3</v>
      </c>
      <c r="H80" s="376"/>
      <c r="I80" s="377">
        <v>5</v>
      </c>
    </row>
    <row r="81" spans="1:9" ht="23.1" customHeight="1">
      <c r="A81" s="368" t="s">
        <v>260</v>
      </c>
      <c r="B81" s="285"/>
      <c r="C81" s="382">
        <f>SUM(C77:C80)</f>
        <v>-9331</v>
      </c>
      <c r="D81" s="326"/>
      <c r="E81" s="382">
        <f>SUM(E77:E80)</f>
        <v>-13607</v>
      </c>
      <c r="F81" s="381"/>
      <c r="G81" s="382">
        <f>SUM(G77:G80)</f>
        <v>-11336</v>
      </c>
      <c r="H81" s="381"/>
      <c r="I81" s="382">
        <f>SUM(I77:I80)</f>
        <v>-16311</v>
      </c>
    </row>
    <row r="82" spans="1:9" ht="23.1" customHeight="1">
      <c r="A82" s="369" t="s">
        <v>134</v>
      </c>
      <c r="C82" s="373">
        <f>'BS 2-4'!F11</f>
        <v>128594</v>
      </c>
      <c r="E82" s="371">
        <v>143866</v>
      </c>
      <c r="F82" s="371"/>
      <c r="G82" s="373">
        <f>'BS 2-4'!J11</f>
        <v>112654</v>
      </c>
      <c r="H82" s="371"/>
      <c r="I82" s="371">
        <v>133977</v>
      </c>
    </row>
    <row r="83" spans="1:9" ht="23.1" customHeight="1" thickBot="1">
      <c r="A83" s="370" t="s">
        <v>279</v>
      </c>
      <c r="B83" s="285"/>
      <c r="C83" s="383">
        <f>SUM(C81:C82)</f>
        <v>119263</v>
      </c>
      <c r="D83" s="326"/>
      <c r="E83" s="383">
        <f>SUM(E81:E82)</f>
        <v>130259</v>
      </c>
      <c r="F83" s="381"/>
      <c r="G83" s="383">
        <f>SUM(G81:G82)</f>
        <v>101318</v>
      </c>
      <c r="H83" s="380"/>
      <c r="I83" s="383">
        <f>SUM(I81:I82)</f>
        <v>117666</v>
      </c>
    </row>
    <row r="84" spans="1:9" ht="23.1" customHeight="1" thickTop="1">
      <c r="A84" s="370"/>
      <c r="B84" s="285"/>
      <c r="C84" s="380"/>
      <c r="D84" s="326"/>
      <c r="E84" s="380"/>
      <c r="F84" s="381"/>
      <c r="G84" s="380"/>
      <c r="H84" s="380"/>
      <c r="I84" s="380"/>
    </row>
    <row r="85" spans="1:9" ht="23.1" customHeight="1">
      <c r="A85" s="287" t="s">
        <v>211</v>
      </c>
      <c r="G85" s="317"/>
      <c r="I85" s="317"/>
    </row>
    <row r="86" spans="1:9" ht="23.1" customHeight="1">
      <c r="A86" s="155" t="s">
        <v>212</v>
      </c>
      <c r="C86" s="317">
        <v>23294</v>
      </c>
      <c r="E86" s="317">
        <v>29031</v>
      </c>
      <c r="F86" s="371"/>
      <c r="G86" s="371">
        <v>23294</v>
      </c>
      <c r="H86" s="371"/>
      <c r="I86" s="371">
        <v>29031</v>
      </c>
    </row>
    <row r="87" spans="1:9" ht="23.1" customHeight="1">
      <c r="A87" s="155" t="s">
        <v>213</v>
      </c>
      <c r="C87" s="317">
        <v>5607</v>
      </c>
      <c r="E87" s="317">
        <v>25470</v>
      </c>
      <c r="F87" s="371"/>
      <c r="G87" s="371">
        <v>5607</v>
      </c>
      <c r="H87" s="371"/>
      <c r="I87" s="371">
        <v>24174</v>
      </c>
    </row>
  </sheetData>
  <sheetProtection formatCells="0" formatColumns="0" formatRows="0" insertColumns="0" insertRows="0" insertHyperlinks="0" deleteColumns="0" deleteRows="0" sort="0" autoFilter="0" pivotTables="0"/>
  <mergeCells count="27">
    <mergeCell ref="C4:E4"/>
    <mergeCell ref="G4:I4"/>
    <mergeCell ref="C5:E5"/>
    <mergeCell ref="G5:I5"/>
    <mergeCell ref="C6:E6"/>
    <mergeCell ref="G6:I6"/>
    <mergeCell ref="C7:E7"/>
    <mergeCell ref="G7:I7"/>
    <mergeCell ref="C9:I9"/>
    <mergeCell ref="C42:E42"/>
    <mergeCell ref="G42:I42"/>
    <mergeCell ref="C47:I47"/>
    <mergeCell ref="C43:E43"/>
    <mergeCell ref="G43:I43"/>
    <mergeCell ref="C44:E44"/>
    <mergeCell ref="G44:I44"/>
    <mergeCell ref="C45:E45"/>
    <mergeCell ref="G45:I45"/>
    <mergeCell ref="C74:E74"/>
    <mergeCell ref="G74:I74"/>
    <mergeCell ref="C76:I76"/>
    <mergeCell ref="C71:E71"/>
    <mergeCell ref="G71:I71"/>
    <mergeCell ref="C72:E72"/>
    <mergeCell ref="G72:I72"/>
    <mergeCell ref="C73:E73"/>
    <mergeCell ref="G73:I73"/>
  </mergeCells>
  <pageMargins left="0.7" right="0.7" top="0.48" bottom="0.5" header="0.5" footer="0.5"/>
  <pageSetup paperSize="9" scale="87" firstPageNumber="13" fitToHeight="0" orientation="portrait" useFirstPageNumber="1" r:id="rId1"/>
  <headerFooter>
    <oddFooter>&amp;L&amp;"Times New Roman,Regular"The accompanying notes form an integral part of the interim financial statements.
&amp;C&amp;"Times New Roman,Regular"&amp;P</oddFooter>
  </headerFooter>
  <rowBreaks count="2" manualBreakCount="2">
    <brk id="38" max="16383" man="1"/>
    <brk id="67" max="9" man="1"/>
  </rowBreaks>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6ba49b0-bcda-4796-8236-5b5cc1493ace">
      <Terms xmlns="http://schemas.microsoft.com/office/infopath/2007/PartnerControls"/>
    </lcf76f155ced4ddcb4097134ff3c332f>
    <_ip_UnifiedCompliancePolicyProperties xmlns="http://schemas.microsoft.com/sharepoint/v3" xsi:nil="true"/>
    <TaxCatchAll xmlns="4243d5be-521d-4052-81ca-f0f31ea6f2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20" ma:contentTypeDescription="Create a new document." ma:contentTypeScope="" ma:versionID="363326b13391be7397c4bb1fc5892dfb">
  <xsd:schema xmlns:xsd="http://www.w3.org/2001/XMLSchema" xmlns:xs="http://www.w3.org/2001/XMLSchema" xmlns:p="http://schemas.microsoft.com/office/2006/metadata/properties" xmlns:ns1="http://schemas.microsoft.com/sharepoint/v3" xmlns:ns2="f6ba49b0-bcda-4796-8236-5b5cc1493ace" xmlns:ns3="05716746-add9-412a-97a9-1b5167d151a3" xmlns:ns4="4243d5be-521d-4052-81ca-f0f31ea6f2da" targetNamespace="http://schemas.microsoft.com/office/2006/metadata/properties" ma:root="true" ma:fieldsID="07c4184628cb65ea077b891fba7abf30" ns1:_="" ns2:_="" ns3:_="" ns4:_="">
    <xsd:import namespace="http://schemas.microsoft.com/sharepoint/v3"/>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6C9E27-2C66-462F-8B69-70C3CC3CFB9E}">
  <ds:schemaRefs>
    <ds:schemaRef ds:uri="http://schemas.microsoft.com/sharepoint/v3/contenttype/forms"/>
  </ds:schemaRefs>
</ds:datastoreItem>
</file>

<file path=customXml/itemProps2.xml><?xml version="1.0" encoding="utf-8"?>
<ds:datastoreItem xmlns:ds="http://schemas.openxmlformats.org/officeDocument/2006/customXml" ds:itemID="{9DC19F2F-FB19-4137-A769-9F1302758855}">
  <ds:schemaRefs>
    <ds:schemaRef ds:uri="http://www.w3.org/XML/1998/namespace"/>
    <ds:schemaRef ds:uri="http://schemas.microsoft.com/office/2006/metadata/properties"/>
    <ds:schemaRef ds:uri="4243d5be-521d-4052-81ca-f0f31ea6f2da"/>
    <ds:schemaRef ds:uri="http://purl.org/dc/elements/1.1/"/>
    <ds:schemaRef ds:uri="http://purl.org/dc/dcmitype/"/>
    <ds:schemaRef ds:uri="http://schemas.microsoft.com/sharepoint/v3"/>
    <ds:schemaRef ds:uri="05716746-add9-412a-97a9-1b5167d151a3"/>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f6ba49b0-bcda-4796-8236-5b5cc1493ace"/>
  </ds:schemaRefs>
</ds:datastoreItem>
</file>

<file path=customXml/itemProps3.xml><?xml version="1.0" encoding="utf-8"?>
<ds:datastoreItem xmlns:ds="http://schemas.openxmlformats.org/officeDocument/2006/customXml" ds:itemID="{9A951FB2-C416-4EBA-91B4-2D87A2E19C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PL 3M</vt:lpstr>
      <vt:lpstr>PL 6M</vt:lpstr>
      <vt:lpstr>BS 2-4</vt:lpstr>
      <vt:lpstr>PL 5-6</vt:lpstr>
      <vt:lpstr>PL 7-8</vt:lpstr>
      <vt:lpstr>SH 9</vt:lpstr>
      <vt:lpstr>SH 10</vt:lpstr>
      <vt:lpstr>SH 11-12 con</vt:lpstr>
      <vt:lpstr>SH 11</vt:lpstr>
      <vt:lpstr>SH 12</vt:lpstr>
      <vt:lpstr>CF 13-15</vt:lpstr>
      <vt:lpstr>'BS 2-4'!Print_Area</vt:lpstr>
      <vt:lpstr>'CF 13-15'!Print_Area</vt:lpstr>
      <vt:lpstr>'PL 6M'!Print_Area</vt:lpstr>
      <vt:lpstr>'PL 7-8'!Print_Area</vt:lpstr>
      <vt:lpstr>'SH 10'!Print_Area</vt:lpstr>
      <vt:lpstr>'SH 11'!Print_Area</vt:lpstr>
      <vt:lpstr>'SH 11-12 con'!Print_Area</vt:lpstr>
      <vt:lpstr>'SH 12'!Print_Area</vt:lpstr>
      <vt:lpstr>'SH 9'!Print_Area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Sirikul, Aromprasert</dc:creator>
  <cp:lastModifiedBy>Suwannee Boonchuay</cp:lastModifiedBy>
  <cp:lastPrinted>2026-05-22T10:30:32Z</cp:lastPrinted>
  <dcterms:created xsi:type="dcterms:W3CDTF">2019-05-07T03:53:55Z</dcterms:created>
  <dcterms:modified xsi:type="dcterms:W3CDTF">2026-08-13T09:24:22Z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0x010100FC3C573FF70E394A86433F5E112C33AA</vt:lpwstr>
  </property>
</Properties>
</file>