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งบการเงิน Audit\2026\Q'2.2026\"/>
    </mc:Choice>
  </mc:AlternateContent>
  <xr:revisionPtr revIDLastSave="0" documentId="13_ncr:1_{60A89C7F-DC51-4F36-87DD-6D61A5E5D8AE}" xr6:coauthVersionLast="47" xr6:coauthVersionMax="47" xr10:uidLastSave="{00000000-0000-0000-0000-000000000000}"/>
  <bookViews>
    <workbookView xWindow="4200" yWindow="4185" windowWidth="21600" windowHeight="11295" tabRatio="838" activeTab="2" xr2:uid="{00000000-000D-0000-FFFF-FFFF00000000}"/>
  </bookViews>
  <sheets>
    <sheet name="BS 3-5" sheetId="1" r:id="rId1"/>
    <sheet name="PL 6-7" sheetId="34" r:id="rId2"/>
    <sheet name="PL 8-9" sheetId="14" r:id="rId3"/>
    <sheet name="SH 10" sheetId="32" r:id="rId4"/>
    <sheet name="SH 11" sheetId="25" r:id="rId5"/>
    <sheet name="SH 12" sheetId="29" r:id="rId6"/>
    <sheet name="SH 13" sheetId="23" r:id="rId7"/>
    <sheet name="CF 14-15" sheetId="5" r:id="rId8"/>
  </sheets>
  <definedNames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localSheetId="6" hidden="1">{#N/A,#N/A,FALSE,"BUDGET"}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6" hidden="1">#REF!</definedName>
    <definedName name="_xlnm._FilterDatabase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AAA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3" hidden="1">{#N/A,#N/A,FALSE,"BUDGET"}</definedName>
    <definedName name="ABCD" localSheetId="4" hidden="1">{#N/A,#N/A,FALSE,"BUDGET"}</definedName>
    <definedName name="ABCD" localSheetId="5" hidden="1">{#N/A,#N/A,FALSE,"BUDGET"}</definedName>
    <definedName name="ABCD" localSheetId="6" hidden="1">{#N/A,#N/A,FALSE,"BUDGET"}</definedName>
    <definedName name="ABCD" hidden="1">{#N/A,#N/A,FALSE,"BUDGET"}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W" localSheetId="3" hidden="1">{#N/A,#N/A,FALSE,"BUDGET"}</definedName>
    <definedName name="AW" localSheetId="4" hidden="1">{#N/A,#N/A,FALSE,"BUDGET"}</definedName>
    <definedName name="AW" localSheetId="5" hidden="1">{#N/A,#N/A,FALSE,"BUDGET"}</definedName>
    <definedName name="AW" localSheetId="6" hidden="1">{#N/A,#N/A,FALSE,"BUDGET"}</definedName>
    <definedName name="AW" hidden="1">{#N/A,#N/A,FALSE,"BUDGET"}</definedName>
    <definedName name="az" localSheetId="3" hidden="1">{#N/A,#N/A,FALSE,"MAIN";#N/A,#N/A,FALSE,"ACTvsBUD"}</definedName>
    <definedName name="az" localSheetId="4" hidden="1">{#N/A,#N/A,FALSE,"MAIN";#N/A,#N/A,FALSE,"ACTvsBUD"}</definedName>
    <definedName name="az" localSheetId="5" hidden="1">{#N/A,#N/A,FALSE,"MAIN";#N/A,#N/A,FALSE,"ACTvsBUD"}</definedName>
    <definedName name="az" localSheetId="6" hidden="1">{#N/A,#N/A,FALSE,"MAIN";#N/A,#N/A,FALSE,"ACTvsBUD"}</definedName>
    <definedName name="az" hidden="1">{#N/A,#N/A,FALSE,"MAIN";#N/A,#N/A,FALSE,"ACTvsBUD"}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ggb" localSheetId="3" hidden="1">{#N/A,#N/A,FALSE,"BUDGET"}</definedName>
    <definedName name="ggb" localSheetId="4" hidden="1">{#N/A,#N/A,FALSE,"BUDGET"}</definedName>
    <definedName name="ggb" localSheetId="5" hidden="1">{#N/A,#N/A,FALSE,"BUDGET"}</definedName>
    <definedName name="ggb" localSheetId="6" hidden="1">{#N/A,#N/A,FALSE,"BUDGET"}</definedName>
    <definedName name="ggb" hidden="1">{#N/A,#N/A,FALSE,"BUDGET"}</definedName>
    <definedName name="GT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J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5" hidden="1">{#N/A,#N/A,FALSE,"MAIN";#N/A,#N/A,FALSE,"ACTvsBUD"}</definedName>
    <definedName name="ki" localSheetId="6" hidden="1">{#N/A,#N/A,FALSE,"MAIN";#N/A,#N/A,FALSE,"ACTvsBUD"}</definedName>
    <definedName name="ki" hidden="1">{#N/A,#N/A,FALSE,"MAIN";#N/A,#N/A,FALSE,"ACTvsBUD"}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lo" localSheetId="3" hidden="1">{#N/A,#N/A,FALSE,"BUDGET"}</definedName>
    <definedName name="lo" localSheetId="4" hidden="1">{#N/A,#N/A,FALSE,"BUDGET"}</definedName>
    <definedName name="lo" localSheetId="5" hidden="1">{#N/A,#N/A,FALSE,"BUDGET"}</definedName>
    <definedName name="lo" localSheetId="6" hidden="1">{#N/A,#N/A,FALSE,"BUDGET"}</definedName>
    <definedName name="lo" hidden="1">{#N/A,#N/A,FALSE,"BUDGET"}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localSheetId="3" hidden="1">{#N/A,#N/A,FALSE,"MAIN";#N/A,#N/A,FALSE,"ACTvsBUD"}</definedName>
    <definedName name="PCN" localSheetId="4" hidden="1">{#N/A,#N/A,FALSE,"MAIN";#N/A,#N/A,FALSE,"ACTvsBUD"}</definedName>
    <definedName name="PCN" localSheetId="5" hidden="1">{#N/A,#N/A,FALSE,"MAIN";#N/A,#N/A,FALSE,"ACTvsBUD"}</definedName>
    <definedName name="PCN" localSheetId="6" hidden="1">{#N/A,#N/A,FALSE,"MAIN";#N/A,#N/A,FALSE,"ACTvsBUD"}</definedName>
    <definedName name="PCN" hidden="1">{#N/A,#N/A,FALSE,"MAIN";#N/A,#N/A,FALSE,"ACTvsBUD"}</definedName>
    <definedName name="plo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3-5'!$A$1:$J$86</definedName>
    <definedName name="_xlnm.Print_Area" localSheetId="7">'CF 14-15'!$A$1:$I$72</definedName>
    <definedName name="_xlnm.Print_Area" localSheetId="1">'PL 6-7'!$A$1:$J$68</definedName>
    <definedName name="_xlnm.Print_Area" localSheetId="2">'PL 8-9'!$A$1:$J$68</definedName>
    <definedName name="_xlnm.Print_Area" localSheetId="3">'SH 10'!$A$1:$X$26</definedName>
    <definedName name="_xlnm.Print_Area" localSheetId="4">'SH 11'!$A$1:$X$26</definedName>
    <definedName name="_xlnm.Print_Area" localSheetId="5">'SH 12'!$A$1:$O$25</definedName>
    <definedName name="_xlnm.Print_Area" localSheetId="6">'SH 13'!$A$1:$O$23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3-5'!$A$1:$H$85</definedName>
    <definedName name="Z_A53525C4_60AD_4A29_9F48_1D9191CFD045_.wvu.PrintArea" localSheetId="0" hidden="1">'BS 3-5'!$A$1:$H$85,'BS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3-5'!$A$1:$H$85,'BS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3-5'!$A$1:$H$85</definedName>
    <definedName name="Z_D9AA615B_CF7C_4DD2_8EFB_07C771EE2DED_.wvu.PrintArea" localSheetId="1" hidden="1">'PL 6-7'!$A$1:$H$34</definedName>
    <definedName name="Z_D9AA615B_CF7C_4DD2_8EFB_07C771EE2DED_.wvu.PrintArea" localSheetId="2" hidden="1">'PL 8-9'!$A$1:$H$34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F4B66B4C_C0EC_42D2_A092_06E8E5D3B185_.wvu.PrintArea" localSheetId="0" hidden="1">'BS 3-5'!$A$1:$H$85,'BS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3-5'!$A$1:$H$85,'BS 3-5'!#REF!</definedName>
    <definedName name="Z_FD730857_2E5C_4060_8CCE_BD729BAEC1EB_.wvu.Rows" localSheetId="0" hidden="1">'BS 3-5'!#REF!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กด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5" l="1"/>
  <c r="G51" i="5" l="1"/>
  <c r="L16" i="25"/>
  <c r="K15" i="23" l="1"/>
  <c r="O15" i="23" l="1"/>
  <c r="O16" i="23"/>
  <c r="I60" i="5"/>
  <c r="E60" i="5"/>
  <c r="I51" i="5"/>
  <c r="E51" i="5"/>
  <c r="G67" i="5"/>
  <c r="C67" i="5"/>
  <c r="I13" i="5"/>
  <c r="I12" i="5"/>
  <c r="E13" i="5"/>
  <c r="E12" i="5"/>
  <c r="T16" i="25"/>
  <c r="X16" i="25" s="1"/>
  <c r="R17" i="25"/>
  <c r="T17" i="25" s="1"/>
  <c r="X17" i="25" s="1"/>
  <c r="T16" i="32"/>
  <c r="X16" i="32" s="1"/>
  <c r="T17" i="32"/>
  <c r="X17" i="32" s="1"/>
  <c r="M17" i="23"/>
  <c r="K17" i="23"/>
  <c r="I17" i="23"/>
  <c r="G17" i="23"/>
  <c r="E17" i="23"/>
  <c r="M18" i="29"/>
  <c r="K18" i="29"/>
  <c r="I18" i="29"/>
  <c r="G18" i="29"/>
  <c r="E18" i="29"/>
  <c r="O17" i="29"/>
  <c r="O16" i="29"/>
  <c r="W18" i="25"/>
  <c r="U18" i="25"/>
  <c r="S18" i="25"/>
  <c r="Q18" i="25"/>
  <c r="P18" i="25"/>
  <c r="O18" i="25"/>
  <c r="N18" i="25"/>
  <c r="M18" i="25"/>
  <c r="L18" i="25"/>
  <c r="K18" i="25"/>
  <c r="J18" i="25"/>
  <c r="I18" i="25"/>
  <c r="H18" i="25"/>
  <c r="G18" i="25"/>
  <c r="F18" i="25"/>
  <c r="D18" i="25"/>
  <c r="W18" i="32"/>
  <c r="U18" i="32"/>
  <c r="S18" i="32"/>
  <c r="R18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D18" i="32"/>
  <c r="O18" i="29" l="1"/>
  <c r="X18" i="32"/>
  <c r="R18" i="25"/>
  <c r="X18" i="25"/>
  <c r="O17" i="23"/>
  <c r="T18" i="25"/>
  <c r="V18" i="32"/>
  <c r="T18" i="32"/>
  <c r="V18" i="25"/>
  <c r="J60" i="34" l="1"/>
  <c r="J61" i="34" s="1"/>
  <c r="H60" i="34"/>
  <c r="F60" i="34"/>
  <c r="D60" i="34"/>
  <c r="J50" i="34"/>
  <c r="H50" i="34"/>
  <c r="F50" i="34"/>
  <c r="D50" i="34"/>
  <c r="J19" i="34"/>
  <c r="H19" i="34"/>
  <c r="F19" i="34"/>
  <c r="D19" i="34"/>
  <c r="J12" i="34"/>
  <c r="H12" i="34"/>
  <c r="F12" i="34"/>
  <c r="D12" i="34"/>
  <c r="H21" i="34" l="1"/>
  <c r="H24" i="34" s="1"/>
  <c r="H26" i="34" s="1"/>
  <c r="H29" i="34" s="1"/>
  <c r="H61" i="34"/>
  <c r="D61" i="34"/>
  <c r="F61" i="34"/>
  <c r="J21" i="34"/>
  <c r="J24" i="34" s="1"/>
  <c r="J26" i="34" s="1"/>
  <c r="J31" i="34" s="1"/>
  <c r="F21" i="34"/>
  <c r="F24" i="34" s="1"/>
  <c r="F26" i="34" s="1"/>
  <c r="F31" i="34" s="1"/>
  <c r="D21" i="34"/>
  <c r="D24" i="34" s="1"/>
  <c r="D26" i="34" s="1"/>
  <c r="D29" i="34" s="1"/>
  <c r="C13" i="5"/>
  <c r="C12" i="5"/>
  <c r="H31" i="34" l="1"/>
  <c r="F29" i="34"/>
  <c r="J29" i="34"/>
  <c r="D31" i="34"/>
  <c r="J43" i="34"/>
  <c r="J62" i="34" s="1"/>
  <c r="J65" i="34" s="1"/>
  <c r="J67" i="34" s="1"/>
  <c r="F43" i="34"/>
  <c r="F62" i="34" s="1"/>
  <c r="F65" i="34" s="1"/>
  <c r="F67" i="34" s="1"/>
  <c r="G13" i="5"/>
  <c r="G12" i="5"/>
  <c r="D43" i="34" l="1"/>
  <c r="D62" i="34" s="1"/>
  <c r="D65" i="34" s="1"/>
  <c r="D67" i="34" s="1"/>
  <c r="H43" i="34"/>
  <c r="H62" i="34" s="1"/>
  <c r="H65" i="34" s="1"/>
  <c r="H67" i="34" s="1"/>
  <c r="J48" i="1"/>
  <c r="H48" i="1"/>
  <c r="D48" i="1"/>
  <c r="F48" i="1"/>
  <c r="O11" i="23"/>
  <c r="F60" i="14"/>
  <c r="P23" i="32" s="1"/>
  <c r="O12" i="29"/>
  <c r="J24" i="25"/>
  <c r="H24" i="25"/>
  <c r="F24" i="25"/>
  <c r="F26" i="25" s="1"/>
  <c r="D24" i="25"/>
  <c r="D26" i="25" s="1"/>
  <c r="D72" i="1" s="1"/>
  <c r="R22" i="25"/>
  <c r="N23" i="25"/>
  <c r="N24" i="25" s="1"/>
  <c r="N26" i="25" s="1"/>
  <c r="J19" i="14"/>
  <c r="H19" i="14"/>
  <c r="D19" i="14"/>
  <c r="F19" i="14"/>
  <c r="D24" i="32"/>
  <c r="D26" i="32" s="1"/>
  <c r="R22" i="32"/>
  <c r="N23" i="32"/>
  <c r="R12" i="32"/>
  <c r="T12" i="32" s="1"/>
  <c r="V24" i="32"/>
  <c r="V26" i="32" s="1"/>
  <c r="D73" i="1" l="1"/>
  <c r="H26" i="25"/>
  <c r="J26" i="25"/>
  <c r="R23" i="32"/>
  <c r="T23" i="32" s="1"/>
  <c r="X23" i="32" s="1"/>
  <c r="X12" i="32"/>
  <c r="D78" i="1" l="1"/>
  <c r="D75" i="1"/>
  <c r="D12" i="14"/>
  <c r="R12" i="25"/>
  <c r="T12" i="25" l="1"/>
  <c r="G23" i="29"/>
  <c r="G25" i="29" s="1"/>
  <c r="P24" i="32"/>
  <c r="P26" i="32" s="1"/>
  <c r="N24" i="32"/>
  <c r="N26" i="32" s="1"/>
  <c r="J24" i="32"/>
  <c r="J26" i="32" s="1"/>
  <c r="H24" i="32"/>
  <c r="H26" i="32" s="1"/>
  <c r="F24" i="32"/>
  <c r="F26" i="32" s="1"/>
  <c r="X12" i="25" l="1"/>
  <c r="R24" i="32" l="1"/>
  <c r="R26" i="32" s="1"/>
  <c r="H60" i="14" l="1"/>
  <c r="F81" i="1"/>
  <c r="J81" i="1"/>
  <c r="H57" i="1"/>
  <c r="J57" i="1" l="1"/>
  <c r="I23" i="29" l="1"/>
  <c r="I25" i="29" s="1"/>
  <c r="E23" i="29"/>
  <c r="E25" i="29" s="1"/>
  <c r="J12" i="14" l="1"/>
  <c r="D60" i="14" l="1"/>
  <c r="P23" i="25" l="1"/>
  <c r="C60" i="5"/>
  <c r="G60" i="5"/>
  <c r="P24" i="25" l="1"/>
  <c r="P26" i="25" s="1"/>
  <c r="R23" i="25"/>
  <c r="V24" i="25"/>
  <c r="V26" i="25" s="1"/>
  <c r="D82" i="1" s="1"/>
  <c r="R24" i="25" l="1"/>
  <c r="R26" i="25" s="1"/>
  <c r="T23" i="25"/>
  <c r="X23" i="25" s="1"/>
  <c r="D80" i="1" l="1"/>
  <c r="J15" i="1"/>
  <c r="F15" i="1"/>
  <c r="J25" i="1"/>
  <c r="F25" i="1"/>
  <c r="I21" i="23"/>
  <c r="I23" i="23" s="1"/>
  <c r="G21" i="23"/>
  <c r="G23" i="23" s="1"/>
  <c r="H73" i="1" s="1"/>
  <c r="E21" i="23"/>
  <c r="E23" i="23" s="1"/>
  <c r="H78" i="1" l="1"/>
  <c r="H72" i="1"/>
  <c r="M21" i="23"/>
  <c r="M23" i="23" s="1"/>
  <c r="H80" i="1" l="1"/>
  <c r="J60" i="14" l="1"/>
  <c r="M22" i="29" s="1"/>
  <c r="J50" i="14"/>
  <c r="H50" i="14"/>
  <c r="F50" i="14"/>
  <c r="F61" i="14" s="1"/>
  <c r="D50" i="14"/>
  <c r="D61" i="14" s="1"/>
  <c r="H12" i="14"/>
  <c r="H21" i="14" s="1"/>
  <c r="F12" i="14"/>
  <c r="F21" i="14" s="1"/>
  <c r="O22" i="29" l="1"/>
  <c r="M23" i="29"/>
  <c r="M25" i="29" s="1"/>
  <c r="D21" i="14"/>
  <c r="D24" i="14" s="1"/>
  <c r="D26" i="14" s="1"/>
  <c r="D29" i="14" s="1"/>
  <c r="H24" i="14"/>
  <c r="H26" i="14" s="1"/>
  <c r="H29" i="14" s="1"/>
  <c r="F24" i="14"/>
  <c r="H61" i="14"/>
  <c r="J61" i="14"/>
  <c r="J21" i="14"/>
  <c r="J24" i="14" s="1"/>
  <c r="J26" i="14" s="1"/>
  <c r="J29" i="14" s="1"/>
  <c r="F26" i="14" l="1"/>
  <c r="F29" i="14" s="1"/>
  <c r="H31" i="14"/>
  <c r="D31" i="14"/>
  <c r="J31" i="14"/>
  <c r="J43" i="14" l="1"/>
  <c r="J62" i="14" s="1"/>
  <c r="J65" i="14" s="1"/>
  <c r="J67" i="14" s="1"/>
  <c r="I10" i="5"/>
  <c r="K21" i="29"/>
  <c r="D43" i="14"/>
  <c r="D62" i="14" s="1"/>
  <c r="C10" i="5"/>
  <c r="C22" i="5" s="1"/>
  <c r="L22" i="25"/>
  <c r="H43" i="14"/>
  <c r="H62" i="14" s="1"/>
  <c r="K20" i="23"/>
  <c r="O20" i="23" s="1"/>
  <c r="O21" i="23" s="1"/>
  <c r="O23" i="23" s="1"/>
  <c r="G10" i="5"/>
  <c r="G22" i="5" s="1"/>
  <c r="F31" i="14"/>
  <c r="I22" i="5" l="1"/>
  <c r="I33" i="5" s="1"/>
  <c r="I35" i="5" s="1"/>
  <c r="O21" i="29"/>
  <c r="K23" i="29"/>
  <c r="K25" i="29" s="1"/>
  <c r="E10" i="5"/>
  <c r="E22" i="5" s="1"/>
  <c r="H65" i="14"/>
  <c r="H67" i="14" s="1"/>
  <c r="D65" i="14"/>
  <c r="D67" i="14" s="1"/>
  <c r="T22" i="25"/>
  <c r="X22" i="25" s="1"/>
  <c r="X24" i="25" s="1"/>
  <c r="X26" i="25" s="1"/>
  <c r="L24" i="25"/>
  <c r="L26" i="25" s="1"/>
  <c r="K21" i="23"/>
  <c r="K23" i="23" s="1"/>
  <c r="L22" i="32"/>
  <c r="F43" i="14"/>
  <c r="F62" i="14" s="1"/>
  <c r="F65" i="14" s="1"/>
  <c r="F67" i="14" s="1"/>
  <c r="D25" i="1"/>
  <c r="H25" i="1"/>
  <c r="I63" i="5" l="1"/>
  <c r="I66" i="5" s="1"/>
  <c r="I68" i="5" s="1"/>
  <c r="D79" i="1"/>
  <c r="H79" i="1"/>
  <c r="O23" i="29"/>
  <c r="O25" i="29" s="1"/>
  <c r="T24" i="25"/>
  <c r="T26" i="25" s="1"/>
  <c r="T22" i="32"/>
  <c r="L24" i="32"/>
  <c r="H15" i="1"/>
  <c r="J27" i="1"/>
  <c r="L26" i="32" l="1"/>
  <c r="D81" i="1"/>
  <c r="H81" i="1"/>
  <c r="X22" i="32"/>
  <c r="X24" i="32" s="1"/>
  <c r="X26" i="32" s="1"/>
  <c r="T24" i="32"/>
  <c r="T26" i="32" s="1"/>
  <c r="D57" i="1"/>
  <c r="D15" i="1"/>
  <c r="D59" i="1" l="1"/>
  <c r="F57" i="1"/>
  <c r="H32" i="1" l="1"/>
  <c r="H64" i="1" l="1"/>
  <c r="D64" i="1"/>
  <c r="J59" i="1"/>
  <c r="D32" i="1"/>
  <c r="D27" i="1" l="1"/>
  <c r="F59" i="1"/>
  <c r="F27" i="1"/>
  <c r="H27" i="1"/>
  <c r="J83" i="1"/>
  <c r="H59" i="1"/>
  <c r="J85" i="1" l="1"/>
  <c r="F83" i="1"/>
  <c r="F85" i="1" l="1"/>
  <c r="C33" i="5"/>
  <c r="C35" i="5" s="1"/>
  <c r="C63" i="5" l="1"/>
  <c r="C66" i="5" s="1"/>
  <c r="C68" i="5" s="1"/>
  <c r="D83" i="1"/>
  <c r="D85" i="1" l="1"/>
  <c r="E33" i="5" l="1"/>
  <c r="E35" i="5" s="1"/>
  <c r="E63" i="5" s="1"/>
  <c r="E66" i="5" l="1"/>
  <c r="E68" i="5" s="1"/>
  <c r="G33" i="5" l="1"/>
  <c r="G35" i="5" l="1"/>
  <c r="G63" i="5" s="1"/>
  <c r="G66" i="5" l="1"/>
  <c r="G68" i="5" l="1"/>
  <c r="H83" i="1" l="1"/>
  <c r="H85" i="1" l="1"/>
</calcChain>
</file>

<file path=xl/sharedStrings.xml><?xml version="1.0" encoding="utf-8"?>
<sst xmlns="http://schemas.openxmlformats.org/spreadsheetml/2006/main" count="451" uniqueCount="191">
  <si>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</si>
  <si>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</si>
  <si>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</si>
  <si>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</si>
  <si>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</si>
  <si>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</si>
  <si>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</si>
  <si>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</si>
  <si>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</si>
  <si>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</si>
  <si>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</si>
  <si>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</si>
  <si>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</si>
  <si>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</si>
  <si>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</si>
  <si>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</si>
  <si>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</si>
  <si>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</si>
  <si>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</si>
  <si>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</si>
  <si>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</si>
  <si>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</si>
  <si>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</si>
  <si>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</si>
  <si>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</si>
  <si>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</si>
  <si>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</si>
  <si>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</si>
  <si>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</si>
  <si>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</si>
  <si>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</si>
  <si>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</si>
  <si>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</si>
  <si>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</si>
  <si>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</si>
  <si>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</si>
  <si>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</si>
  <si>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</si>
  <si>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</si>
  <si>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</si>
  <si>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</si>
  <si>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</si>
  <si>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</si>
  <si>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</si>
  <si>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</si>
  <si>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</si>
  <si>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</si>
  <si>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</si>
  <si>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</si>
  <si>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</si>
  <si>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</si>
  <si>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</si>
  <si>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</si>
  <si>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</si>
  <si>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กำไรสำหรับงวด</t>
  </si>
  <si>
    <t>การแบ่งปันกำไร</t>
  </si>
  <si>
    <t>รายการที่อาจถูกจัดประเภทใหม่ไว้ใน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</si>
  <si>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</si>
  <si>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</si>
  <si>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</si>
  <si>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</si>
  <si>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</si>
  <si>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</si>
  <si>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</si>
  <si>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ส่วนได้เสีย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</si>
  <si>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</si>
  <si>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</si>
  <si>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</si>
  <si>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</si>
  <si>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ตามกฎหมาย</t>
  </si>
  <si>
    <t>ยังไม่ได้จัดสรร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</si>
  <si>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</si>
  <si>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</si>
  <si>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</si>
  <si>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</si>
  <si>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</si>
  <si>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</si>
  <si>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</si>
  <si>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</si>
  <si>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</si>
  <si>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</si>
  <si>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</si>
  <si>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</si>
  <si>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</si>
  <si>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</si>
  <si>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</si>
  <si>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>ผลกระทบของอัตราแลกเปลี่ยนที่มีต่อเงินสดและ</t>
  </si>
  <si>
    <t>เงินสดและรายการเทียบเท่าเงินสด ณ 1 มกราคม</t>
  </si>
  <si>
    <t>ภาษีเงินได้นิติบุคคลค้างจ่าย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</si>
  <si>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</si>
  <si>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</si>
  <si>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</si>
  <si>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ส่วนของหนี้สินตามสัญญาเช่า</t>
  </si>
  <si>
    <t>หนี้สินตามสัญญาเช่า</t>
  </si>
  <si>
    <t>ปรับรายการที่กระทบกำไรเป็นเงินสดรับ (จ่าย)</t>
  </si>
  <si>
    <t>กำไรจากกิจกรรมดำเนินงาน</t>
  </si>
  <si>
    <t>สำรอง</t>
  </si>
  <si>
    <t>การแปลงค่า</t>
  </si>
  <si>
    <t>เงินสดจ่ายชำระหนี้สินตามสัญญาเช่า</t>
  </si>
  <si>
    <t>เงินสดรับจากการขายอุปกรณ์</t>
  </si>
  <si>
    <t>องค์ประกอบอื่นของส่วนของผู้ถือหุ้น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</si>
  <si>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</si>
  <si>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</si>
  <si>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ค่าความนิยม</t>
  </si>
  <si>
    <t>สินทรัพย์ไม่มีตัวตนอื่น</t>
  </si>
  <si>
    <t>หนี้สินภาษีเงินได้รอการตัดบัญชี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</si>
  <si>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</si>
  <si>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</si>
  <si>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ผลต่างของอัตราแลกเปลี่ยนจากการแปลงค่างบการเงิน</t>
  </si>
  <si>
    <t>ส่วนขาดจาก</t>
  </si>
  <si>
    <t>การรวมธุรกิจ</t>
  </si>
  <si>
    <t>รวมองค์ประกอบ</t>
  </si>
  <si>
    <t>ภายใต้การ</t>
  </si>
  <si>
    <t>การเปลี่ยนแปลง</t>
  </si>
  <si>
    <t>อื่นของส่วนของ</t>
  </si>
  <si>
    <t>ควบคุมเดียวกัน</t>
  </si>
  <si>
    <t>ในมูลค่ายุติธรรม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</si>
  <si>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</si>
  <si>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</si>
  <si>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ส่วนเกิน</t>
  </si>
  <si>
    <t>ก่อนผลกระทบของอัตราแลกเปลี่ยน</t>
  </si>
  <si>
    <t>รายการเทียบเท่าเงินสด</t>
  </si>
  <si>
    <t>รายการที่ไม่ใช่เงินสด ณ วันสิ้นงวด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</si>
  <si>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</si>
  <si>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</si>
  <si>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การซื้อสินทรัพย์โดยการทำสัญญาเช่า</t>
  </si>
  <si>
    <t>เจ้าหนี้จากการซื้อสินทรัพย์</t>
  </si>
  <si>
    <t>ทุนที่ออก</t>
  </si>
  <si>
    <t>กำไร</t>
  </si>
  <si>
    <t>ที่กำหนดให้วัดมูลค่าด้วยมูลค่ายุติธรรม</t>
  </si>
  <si>
    <t>ผ่านกำไรขาดทุนเบ็ดเสร็จอื่น</t>
  </si>
  <si>
    <t>กำไรหรือขาดทุนในภายหลัง</t>
  </si>
  <si>
    <t>สำหรับงวดสามเดือน</t>
  </si>
  <si>
    <t>บริษัท พีเอ็มซี เลเบิล แมททีเรียลส์ จำกัด (มหาชน) และบริษัทย่อย</t>
  </si>
  <si>
    <t>งบฐานะการเงิน</t>
  </si>
  <si>
    <t>เจ้าหนี้ซื้อสินทรัพย์</t>
  </si>
  <si>
    <t>ทุนจดทะเบียน</t>
  </si>
  <si>
    <t xml:space="preserve">ทุนที่ออกและชำระแล้ว    </t>
  </si>
  <si>
    <t>งบการเปลี่ยนแปลงส่วนของผู้ถือหุ้น (ไม่ได้ตรวจสอบ)</t>
  </si>
  <si>
    <t>บริษัทใหญ่</t>
  </si>
  <si>
    <t>งบกำไรขาดทุนเบ็ดเสร็จ (ไม่ได้ตรวจสอบ)</t>
  </si>
  <si>
    <t>ส่วนเกินมูลค่าหุ้นสามัญ</t>
  </si>
  <si>
    <t>มูลค่าหุ้น</t>
  </si>
  <si>
    <t>สามัญ</t>
  </si>
  <si>
    <t>ค่าใช้จ่ายภาษีเงินได้</t>
  </si>
  <si>
    <t>ยอดคงเหลือ ณ วันที่ 1 มกราคม 2568</t>
  </si>
  <si>
    <t>กระแสเงินสดสุทธิใช้ไปในกิจกรรมลงทุน</t>
  </si>
  <si>
    <t>กำไร (ขาดทุน) เบ็ดเสร็จรวมสำหรับงวด</t>
  </si>
  <si>
    <t>ยอดคงเหลือ ณ วันที่ 1 มกราคม 2569</t>
  </si>
  <si>
    <t>เงินมัดจำเครื่องจักร</t>
  </si>
  <si>
    <t>ผลขาดทุนจากอัตราแลกเปลี่ยนสุทธิ</t>
  </si>
  <si>
    <t>(กำไร) ขาดทุนจากการจำหน่ายอุปกรณ์</t>
  </si>
  <si>
    <t>ขาดทุนจากอัตราแลกเปลี่ยนที่ยังไม่เกิดขึ้น</t>
  </si>
  <si>
    <t>ส่วนขาดจากการรวมธุรกิจ</t>
  </si>
  <si>
    <t xml:space="preserve">   ภายใต้การควบคุมเดียวกัน</t>
  </si>
  <si>
    <t>2, 4</t>
  </si>
  <si>
    <t>ขาดทุนจากการด้อยค่าด้านเครดิตที่คาดว่าจะเกิดขึ้น</t>
  </si>
  <si>
    <t>กำไรเบ็ดเสร็จอื่น</t>
  </si>
  <si>
    <t>กำไรเบ็ดเสร็จอื่นสำหรับงวด - สุทธิจากภาษี</t>
  </si>
  <si>
    <t>การแบ่งปันกำไรเบ็ดเสร็จรวม</t>
  </si>
  <si>
    <t>กำไรเบ็ดเสร็จสำหรับงวด</t>
  </si>
  <si>
    <t>รวมกำไรเบ็ดเสร็จสำหรับงวด</t>
  </si>
  <si>
    <t>(กำไร) ขาดทุนจากการปรับมูลค่ายุติธรรม</t>
  </si>
  <si>
    <t>ผลขาดทุนจากการด้อยค่าด้านเครดิตที่คาดว่าจะเกิดขึ้น</t>
  </si>
  <si>
    <t>ผลขาดทุนจากการปรับมูลค่าสินค้า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</si>
  <si>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</si>
  <si>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</si>
  <si>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</si>
  <si>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</si>
  <si>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ผลกำไรจากเงินลงทุนในตราสารทุน</t>
  </si>
  <si>
    <t>เงินสดจ่ายเพื่อซื้ออุปกรณ์</t>
  </si>
  <si>
    <t>สำหรับงวดหกเดือนสิ้นสุดวันที่ 30 มิถุนายน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</si>
  <si>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</si>
  <si>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</si>
  <si>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>หุ้นปันผล</t>
  </si>
  <si>
    <t>เงินปันผล</t>
  </si>
  <si>
    <t>รวมการจัดสรรส่วนทุนให้ผู้ถือหุ้นของบริษัทใหญ่</t>
  </si>
  <si>
    <t>ยอดคงเหลือ ณ วันที่ 30 มิถุนายน 2568</t>
  </si>
  <si>
    <t>การจัดสรรส่วนทุนให้ผู้ถือหุ้น</t>
  </si>
  <si>
    <t>รวมการจัดสรรส่วนทุนให้ผู้ถือหุ้น</t>
  </si>
  <si>
    <t>สิ้นสุดวันที่ 30 มิถุนายน</t>
  </si>
  <si>
    <t>สำหรับงวดหกเดือน</t>
  </si>
  <si>
    <t>30 มิถุนายน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</si>
  <si>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</si>
  <si>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</si>
  <si>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ดอกเบี้ยรับ</t>
  </si>
  <si>
    <t>เงินสดและรายการเทียบเท่าเงินสด ณ 30 มิถุนายน</t>
  </si>
  <si>
    <t>เงินสดจ่ายเพื่อมัดจำเครื่องจักร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</si>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</sst>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#,##0,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/>
    <xf numFmtId="43" fontId="8" fillId="0" borderId="0" applyFont="0" applyFill="0" applyBorder="0" applyAlignment="0" applyProtection="0"/>
    <xf numFmtId="0" fontId="9" fillId="0" borderId="0"/>
    <xf numFmtId="165" fontId="10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222">
    <xf numFmtId="0" fontId="0" fillId="0" borderId="0" xfId="0"/>
    <xf numFmtId="49" fontId="3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  <xf numFmtId="41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2" applyNumberForma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165" fontId="5" fillId="0" borderId="0" xfId="2" applyFont="1" applyAlignment="1" applyProtection="1">
      <alignment vertical="center"/>
      <protection locked="0"/>
    </xf>
    <xf numFmtId="41" fontId="2" fillId="0" borderId="0" xfId="2" applyNumberFormat="1" applyAlignment="1" applyProtection="1">
      <alignment horizontal="center" vertical="center"/>
      <protection locked="0"/>
    </xf>
    <xf numFmtId="165" fontId="2" fillId="0" borderId="0" xfId="2" applyAlignment="1" applyProtection="1">
      <alignment vertical="center"/>
      <protection locked="0"/>
    </xf>
    <xf numFmtId="0" fontId="3" fillId="0" borderId="0" xfId="2" applyNumberFormat="1" applyFont="1" applyAlignment="1" applyProtection="1">
      <alignment vertical="center"/>
      <protection locked="0"/>
    </xf>
    <xf numFmtId="0" fontId="4" fillId="0" borderId="0" xfId="2" applyNumberFormat="1" applyFont="1" applyAlignment="1" applyProtection="1">
      <alignment horizontal="center" vertical="center"/>
      <protection locked="0"/>
    </xf>
    <xf numFmtId="0" fontId="2" fillId="0" borderId="0" xfId="2" applyNumberFormat="1" applyAlignment="1" applyProtection="1">
      <alignment horizontal="center" vertical="center"/>
      <protection locked="0"/>
    </xf>
    <xf numFmtId="0" fontId="5" fillId="0" borderId="0" xfId="2" applyNumberFormat="1" applyFont="1" applyAlignment="1" applyProtection="1">
      <alignment vertical="center"/>
      <protection locked="0"/>
    </xf>
    <xf numFmtId="165" fontId="4" fillId="0" borderId="0" xfId="2" applyFont="1" applyAlignment="1" applyProtection="1">
      <alignment vertical="center"/>
      <protection locked="0"/>
    </xf>
    <xf numFmtId="165" fontId="4" fillId="0" borderId="0" xfId="2" applyFont="1" applyAlignment="1" applyProtection="1">
      <alignment horizontal="center" vertical="center" wrapText="1"/>
      <protection locked="0"/>
    </xf>
    <xf numFmtId="49" fontId="7" fillId="0" borderId="0" xfId="2" applyNumberFormat="1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center" vertical="center"/>
      <protection locked="0"/>
    </xf>
    <xf numFmtId="41" fontId="7" fillId="0" borderId="0" xfId="2" applyNumberFormat="1" applyFont="1" applyAlignment="1" applyProtection="1">
      <alignment horizontal="center" vertical="center"/>
      <protection locked="0"/>
    </xf>
    <xf numFmtId="0" fontId="4" fillId="0" borderId="0" xfId="2" quotePrefix="1" applyNumberFormat="1" applyFont="1" applyAlignment="1" applyProtection="1">
      <alignment horizontal="center" vertical="center"/>
      <protection locked="0"/>
    </xf>
    <xf numFmtId="165" fontId="4" fillId="0" borderId="0" xfId="2" quotePrefix="1" applyFont="1" applyAlignment="1" applyProtection="1">
      <alignment horizontal="center" vertical="center"/>
      <protection locked="0"/>
    </xf>
    <xf numFmtId="41" fontId="2" fillId="0" borderId="0" xfId="1" quotePrefix="1" applyNumberFormat="1" applyFont="1" applyFill="1" applyAlignment="1" applyProtection="1">
      <alignment horizontal="center" vertical="center"/>
      <protection locked="0"/>
    </xf>
    <xf numFmtId="166" fontId="2" fillId="0" borderId="0" xfId="1" quotePrefix="1" applyNumberFormat="1" applyFont="1" applyFill="1" applyAlignment="1" applyProtection="1">
      <alignment horizontal="center" vertical="center"/>
      <protection locked="0"/>
    </xf>
    <xf numFmtId="1" fontId="4" fillId="0" borderId="0" xfId="2" quotePrefix="1" applyNumberFormat="1" applyFont="1" applyAlignment="1" applyProtection="1">
      <alignment horizontal="center" vertical="center"/>
      <protection locked="0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quotePrefix="1" applyNumberFormat="1" applyFont="1" applyFill="1" applyAlignment="1" applyProtection="1">
      <alignment horizontal="center" vertical="center"/>
      <protection locked="0"/>
    </xf>
    <xf numFmtId="166" fontId="4" fillId="0" borderId="0" xfId="1" quotePrefix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5" fontId="2" fillId="0" borderId="0" xfId="2" applyProtection="1"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5" fillId="0" borderId="0" xfId="1" applyNumberFormat="1" applyFont="1" applyFill="1" applyBorder="1" applyAlignment="1" applyProtection="1">
      <alignment horizontal="right" vertical="center"/>
      <protection locked="0"/>
    </xf>
    <xf numFmtId="168" fontId="2" fillId="0" borderId="0" xfId="4" applyNumberFormat="1" applyFont="1" applyFill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vertical="center"/>
      <protection locked="0"/>
    </xf>
    <xf numFmtId="168" fontId="2" fillId="0" borderId="0" xfId="1" applyNumberFormat="1" applyFont="1" applyFill="1" applyAlignment="1" applyProtection="1">
      <alignment horizontal="right" vertical="center"/>
      <protection locked="0"/>
    </xf>
    <xf numFmtId="1" fontId="5" fillId="0" borderId="0" xfId="2" applyNumberFormat="1" applyFont="1" applyAlignment="1" applyProtection="1">
      <alignment vertical="center"/>
      <protection locked="0"/>
    </xf>
    <xf numFmtId="0" fontId="7" fillId="0" borderId="0" xfId="2" applyNumberFormat="1" applyFont="1" applyAlignment="1" applyProtection="1">
      <alignment horizontal="center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166" fontId="7" fillId="0" borderId="0" xfId="1" applyNumberFormat="1" applyFont="1" applyFill="1" applyAlignment="1" applyProtection="1">
      <alignment horizontal="center" vertical="center"/>
      <protection locked="0"/>
    </xf>
    <xf numFmtId="168" fontId="2" fillId="0" borderId="0" xfId="1" applyNumberFormat="1" applyFont="1" applyFill="1" applyAlignment="1" applyProtection="1">
      <alignment horizontal="right" vertical="center" wrapText="1"/>
      <protection locked="0"/>
    </xf>
    <xf numFmtId="41" fontId="2" fillId="0" borderId="0" xfId="1" applyNumberFormat="1" applyFont="1" applyFill="1" applyAlignment="1" applyProtection="1">
      <alignment horizontal="right" vertical="center" wrapText="1"/>
      <protection locked="0"/>
    </xf>
    <xf numFmtId="165" fontId="4" fillId="0" borderId="0" xfId="2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166" fontId="4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0" fontId="2" fillId="0" borderId="0" xfId="5" applyFont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vertical="center"/>
      <protection locked="0"/>
    </xf>
    <xf numFmtId="166" fontId="5" fillId="0" borderId="0" xfId="1" quotePrefix="1" applyNumberFormat="1" applyFont="1" applyFill="1" applyBorder="1" applyAlignment="1" applyProtection="1">
      <alignment horizontal="right" vertical="center"/>
      <protection locked="0"/>
    </xf>
    <xf numFmtId="168" fontId="4" fillId="0" borderId="0" xfId="1" applyNumberFormat="1" applyFont="1" applyFill="1" applyAlignment="1" applyProtection="1">
      <alignment horizontal="right" vertical="center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166" fontId="2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3" fontId="2" fillId="0" borderId="0" xfId="1" applyFont="1" applyFill="1" applyAlignment="1" applyProtection="1">
      <alignment vertical="center"/>
      <protection locked="0"/>
    </xf>
    <xf numFmtId="41" fontId="5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1" xfId="1" quotePrefix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horizontal="center" vertical="center"/>
    </xf>
    <xf numFmtId="43" fontId="2" fillId="0" borderId="0" xfId="4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Border="1" applyAlignment="1" applyProtection="1">
      <alignment vertical="center"/>
      <protection locked="0"/>
    </xf>
    <xf numFmtId="0" fontId="2" fillId="0" borderId="0" xfId="4" applyNumberFormat="1" applyFont="1" applyFill="1" applyBorder="1" applyAlignment="1" applyProtection="1">
      <alignment vertical="center"/>
      <protection locked="0"/>
    </xf>
    <xf numFmtId="165" fontId="4" fillId="0" borderId="0" xfId="2" applyFont="1" applyAlignment="1" applyProtection="1">
      <alignment vertical="center" wrapText="1"/>
      <protection locked="0"/>
    </xf>
    <xf numFmtId="41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1" quotePrefix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39" fontId="2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166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5" fillId="0" borderId="0" xfId="4" applyNumberFormat="1" applyFont="1" applyFill="1" applyBorder="1" applyAlignment="1" applyProtection="1">
      <alignment horizontal="right" vertical="center"/>
      <protection locked="0"/>
    </xf>
    <xf numFmtId="41" fontId="2" fillId="0" borderId="0" xfId="4" applyNumberFormat="1" applyFont="1" applyFill="1" applyAlignment="1" applyProtection="1">
      <alignment horizontal="right" vertical="center"/>
      <protection locked="0"/>
    </xf>
    <xf numFmtId="166" fontId="2" fillId="0" borderId="0" xfId="4" applyNumberFormat="1" applyFont="1" applyFill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41" fontId="2" fillId="0" borderId="4" xfId="1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4" quotePrefix="1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5" fillId="0" borderId="0" xfId="4" quotePrefix="1" applyNumberFormat="1" applyFont="1" applyFill="1" applyBorder="1" applyAlignment="1" applyProtection="1">
      <alignment horizontal="right" vertical="center"/>
      <protection locked="0"/>
    </xf>
    <xf numFmtId="166" fontId="2" fillId="0" borderId="0" xfId="4" applyNumberFormat="1" applyFont="1" applyFill="1" applyBorder="1" applyAlignment="1" applyProtection="1">
      <alignment horizontal="right" vertical="center"/>
      <protection locked="0"/>
    </xf>
    <xf numFmtId="166" fontId="5" fillId="0" borderId="0" xfId="4" applyNumberFormat="1" applyFont="1" applyFill="1" applyAlignment="1" applyProtection="1">
      <alignment horizontal="right" vertical="center"/>
      <protection locked="0"/>
    </xf>
    <xf numFmtId="41" fontId="5" fillId="0" borderId="0" xfId="2" applyNumberFormat="1" applyFont="1" applyAlignment="1" applyProtection="1">
      <alignment horizontal="right" vertical="center"/>
      <protection locked="0"/>
    </xf>
    <xf numFmtId="39" fontId="5" fillId="0" borderId="0" xfId="2" applyNumberFormat="1" applyFont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5" fillId="0" borderId="0" xfId="4" applyFont="1" applyFill="1" applyBorder="1" applyAlignment="1" applyProtection="1">
      <alignment vertical="center"/>
      <protection locked="0"/>
    </xf>
    <xf numFmtId="167" fontId="2" fillId="0" borderId="0" xfId="4" applyNumberFormat="1" applyFont="1" applyFill="1" applyBorder="1" applyAlignment="1" applyProtection="1">
      <alignment vertical="center"/>
      <protection locked="0"/>
    </xf>
    <xf numFmtId="165" fontId="5" fillId="0" borderId="0" xfId="2" applyFont="1" applyAlignment="1" applyProtection="1">
      <alignment vertical="center" wrapText="1"/>
      <protection locked="0"/>
    </xf>
    <xf numFmtId="41" fontId="2" fillId="0" borderId="0" xfId="2" applyNumberFormat="1" applyAlignment="1" applyProtection="1">
      <alignment horizontal="right" vertical="center"/>
      <protection locked="0"/>
    </xf>
    <xf numFmtId="165" fontId="7" fillId="0" borderId="0" xfId="2" applyFont="1" applyAlignment="1" applyProtection="1">
      <alignment vertical="center"/>
      <protection locked="0"/>
    </xf>
    <xf numFmtId="165" fontId="7" fillId="0" borderId="0" xfId="2" applyFont="1" applyAlignment="1" applyProtection="1">
      <alignment horizontal="left" vertical="center" indent="1"/>
      <protection locked="0"/>
    </xf>
    <xf numFmtId="41" fontId="2" fillId="0" borderId="0" xfId="2" applyNumberFormat="1" applyProtection="1">
      <protection locked="0"/>
    </xf>
    <xf numFmtId="165" fontId="5" fillId="0" borderId="0" xfId="2" applyFont="1" applyAlignment="1" applyProtection="1">
      <alignment horizontal="left" vertical="center" indent="1"/>
      <protection locked="0"/>
    </xf>
    <xf numFmtId="41" fontId="5" fillId="0" borderId="0" xfId="2" quotePrefix="1" applyNumberFormat="1" applyFont="1" applyAlignment="1" applyProtection="1">
      <alignment horizontal="right" vertical="center"/>
      <protection locked="0"/>
    </xf>
    <xf numFmtId="43" fontId="5" fillId="0" borderId="0" xfId="1" quotePrefix="1" applyFont="1" applyFill="1" applyBorder="1" applyAlignment="1" applyProtection="1">
      <alignment horizontal="right" vertical="center"/>
      <protection locked="0"/>
    </xf>
    <xf numFmtId="165" fontId="2" fillId="0" borderId="0" xfId="2" applyAlignment="1" applyProtection="1">
      <alignment horizontal="left" vertical="center" indent="1"/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2" fillId="0" borderId="0" xfId="4" quotePrefix="1" applyNumberFormat="1" applyFont="1" applyFill="1" applyAlignment="1" applyProtection="1">
      <alignment horizontal="right" vertical="center"/>
      <protection locked="0"/>
    </xf>
    <xf numFmtId="165" fontId="4" fillId="0" borderId="0" xfId="2" applyFont="1" applyProtection="1">
      <protection locked="0"/>
    </xf>
    <xf numFmtId="41" fontId="5" fillId="0" borderId="1" xfId="4" quotePrefix="1" applyNumberFormat="1" applyFont="1" applyFill="1" applyBorder="1" applyAlignment="1" applyProtection="1">
      <alignment horizontal="right" vertical="center"/>
    </xf>
    <xf numFmtId="41" fontId="5" fillId="0" borderId="0" xfId="4" quotePrefix="1" applyNumberFormat="1" applyFont="1" applyFill="1" applyBorder="1" applyAlignment="1" applyProtection="1">
      <alignment horizontal="right" vertical="center"/>
    </xf>
    <xf numFmtId="41" fontId="5" fillId="0" borderId="5" xfId="4" quotePrefix="1" applyNumberFormat="1" applyFont="1" applyFill="1" applyBorder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41" fontId="5" fillId="0" borderId="1" xfId="4" applyNumberFormat="1" applyFont="1" applyFill="1" applyBorder="1" applyAlignment="1" applyProtection="1">
      <alignment vertical="center"/>
    </xf>
    <xf numFmtId="41" fontId="5" fillId="0" borderId="0" xfId="2" applyNumberFormat="1" applyFont="1" applyAlignment="1" applyProtection="1">
      <alignment vertical="center"/>
      <protection locked="0"/>
    </xf>
    <xf numFmtId="41" fontId="5" fillId="0" borderId="0" xfId="4" applyNumberFormat="1" applyFont="1" applyFill="1" applyAlignment="1" applyProtection="1">
      <alignment vertical="center"/>
      <protection locked="0"/>
    </xf>
    <xf numFmtId="166" fontId="5" fillId="0" borderId="0" xfId="1" applyNumberFormat="1" applyFont="1" applyFill="1" applyAlignment="1" applyProtection="1">
      <alignment vertical="center"/>
      <protection locked="0"/>
    </xf>
    <xf numFmtId="165" fontId="3" fillId="0" borderId="0" xfId="2" applyFont="1" applyAlignment="1" applyProtection="1">
      <alignment vertical="center"/>
      <protection locked="0"/>
    </xf>
    <xf numFmtId="165" fontId="2" fillId="0" borderId="0" xfId="2" applyAlignment="1" applyProtection="1">
      <alignment horizontal="center" vertical="center"/>
      <protection locked="0"/>
    </xf>
    <xf numFmtId="166" fontId="2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0" xfId="2" applyFont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166" fontId="5" fillId="0" borderId="0" xfId="2" applyNumberFormat="1" applyFont="1" applyAlignment="1" applyProtection="1">
      <alignment vertical="center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41" fontId="5" fillId="0" borderId="0" xfId="4" applyNumberFormat="1" applyFont="1" applyFill="1" applyBorder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43" fontId="2" fillId="0" borderId="0" xfId="1" applyFont="1" applyFill="1" applyAlignment="1" applyProtection="1">
      <alignment horizontal="center" vertical="center"/>
      <protection locked="0"/>
    </xf>
    <xf numFmtId="41" fontId="5" fillId="0" borderId="0" xfId="4" applyNumberFormat="1" applyFont="1" applyFill="1" applyBorder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vertical="center"/>
      <protection locked="0"/>
    </xf>
    <xf numFmtId="166" fontId="5" fillId="0" borderId="0" xfId="4" applyNumberFormat="1" applyFont="1" applyFill="1" applyAlignment="1" applyProtection="1">
      <alignment vertical="center"/>
      <protection locked="0"/>
    </xf>
    <xf numFmtId="41" fontId="2" fillId="0" borderId="0" xfId="4" applyNumberFormat="1" applyFont="1" applyFill="1" applyAlignment="1" applyProtection="1">
      <protection locked="0"/>
    </xf>
    <xf numFmtId="41" fontId="5" fillId="0" borderId="1" xfId="4" applyNumberFormat="1" applyFont="1" applyFill="1" applyBorder="1" applyAlignment="1" applyProtection="1">
      <alignment horizontal="right" vertical="center"/>
    </xf>
    <xf numFmtId="165" fontId="3" fillId="0" borderId="0" xfId="2" applyFont="1" applyAlignment="1" applyProtection="1">
      <alignment horizontal="center" vertical="center"/>
      <protection locked="0"/>
    </xf>
    <xf numFmtId="41" fontId="3" fillId="0" borderId="0" xfId="2" applyNumberFormat="1" applyFont="1" applyAlignment="1" applyProtection="1">
      <alignment vertical="center"/>
      <protection locked="0"/>
    </xf>
    <xf numFmtId="41" fontId="3" fillId="0" borderId="0" xfId="4" applyNumberFormat="1" applyFont="1" applyFill="1" applyAlignment="1" applyProtection="1">
      <alignment vertical="center"/>
      <protection locked="0"/>
    </xf>
    <xf numFmtId="15" fontId="11" fillId="0" borderId="0" xfId="2" applyNumberFormat="1" applyFont="1" applyAlignment="1" applyProtection="1">
      <alignment vertical="center"/>
      <protection locked="0"/>
    </xf>
    <xf numFmtId="165" fontId="11" fillId="0" borderId="0" xfId="2" applyFont="1" applyProtection="1">
      <protection locked="0"/>
    </xf>
    <xf numFmtId="41" fontId="5" fillId="0" borderId="0" xfId="2" applyNumberFormat="1" applyFont="1" applyAlignment="1" applyProtection="1">
      <alignment horizontal="center" vertical="center"/>
      <protection locked="0"/>
    </xf>
    <xf numFmtId="166" fontId="2" fillId="0" borderId="0" xfId="4" applyNumberFormat="1" applyFont="1" applyFill="1" applyBorder="1" applyAlignment="1" applyProtection="1">
      <alignment horizontal="center" vertical="center"/>
      <protection locked="0"/>
    </xf>
    <xf numFmtId="166" fontId="5" fillId="0" borderId="0" xfId="4" applyNumberFormat="1" applyFont="1" applyFill="1" applyBorder="1" applyAlignment="1" applyProtection="1">
      <alignment vertical="center"/>
      <protection locked="0"/>
    </xf>
    <xf numFmtId="41" fontId="2" fillId="0" borderId="0" xfId="4" applyNumberFormat="1" applyFont="1" applyFill="1" applyProtection="1">
      <protection locked="0"/>
    </xf>
    <xf numFmtId="41" fontId="2" fillId="0" borderId="0" xfId="4" applyNumberFormat="1" applyFont="1" applyFill="1" applyBorder="1" applyAlignment="1" applyProtection="1">
      <alignment horizontal="center" vertical="center"/>
    </xf>
    <xf numFmtId="41" fontId="5" fillId="0" borderId="2" xfId="4" applyNumberFormat="1" applyFont="1" applyFill="1" applyBorder="1" applyAlignment="1" applyProtection="1">
      <alignment vertical="center"/>
    </xf>
    <xf numFmtId="41" fontId="2" fillId="0" borderId="4" xfId="1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6" applyNumberFormat="1" applyFont="1" applyAlignment="1" applyProtection="1">
      <alignment horizontal="left" vertical="center" indent="1"/>
      <protection locked="0"/>
    </xf>
    <xf numFmtId="41" fontId="2" fillId="0" borderId="4" xfId="4" applyNumberFormat="1" applyFont="1" applyFill="1" applyBorder="1" applyAlignment="1" applyProtection="1">
      <alignment vertical="center"/>
      <protection locked="0"/>
    </xf>
    <xf numFmtId="168" fontId="2" fillId="0" borderId="0" xfId="2" applyNumberFormat="1" applyAlignment="1" applyProtection="1">
      <alignment horizontal="right" vertical="center"/>
      <protection locked="0"/>
    </xf>
    <xf numFmtId="168" fontId="2" fillId="0" borderId="0" xfId="2" applyNumberFormat="1" applyAlignment="1" applyProtection="1">
      <alignment horizontal="right" vertical="center" wrapText="1"/>
      <protection locked="0"/>
    </xf>
    <xf numFmtId="41" fontId="2" fillId="0" borderId="0" xfId="2" applyNumberFormat="1" applyAlignment="1" applyProtection="1">
      <alignment horizontal="right" vertical="center" wrapText="1"/>
      <protection locked="0"/>
    </xf>
    <xf numFmtId="49" fontId="2" fillId="0" borderId="0" xfId="2" applyNumberFormat="1" applyAlignment="1" applyProtection="1">
      <alignment vertical="center"/>
      <protection locked="0"/>
    </xf>
    <xf numFmtId="41" fontId="2" fillId="0" borderId="0" xfId="0" applyNumberFormat="1" applyFont="1" applyProtection="1">
      <protection locked="0"/>
    </xf>
    <xf numFmtId="49" fontId="2" fillId="0" borderId="0" xfId="3" applyNumberFormat="1" applyAlignment="1" applyProtection="1">
      <alignment vertical="center"/>
      <protection locked="0"/>
    </xf>
    <xf numFmtId="0" fontId="2" fillId="0" borderId="0" xfId="2" applyNumberFormat="1" applyProtection="1">
      <protection locked="0"/>
    </xf>
    <xf numFmtId="165" fontId="2" fillId="0" borderId="0" xfId="2" quotePrefix="1" applyAlignment="1" applyProtection="1">
      <alignment horizontal="center" vertical="center"/>
      <protection locked="0"/>
    </xf>
    <xf numFmtId="49" fontId="2" fillId="0" borderId="0" xfId="2" applyNumberFormat="1" applyAlignment="1" applyProtection="1">
      <alignment horizontal="left" vertical="center" indent="1"/>
      <protection locked="0"/>
    </xf>
    <xf numFmtId="49" fontId="2" fillId="0" borderId="0" xfId="2" applyNumberFormat="1" applyAlignment="1" applyProtection="1">
      <alignment vertical="center" wrapText="1"/>
      <protection locked="0"/>
    </xf>
    <xf numFmtId="41" fontId="2" fillId="0" borderId="4" xfId="2" applyNumberFormat="1" applyBorder="1" applyAlignment="1" applyProtection="1">
      <alignment vertical="center"/>
      <protection locked="0"/>
    </xf>
    <xf numFmtId="168" fontId="2" fillId="0" borderId="0" xfId="2" applyNumberForma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8" fontId="2" fillId="0" borderId="0" xfId="0" applyNumberFormat="1" applyFont="1" applyAlignment="1" applyProtection="1">
      <alignment horizontal="right"/>
      <protection locked="0"/>
    </xf>
    <xf numFmtId="0" fontId="2" fillId="0" borderId="0" xfId="2" applyNumberFormat="1" applyAlignment="1" applyProtection="1">
      <alignment vertical="center"/>
      <protection locked="0"/>
    </xf>
    <xf numFmtId="49" fontId="2" fillId="0" borderId="0" xfId="2" applyNumberFormat="1" applyAlignment="1" applyProtection="1">
      <alignment horizontal="left" vertical="center"/>
      <protection locked="0"/>
    </xf>
    <xf numFmtId="166" fontId="2" fillId="0" borderId="0" xfId="2" applyNumberFormat="1" applyAlignment="1" applyProtection="1">
      <alignment horizontal="right" vertical="center"/>
      <protection locked="0"/>
    </xf>
    <xf numFmtId="37" fontId="2" fillId="0" borderId="0" xfId="2" applyNumberFormat="1" applyAlignment="1" applyProtection="1">
      <alignment horizontal="right" vertical="center"/>
      <protection locked="0"/>
    </xf>
    <xf numFmtId="41" fontId="2" fillId="0" borderId="0" xfId="2" quotePrefix="1" applyNumberFormat="1" applyAlignment="1" applyProtection="1">
      <alignment horizontal="right" vertical="center"/>
      <protection locked="0"/>
    </xf>
    <xf numFmtId="15" fontId="2" fillId="0" borderId="0" xfId="2" applyNumberFormat="1" applyAlignment="1" applyProtection="1">
      <alignment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5" fontId="2" fillId="0" borderId="0" xfId="2" applyAlignment="1" applyProtection="1">
      <alignment horizontal="center"/>
      <protection locked="0"/>
    </xf>
    <xf numFmtId="41" fontId="2" fillId="0" borderId="0" xfId="2" applyNumberFormat="1" applyAlignment="1" applyProtection="1">
      <alignment horizontal="center"/>
      <protection locked="0"/>
    </xf>
    <xf numFmtId="0" fontId="4" fillId="0" borderId="0" xfId="6" applyNumberFormat="1" applyFont="1" applyAlignment="1" applyProtection="1">
      <alignment horizontal="center" vertical="center"/>
      <protection locked="0"/>
    </xf>
    <xf numFmtId="0" fontId="7" fillId="0" borderId="0" xfId="6" applyNumberFormat="1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0" xfId="6" applyNumberFormat="1" applyFont="1" applyAlignment="1" applyProtection="1">
      <alignment horizontal="left" vertical="center" indent="2"/>
      <protection locked="0"/>
    </xf>
    <xf numFmtId="165" fontId="2" fillId="0" borderId="0" xfId="2" applyAlignment="1" applyProtection="1">
      <alignment horizontal="left" vertical="center"/>
      <protection locked="0"/>
    </xf>
    <xf numFmtId="41" fontId="5" fillId="0" borderId="0" xfId="4" applyNumberFormat="1" applyFont="1" applyFill="1" applyBorder="1" applyAlignment="1" applyProtection="1">
      <alignment vertical="center"/>
    </xf>
    <xf numFmtId="41" fontId="2" fillId="0" borderId="0" xfId="1" applyNumberFormat="1" applyFont="1" applyFill="1" applyAlignment="1" applyProtection="1">
      <alignment vertical="center"/>
    </xf>
    <xf numFmtId="41" fontId="2" fillId="0" borderId="0" xfId="2" applyNumberFormat="1" applyAlignment="1">
      <alignment vertical="center"/>
    </xf>
    <xf numFmtId="41" fontId="5" fillId="0" borderId="4" xfId="2" quotePrefix="1" applyNumberFormat="1" applyFont="1" applyBorder="1" applyAlignment="1">
      <alignment horizontal="right" vertical="center"/>
    </xf>
    <xf numFmtId="41" fontId="2" fillId="0" borderId="0" xfId="4" quotePrefix="1" applyNumberFormat="1" applyFont="1" applyFill="1" applyAlignment="1" applyProtection="1">
      <alignment horizontal="right" vertical="center"/>
    </xf>
    <xf numFmtId="41" fontId="2" fillId="0" borderId="0" xfId="4" quotePrefix="1" applyNumberFormat="1" applyFont="1" applyFill="1" applyBorder="1" applyAlignment="1" applyProtection="1">
      <alignment horizontal="right" vertical="center"/>
    </xf>
    <xf numFmtId="41" fontId="2" fillId="0" borderId="0" xfId="2" applyNumberFormat="1"/>
    <xf numFmtId="41" fontId="5" fillId="0" borderId="0" xfId="2" applyNumberFormat="1" applyFont="1" applyAlignment="1">
      <alignment vertical="center"/>
    </xf>
    <xf numFmtId="41" fontId="2" fillId="0" borderId="4" xfId="2" applyNumberFormat="1" applyBorder="1" applyAlignment="1">
      <alignment vertical="center"/>
    </xf>
    <xf numFmtId="41" fontId="5" fillId="0" borderId="4" xfId="4" applyNumberFormat="1" applyFont="1" applyFill="1" applyBorder="1" applyAlignment="1" applyProtection="1">
      <alignment vertical="center"/>
    </xf>
    <xf numFmtId="41" fontId="2" fillId="0" borderId="0" xfId="2" applyNumberFormat="1" applyAlignment="1">
      <alignment horizontal="center" vertical="center"/>
    </xf>
    <xf numFmtId="41" fontId="5" fillId="0" borderId="4" xfId="2" applyNumberFormat="1" applyFont="1" applyBorder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2" fillId="0" borderId="0" xfId="2" applyNumberFormat="1" applyAlignment="1">
      <alignment horizontal="right" vertical="center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4" xfId="1" applyNumberFormat="1" applyFont="1" applyFill="1" applyBorder="1" applyAlignment="1" applyProtection="1">
      <alignment vertical="center"/>
      <protection locked="0"/>
    </xf>
    <xf numFmtId="41" fontId="2" fillId="0" borderId="3" xfId="1" applyNumberFormat="1" applyFont="1" applyFill="1" applyBorder="1" applyAlignment="1" applyProtection="1">
      <alignment vertical="center"/>
    </xf>
    <xf numFmtId="41" fontId="5" fillId="0" borderId="1" xfId="1" applyNumberFormat="1" applyFont="1" applyFill="1" applyBorder="1" applyAlignment="1" applyProtection="1">
      <alignment vertical="center"/>
    </xf>
    <xf numFmtId="41" fontId="5" fillId="0" borderId="4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vertical="center"/>
    </xf>
    <xf numFmtId="41" fontId="5" fillId="0" borderId="2" xfId="1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 applyProtection="1">
      <alignment vertical="center"/>
      <protection locked="0"/>
    </xf>
    <xf numFmtId="41" fontId="2" fillId="0" borderId="0" xfId="1" applyNumberFormat="1" applyFont="1" applyFill="1" applyProtection="1"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2" fillId="0" borderId="4" xfId="1" quotePrefix="1" applyNumberFormat="1" applyFont="1" applyFill="1" applyBorder="1" applyAlignment="1" applyProtection="1">
      <alignment horizontal="center" vertical="center"/>
    </xf>
    <xf numFmtId="41" fontId="11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41" fontId="2" fillId="0" borderId="4" xfId="0" applyNumberFormat="1" applyFont="1" applyBorder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166" fontId="2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1" fontId="2" fillId="0" borderId="4" xfId="0" applyNumberFormat="1" applyFont="1" applyBorder="1"/>
    <xf numFmtId="167" fontId="5" fillId="0" borderId="2" xfId="1" quotePrefix="1" applyNumberFormat="1" applyFont="1" applyFill="1" applyBorder="1" applyAlignment="1" applyProtection="1">
      <alignment horizontal="right" vertical="center"/>
    </xf>
    <xf numFmtId="167" fontId="5" fillId="0" borderId="0" xfId="1" applyNumberFormat="1" applyFont="1" applyFill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167" fontId="5" fillId="0" borderId="0" xfId="1" applyNumberFormat="1" applyFont="1" applyFill="1" applyAlignment="1" applyProtection="1">
      <alignment horizontal="right" vertical="center"/>
      <protection locked="0"/>
    </xf>
    <xf numFmtId="165" fontId="4" fillId="0" borderId="0" xfId="2" applyFont="1" applyAlignment="1" applyProtection="1">
      <alignment horizontal="center" vertical="center" wrapText="1"/>
      <protection locked="0"/>
    </xf>
    <xf numFmtId="37" fontId="2" fillId="0" borderId="0" xfId="2" applyNumberFormat="1" applyAlignment="1" applyProtection="1">
      <alignment horizontal="center" vertical="center"/>
      <protection locked="0"/>
    </xf>
    <xf numFmtId="165" fontId="5" fillId="0" borderId="0" xfId="2" applyFont="1" applyAlignment="1" applyProtection="1">
      <alignment horizontal="center" vertical="center"/>
      <protection locked="0"/>
    </xf>
    <xf numFmtId="37" fontId="5" fillId="0" borderId="0" xfId="2" applyNumberFormat="1" applyFont="1" applyAlignment="1" applyProtection="1">
      <alignment horizontal="center" vertical="center"/>
      <protection locked="0"/>
    </xf>
    <xf numFmtId="165" fontId="2" fillId="0" borderId="0" xfId="2" applyAlignment="1" applyProtection="1">
      <alignment horizontal="center" vertical="center"/>
      <protection locked="0"/>
    </xf>
    <xf numFmtId="1" fontId="5" fillId="0" borderId="0" xfId="2" applyNumberFormat="1" applyFont="1" applyAlignment="1">
      <alignment horizontal="center" vertical="center"/>
    </xf>
    <xf numFmtId="165" fontId="2" fillId="0" borderId="4" xfId="2" applyBorder="1" applyAlignment="1" applyProtection="1">
      <alignment horizontal="center" vertical="center"/>
      <protection locked="0"/>
    </xf>
    <xf numFmtId="41" fontId="2" fillId="0" borderId="4" xfId="2" applyNumberFormat="1" applyBorder="1" applyAlignment="1" applyProtection="1">
      <alignment horizontal="center" vertical="center"/>
      <protection locked="0"/>
    </xf>
    <xf numFmtId="165" fontId="4" fillId="0" borderId="0" xfId="2" applyFont="1" applyAlignment="1" applyProtection="1">
      <alignment horizontal="center" vertical="center"/>
      <protection locked="0"/>
    </xf>
  </cellXfs>
  <cellStyles count="12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Comma 4" xfId="11" xr:uid="{00000000-0005-0000-0000-000004000000}"/>
    <cellStyle name="Normal" xfId="0" builtinId="0"/>
    <cellStyle name="Normal 2" xfId="7" xr:uid="{00000000-0005-0000-0000-000006000000}"/>
    <cellStyle name="Normal 21 4" xfId="6" xr:uid="{00000000-0005-0000-0000-000007000000}"/>
    <cellStyle name="Normal 3" xfId="10" xr:uid="{00000000-0005-0000-0000-000008000000}"/>
    <cellStyle name="Normal 6" xfId="3" xr:uid="{00000000-0005-0000-0000-000009000000}"/>
    <cellStyle name="Normal_FS_CHPP_Q1'51" xfId="5" xr:uid="{00000000-0005-0000-0000-00000A000000}"/>
    <cellStyle name="ปกติ_2009 Q1 PTT UT - TH (26-may-09)" xfId="2" xr:uid="{00000000-0005-0000-0000-00000C000000}"/>
  </cellStyles>
  <dxfs count="0"/>
  <tableStyles count="1" defaultTableStyle="TableStyleMedium2" defaultPivotStyle="PivotStyleLight16">
    <tableStyle name="Invisible" pivot="0" table="0" count="0" xr9:uid="{A98B6C42-061D-4DBC-B707-E48CC0CF550C}"/>
  </tableStyles>
  <colors>
    <mruColors>
      <color rgb="FF9EF3FE"/>
      <color rgb="FF99FFCC"/>
      <color rgb="FF6B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86"/>
  <sheetViews>
    <sheetView zoomScaleNormal="100" zoomScaleSheetLayoutView="100" workbookViewId="0"/>
  </sheetViews>
  <sheetFormatPr defaultColWidth="8.85546875" defaultRowHeight="22.5" customHeight="1"/>
  <cols>
    <col min="1" max="1" width="34" style="6" customWidth="1"/>
    <col min="2" max="2" width="8.140625" style="156" customWidth="1"/>
    <col min="3" max="3" width="1.140625" style="6" customWidth="1"/>
    <col min="4" max="4" width="13.140625" style="148" customWidth="1"/>
    <col min="5" max="5" width="1.140625" style="6" customWidth="1"/>
    <col min="6" max="6" width="13.140625" style="148" customWidth="1"/>
    <col min="7" max="7" width="1.140625" style="6" customWidth="1"/>
    <col min="8" max="8" width="13.140625" style="157" customWidth="1"/>
    <col min="9" max="9" width="1.140625" style="6" customWidth="1"/>
    <col min="10" max="10" width="13.140625" style="148" customWidth="1"/>
    <col min="11" max="16384" width="8.85546875" style="6"/>
  </cols>
  <sheetData>
    <row r="1" spans="1:10" ht="22.5" customHeight="1">
      <c r="A1" s="1" t="s">
        <v>133</v>
      </c>
      <c r="B1" s="2"/>
      <c r="C1" s="2"/>
      <c r="D1" s="3"/>
      <c r="E1" s="2"/>
      <c r="F1" s="3"/>
      <c r="G1" s="2"/>
      <c r="H1" s="144"/>
      <c r="I1" s="4"/>
      <c r="J1" s="5"/>
    </row>
    <row r="2" spans="1:10" ht="22.5" customHeight="1">
      <c r="A2" s="1" t="s">
        <v>134</v>
      </c>
      <c r="B2" s="2"/>
      <c r="C2" s="2"/>
      <c r="D2" s="3"/>
      <c r="E2" s="2"/>
      <c r="F2" s="3"/>
      <c r="G2" s="2"/>
      <c r="H2" s="144"/>
      <c r="I2" s="4"/>
      <c r="J2" s="5"/>
    </row>
    <row r="3" spans="1:10" ht="22.5" customHeight="1">
      <c r="A3" s="7"/>
      <c r="B3" s="2"/>
      <c r="C3" s="2"/>
      <c r="D3" s="3"/>
      <c r="E3" s="2"/>
      <c r="F3" s="3"/>
      <c r="G3" s="2"/>
      <c r="H3" s="144"/>
      <c r="I3" s="4"/>
      <c r="J3" s="5"/>
    </row>
    <row r="4" spans="1:10" ht="22.5" customHeight="1">
      <c r="A4" s="7"/>
      <c r="B4" s="2"/>
      <c r="C4" s="2"/>
      <c r="D4" s="215" t="s">
        <v>0</v>
      </c>
      <c r="E4" s="215"/>
      <c r="F4" s="215"/>
      <c r="G4" s="9"/>
      <c r="H4" s="216" t="s">
        <v>1</v>
      </c>
      <c r="I4" s="216"/>
      <c r="J4" s="216"/>
    </row>
    <row r="5" spans="1:10" ht="22.5" customHeight="1">
      <c r="A5" s="7"/>
      <c r="B5" s="2"/>
      <c r="C5" s="2"/>
      <c r="D5" s="10" t="s">
        <v>182</v>
      </c>
      <c r="E5" s="10"/>
      <c r="F5" s="10" t="s">
        <v>2</v>
      </c>
      <c r="G5" s="11"/>
      <c r="H5" s="10" t="s">
        <v>182</v>
      </c>
      <c r="I5" s="10"/>
      <c r="J5" s="10" t="s">
        <v>2</v>
      </c>
    </row>
    <row r="6" spans="1:10" ht="22.5" customHeight="1">
      <c r="A6" s="12" t="s">
        <v>3</v>
      </c>
      <c r="B6" s="13" t="s">
        <v>4</v>
      </c>
      <c r="C6" s="13"/>
      <c r="D6" s="14">
        <v>2569</v>
      </c>
      <c r="E6" s="14"/>
      <c r="F6" s="14">
        <v>2568</v>
      </c>
      <c r="G6" s="14"/>
      <c r="H6" s="14">
        <v>2569</v>
      </c>
      <c r="I6" s="14"/>
      <c r="J6" s="14">
        <v>2568</v>
      </c>
    </row>
    <row r="7" spans="1:10" ht="22.5" customHeight="1">
      <c r="A7" s="15"/>
      <c r="B7" s="13"/>
      <c r="C7" s="13"/>
      <c r="D7" s="14" t="s">
        <v>5</v>
      </c>
      <c r="E7" s="14"/>
      <c r="F7" s="14"/>
      <c r="G7" s="14"/>
      <c r="H7" s="144" t="s">
        <v>5</v>
      </c>
      <c r="I7" s="14"/>
      <c r="J7" s="14"/>
    </row>
    <row r="8" spans="1:10" ht="22.5" customHeight="1">
      <c r="A8" s="11"/>
      <c r="B8" s="16"/>
      <c r="C8" s="11"/>
      <c r="D8" s="213" t="s">
        <v>106</v>
      </c>
      <c r="E8" s="213"/>
      <c r="F8" s="213"/>
      <c r="G8" s="213"/>
      <c r="H8" s="213"/>
      <c r="I8" s="213"/>
      <c r="J8" s="213"/>
    </row>
    <row r="9" spans="1:10" ht="22.5" customHeight="1">
      <c r="A9" s="18" t="s">
        <v>6</v>
      </c>
      <c r="B9" s="19"/>
      <c r="C9" s="19"/>
      <c r="D9" s="20"/>
      <c r="E9" s="19"/>
      <c r="F9" s="20"/>
      <c r="G9" s="19"/>
      <c r="H9" s="145"/>
      <c r="I9" s="4"/>
      <c r="J9" s="146"/>
    </row>
    <row r="10" spans="1:10" ht="22.5" customHeight="1">
      <c r="A10" s="147" t="s">
        <v>7</v>
      </c>
      <c r="B10" s="21"/>
      <c r="C10" s="22"/>
      <c r="D10" s="23">
        <v>119263</v>
      </c>
      <c r="E10" s="24"/>
      <c r="F10" s="148">
        <v>128594</v>
      </c>
      <c r="G10" s="24"/>
      <c r="H10" s="23">
        <v>101318</v>
      </c>
      <c r="I10" s="4"/>
      <c r="J10" s="23">
        <v>112654</v>
      </c>
    </row>
    <row r="11" spans="1:10" ht="22.5" customHeight="1">
      <c r="A11" s="147" t="s">
        <v>8</v>
      </c>
      <c r="B11" s="21">
        <v>2</v>
      </c>
      <c r="C11" s="25"/>
      <c r="D11" s="23">
        <v>189835</v>
      </c>
      <c r="E11" s="24"/>
      <c r="F11" s="148">
        <v>167293</v>
      </c>
      <c r="G11" s="24"/>
      <c r="H11" s="23">
        <v>196308</v>
      </c>
      <c r="I11" s="4"/>
      <c r="J11" s="23">
        <v>170725</v>
      </c>
    </row>
    <row r="12" spans="1:10" ht="22.5" customHeight="1">
      <c r="A12" s="147" t="s">
        <v>89</v>
      </c>
      <c r="B12" s="21">
        <v>2</v>
      </c>
      <c r="C12" s="22"/>
      <c r="D12" s="23">
        <v>49226</v>
      </c>
      <c r="E12" s="24"/>
      <c r="F12" s="148">
        <v>52151</v>
      </c>
      <c r="G12" s="24"/>
      <c r="H12" s="23">
        <v>45129</v>
      </c>
      <c r="I12" s="4"/>
      <c r="J12" s="23">
        <v>48479</v>
      </c>
    </row>
    <row r="13" spans="1:10" ht="22.5" customHeight="1">
      <c r="A13" s="147" t="s">
        <v>9</v>
      </c>
      <c r="B13" s="21"/>
      <c r="C13" s="25"/>
      <c r="D13" s="23">
        <v>250001</v>
      </c>
      <c r="E13" s="24"/>
      <c r="F13" s="148">
        <v>219486</v>
      </c>
      <c r="G13" s="24"/>
      <c r="H13" s="23">
        <v>225759</v>
      </c>
      <c r="I13" s="4"/>
      <c r="J13" s="23">
        <v>197937</v>
      </c>
    </row>
    <row r="14" spans="1:10" ht="22.5" customHeight="1">
      <c r="A14" s="147" t="s">
        <v>10</v>
      </c>
      <c r="B14" s="21"/>
      <c r="C14" s="22"/>
      <c r="D14" s="23">
        <v>2203</v>
      </c>
      <c r="E14" s="24"/>
      <c r="F14" s="148">
        <v>1337</v>
      </c>
      <c r="G14" s="24"/>
      <c r="H14" s="23">
        <v>2203</v>
      </c>
      <c r="I14" s="4"/>
      <c r="J14" s="23">
        <v>1337</v>
      </c>
    </row>
    <row r="15" spans="1:10" ht="22.5" customHeight="1">
      <c r="A15" s="7" t="s">
        <v>11</v>
      </c>
      <c r="B15" s="13"/>
      <c r="C15" s="2"/>
      <c r="D15" s="61">
        <f>SUM(D10:D14)</f>
        <v>610528</v>
      </c>
      <c r="E15" s="26"/>
      <c r="F15" s="61">
        <f>SUM(F10:F14)</f>
        <v>568861</v>
      </c>
      <c r="G15" s="26"/>
      <c r="H15" s="61">
        <f>SUM(H10:H14)</f>
        <v>570717</v>
      </c>
      <c r="I15" s="4"/>
      <c r="J15" s="61">
        <f>SUM(J10:J14)</f>
        <v>531132</v>
      </c>
    </row>
    <row r="16" spans="1:10" ht="22.5" customHeight="1">
      <c r="A16" s="149"/>
      <c r="B16" s="21"/>
      <c r="C16" s="25"/>
      <c r="D16" s="23"/>
      <c r="E16" s="24"/>
      <c r="F16" s="23"/>
      <c r="G16" s="24"/>
      <c r="H16" s="27"/>
      <c r="I16" s="4"/>
      <c r="J16" s="27"/>
    </row>
    <row r="17" spans="1:10" ht="22.5" customHeight="1">
      <c r="A17" s="18" t="s">
        <v>12</v>
      </c>
      <c r="B17" s="21"/>
      <c r="C17" s="25"/>
      <c r="D17" s="28"/>
      <c r="E17" s="29"/>
      <c r="F17" s="28"/>
      <c r="G17" s="29"/>
      <c r="H17" s="27"/>
      <c r="I17" s="4"/>
      <c r="J17" s="27"/>
    </row>
    <row r="18" spans="1:10" ht="22.5" customHeight="1">
      <c r="A18" s="149" t="s">
        <v>13</v>
      </c>
      <c r="B18" s="21"/>
      <c r="C18" s="25"/>
      <c r="D18" s="23">
        <v>0</v>
      </c>
      <c r="E18" s="34"/>
      <c r="F18" s="34">
        <v>0</v>
      </c>
      <c r="G18" s="24"/>
      <c r="H18" s="23">
        <v>121590</v>
      </c>
      <c r="I18" s="4"/>
      <c r="J18" s="27">
        <v>121590</v>
      </c>
    </row>
    <row r="19" spans="1:10" s="33" customFormat="1" ht="22.5" customHeight="1">
      <c r="A19" s="149" t="s">
        <v>14</v>
      </c>
      <c r="B19" s="21"/>
      <c r="C19" s="25"/>
      <c r="D19" s="23">
        <v>383209</v>
      </c>
      <c r="E19" s="24"/>
      <c r="F19" s="148">
        <v>386503</v>
      </c>
      <c r="G19" s="24"/>
      <c r="H19" s="23">
        <v>360761</v>
      </c>
      <c r="I19" s="11"/>
      <c r="J19" s="34">
        <v>362541</v>
      </c>
    </row>
    <row r="20" spans="1:10" s="33" customFormat="1" ht="22.5" customHeight="1">
      <c r="A20" s="149" t="s">
        <v>103</v>
      </c>
      <c r="B20" s="21"/>
      <c r="C20" s="25"/>
      <c r="D20" s="23">
        <v>44718</v>
      </c>
      <c r="E20" s="24"/>
      <c r="F20" s="148">
        <v>47272</v>
      </c>
      <c r="G20" s="24"/>
      <c r="H20" s="23">
        <v>0</v>
      </c>
      <c r="I20" s="11"/>
      <c r="J20" s="34">
        <v>0</v>
      </c>
    </row>
    <row r="21" spans="1:10" s="33" customFormat="1" ht="22.5" customHeight="1">
      <c r="A21" s="149" t="s">
        <v>104</v>
      </c>
      <c r="B21" s="21"/>
      <c r="C21" s="25"/>
      <c r="D21" s="23">
        <v>16152</v>
      </c>
      <c r="E21" s="24"/>
      <c r="F21" s="148">
        <v>15669</v>
      </c>
      <c r="G21" s="24"/>
      <c r="H21" s="23">
        <v>1795</v>
      </c>
      <c r="I21" s="11"/>
      <c r="J21" s="34">
        <v>1680</v>
      </c>
    </row>
    <row r="22" spans="1:10" s="33" customFormat="1" ht="22.5" customHeight="1">
      <c r="A22" s="149" t="s">
        <v>15</v>
      </c>
      <c r="B22" s="21"/>
      <c r="C22" s="25"/>
      <c r="D22" s="23">
        <v>5251</v>
      </c>
      <c r="E22" s="24"/>
      <c r="F22" s="148">
        <v>3525</v>
      </c>
      <c r="G22" s="24"/>
      <c r="H22" s="23">
        <v>4718</v>
      </c>
      <c r="I22" s="11"/>
      <c r="J22" s="34">
        <v>3417</v>
      </c>
    </row>
    <row r="23" spans="1:10" s="33" customFormat="1" ht="22.5" customHeight="1">
      <c r="A23" s="149" t="s">
        <v>149</v>
      </c>
      <c r="B23" s="21"/>
      <c r="C23" s="25"/>
      <c r="D23" s="23">
        <v>10001</v>
      </c>
      <c r="E23" s="24"/>
      <c r="F23" s="148">
        <v>3949</v>
      </c>
      <c r="G23" s="24"/>
      <c r="H23" s="23">
        <v>10001</v>
      </c>
      <c r="I23" s="11"/>
      <c r="J23" s="34">
        <v>3949</v>
      </c>
    </row>
    <row r="24" spans="1:10" s="33" customFormat="1" ht="22.5" customHeight="1">
      <c r="A24" s="147" t="s">
        <v>16</v>
      </c>
      <c r="B24" s="21"/>
      <c r="C24" s="25"/>
      <c r="D24" s="34">
        <v>321</v>
      </c>
      <c r="E24" s="35"/>
      <c r="F24" s="148">
        <v>612</v>
      </c>
      <c r="G24" s="35"/>
      <c r="H24" s="34">
        <v>207</v>
      </c>
      <c r="I24" s="11"/>
      <c r="J24" s="34">
        <v>502</v>
      </c>
    </row>
    <row r="25" spans="1:10" s="33" customFormat="1" ht="22.5" customHeight="1">
      <c r="A25" s="7" t="s">
        <v>17</v>
      </c>
      <c r="B25" s="13"/>
      <c r="C25" s="2"/>
      <c r="D25" s="61">
        <f>SUM(D18:D24)</f>
        <v>459652</v>
      </c>
      <c r="E25" s="36"/>
      <c r="F25" s="61">
        <f>SUM(F18:F24)</f>
        <v>457530</v>
      </c>
      <c r="G25" s="36"/>
      <c r="H25" s="61">
        <f>SUM(H18:H24)</f>
        <v>499072</v>
      </c>
      <c r="I25" s="36"/>
      <c r="J25" s="61">
        <f>SUM(J18:J24)</f>
        <v>493679</v>
      </c>
    </row>
    <row r="26" spans="1:10" ht="22.5" customHeight="1">
      <c r="A26" s="149"/>
      <c r="B26" s="21"/>
      <c r="C26" s="25"/>
      <c r="D26" s="23"/>
      <c r="E26" s="35"/>
      <c r="F26" s="23"/>
      <c r="G26" s="35"/>
      <c r="H26" s="27"/>
      <c r="I26" s="4"/>
      <c r="J26" s="27"/>
    </row>
    <row r="27" spans="1:10" s="33" customFormat="1" ht="22.5" customHeight="1" thickBot="1">
      <c r="A27" s="7" t="s">
        <v>18</v>
      </c>
      <c r="B27" s="13"/>
      <c r="C27" s="2"/>
      <c r="D27" s="62">
        <f>SUM(D15,D25)</f>
        <v>1070180</v>
      </c>
      <c r="E27" s="26"/>
      <c r="F27" s="62">
        <f>SUM(F15,F25)</f>
        <v>1026391</v>
      </c>
      <c r="G27" s="26"/>
      <c r="H27" s="62">
        <f>SUM(H15,H25)</f>
        <v>1069789</v>
      </c>
      <c r="I27" s="11"/>
      <c r="J27" s="62">
        <f>SUM(J15,J25)</f>
        <v>1024811</v>
      </c>
    </row>
    <row r="28" spans="1:10" s="33" customFormat="1" ht="22.5" customHeight="1" thickTop="1">
      <c r="A28" s="7"/>
      <c r="B28" s="13"/>
      <c r="C28" s="2"/>
      <c r="D28" s="36"/>
      <c r="E28" s="26"/>
      <c r="F28" s="36"/>
      <c r="G28" s="26"/>
      <c r="H28" s="37"/>
      <c r="I28" s="11"/>
      <c r="J28" s="36"/>
    </row>
    <row r="29" spans="1:10" s="33" customFormat="1" ht="22.5" customHeight="1">
      <c r="A29" s="1" t="s">
        <v>133</v>
      </c>
      <c r="B29" s="13"/>
      <c r="C29" s="2"/>
      <c r="D29" s="3"/>
      <c r="E29" s="2"/>
      <c r="F29" s="3"/>
      <c r="G29" s="2"/>
      <c r="H29" s="38"/>
      <c r="I29" s="11"/>
      <c r="J29" s="39"/>
    </row>
    <row r="30" spans="1:10" s="33" customFormat="1" ht="22.5" customHeight="1">
      <c r="A30" s="1" t="s">
        <v>134</v>
      </c>
      <c r="B30" s="13"/>
      <c r="C30" s="2"/>
      <c r="D30" s="3"/>
      <c r="E30" s="2"/>
      <c r="F30" s="3"/>
      <c r="G30" s="2"/>
      <c r="H30" s="38"/>
      <c r="I30" s="11"/>
      <c r="J30" s="39"/>
    </row>
    <row r="31" spans="1:10" ht="18" customHeight="1">
      <c r="A31" s="149"/>
      <c r="B31" s="21"/>
      <c r="C31" s="25"/>
      <c r="D31" s="23"/>
      <c r="E31" s="24"/>
      <c r="F31" s="23"/>
      <c r="G31" s="24"/>
      <c r="H31" s="40"/>
      <c r="I31" s="4"/>
      <c r="J31" s="27"/>
    </row>
    <row r="32" spans="1:10" s="33" customFormat="1" ht="21.95" customHeight="1">
      <c r="A32" s="7"/>
      <c r="B32" s="13"/>
      <c r="C32" s="2"/>
      <c r="D32" s="218" t="str">
        <f>$D$4</f>
        <v>งบการเงินรวม</v>
      </c>
      <c r="E32" s="218"/>
      <c r="F32" s="218"/>
      <c r="G32" s="41"/>
      <c r="H32" s="218" t="str">
        <f>$H$4</f>
        <v>งบการเงินเฉพาะกิจการ</v>
      </c>
      <c r="I32" s="218"/>
      <c r="J32" s="218"/>
    </row>
    <row r="33" spans="1:10" s="33" customFormat="1" ht="21.95" customHeight="1">
      <c r="A33" s="7"/>
      <c r="B33" s="13"/>
      <c r="C33" s="2"/>
      <c r="D33" s="10" t="s">
        <v>182</v>
      </c>
      <c r="E33" s="10"/>
      <c r="F33" s="10" t="s">
        <v>2</v>
      </c>
      <c r="G33" s="11"/>
      <c r="H33" s="10" t="s">
        <v>182</v>
      </c>
      <c r="I33" s="10"/>
      <c r="J33" s="10" t="s">
        <v>2</v>
      </c>
    </row>
    <row r="34" spans="1:10" s="150" customFormat="1" ht="21.95" customHeight="1">
      <c r="A34" s="12" t="s">
        <v>19</v>
      </c>
      <c r="B34" s="13" t="s">
        <v>4</v>
      </c>
      <c r="C34" s="13"/>
      <c r="D34" s="14">
        <v>2569</v>
      </c>
      <c r="E34" s="14"/>
      <c r="F34" s="14">
        <v>2568</v>
      </c>
      <c r="G34" s="14"/>
      <c r="H34" s="14">
        <v>2569</v>
      </c>
      <c r="I34" s="14"/>
      <c r="J34" s="14">
        <v>2568</v>
      </c>
    </row>
    <row r="35" spans="1:10" ht="21.95" customHeight="1">
      <c r="A35" s="15"/>
      <c r="B35" s="13"/>
      <c r="C35" s="13"/>
      <c r="D35" s="14" t="s">
        <v>5</v>
      </c>
      <c r="E35" s="14"/>
      <c r="F35" s="14"/>
      <c r="G35" s="14"/>
      <c r="H35" s="144" t="s">
        <v>5</v>
      </c>
      <c r="I35" s="14"/>
      <c r="J35" s="14"/>
    </row>
    <row r="36" spans="1:10" s="33" customFormat="1" ht="21.95" customHeight="1">
      <c r="A36" s="7"/>
      <c r="B36" s="13"/>
      <c r="C36" s="2"/>
      <c r="D36" s="213" t="s">
        <v>106</v>
      </c>
      <c r="E36" s="213"/>
      <c r="F36" s="213"/>
      <c r="G36" s="213"/>
      <c r="H36" s="213"/>
      <c r="I36" s="213"/>
      <c r="J36" s="213"/>
    </row>
    <row r="37" spans="1:10" s="33" customFormat="1" ht="21.95" customHeight="1">
      <c r="A37" s="18" t="s">
        <v>20</v>
      </c>
      <c r="B37" s="42"/>
      <c r="C37" s="19"/>
      <c r="D37" s="43"/>
      <c r="E37" s="44"/>
      <c r="F37" s="43"/>
      <c r="G37" s="44"/>
      <c r="H37" s="45"/>
      <c r="I37" s="11"/>
      <c r="J37" s="46"/>
    </row>
    <row r="38" spans="1:10" s="33" customFormat="1" ht="21.95" customHeight="1">
      <c r="A38" s="11" t="s">
        <v>21</v>
      </c>
      <c r="B38" s="21">
        <v>3</v>
      </c>
      <c r="C38" s="22"/>
      <c r="D38" s="23">
        <v>139735</v>
      </c>
      <c r="E38" s="24"/>
      <c r="F38" s="24">
        <v>138298</v>
      </c>
      <c r="G38" s="24"/>
      <c r="H38" s="23">
        <v>139735</v>
      </c>
      <c r="I38" s="11"/>
      <c r="J38" s="34">
        <v>138298</v>
      </c>
    </row>
    <row r="39" spans="1:10" s="33" customFormat="1" ht="21.95" customHeight="1">
      <c r="A39" s="147" t="s">
        <v>22</v>
      </c>
      <c r="B39" s="21"/>
      <c r="C39" s="22"/>
      <c r="D39" s="23">
        <v>157848</v>
      </c>
      <c r="E39" s="24"/>
      <c r="F39" s="24">
        <v>117899</v>
      </c>
      <c r="G39" s="24"/>
      <c r="H39" s="23">
        <v>155004</v>
      </c>
      <c r="I39" s="11"/>
      <c r="J39" s="34">
        <v>118136</v>
      </c>
    </row>
    <row r="40" spans="1:10" s="33" customFormat="1" ht="21.95" customHeight="1">
      <c r="A40" s="147" t="s">
        <v>135</v>
      </c>
      <c r="B40" s="21"/>
      <c r="C40" s="22"/>
      <c r="D40" s="23">
        <v>23293</v>
      </c>
      <c r="E40" s="24"/>
      <c r="F40" s="24">
        <v>23746</v>
      </c>
      <c r="G40" s="24"/>
      <c r="H40" s="23">
        <v>23293</v>
      </c>
      <c r="I40" s="11"/>
      <c r="J40" s="34">
        <v>23746</v>
      </c>
    </row>
    <row r="41" spans="1:10" s="33" customFormat="1" ht="21.95" customHeight="1">
      <c r="A41" s="147" t="s">
        <v>90</v>
      </c>
      <c r="B41" s="21">
        <v>2</v>
      </c>
      <c r="C41" s="22"/>
      <c r="D41" s="23">
        <v>27361</v>
      </c>
      <c r="E41" s="24"/>
      <c r="F41" s="24">
        <v>23436</v>
      </c>
      <c r="G41" s="24"/>
      <c r="H41" s="23">
        <v>31799</v>
      </c>
      <c r="I41" s="11"/>
      <c r="J41" s="34">
        <v>25412</v>
      </c>
    </row>
    <row r="42" spans="1:10" s="33" customFormat="1" ht="21.95" customHeight="1">
      <c r="A42" s="11" t="s">
        <v>23</v>
      </c>
      <c r="D42" s="31"/>
      <c r="F42" s="31"/>
      <c r="J42" s="32"/>
    </row>
    <row r="43" spans="1:10" s="33" customFormat="1" ht="21.95" customHeight="1">
      <c r="A43" s="11" t="s">
        <v>24</v>
      </c>
      <c r="B43" s="21" t="s">
        <v>190</v>
      </c>
      <c r="C43" s="22"/>
      <c r="D43" s="23">
        <v>49871</v>
      </c>
      <c r="E43" s="24"/>
      <c r="F43" s="24">
        <v>69163</v>
      </c>
      <c r="G43" s="24"/>
      <c r="H43" s="23">
        <v>49871</v>
      </c>
      <c r="I43" s="11"/>
      <c r="J43" s="34">
        <v>69163</v>
      </c>
    </row>
    <row r="44" spans="1:10" s="33" customFormat="1" ht="21.95" customHeight="1">
      <c r="A44" s="11" t="s">
        <v>92</v>
      </c>
      <c r="B44" s="47"/>
      <c r="D44" s="31"/>
      <c r="F44" s="31"/>
    </row>
    <row r="45" spans="1:10" s="33" customFormat="1" ht="21.95" customHeight="1">
      <c r="A45" s="11" t="s">
        <v>24</v>
      </c>
      <c r="B45" s="21"/>
      <c r="C45" s="22"/>
      <c r="D45" s="23">
        <v>7165</v>
      </c>
      <c r="E45" s="24"/>
      <c r="F45" s="24">
        <v>6115</v>
      </c>
      <c r="G45" s="24"/>
      <c r="H45" s="23">
        <v>2558</v>
      </c>
      <c r="I45" s="11"/>
      <c r="J45" s="34">
        <v>1866</v>
      </c>
    </row>
    <row r="46" spans="1:10" s="33" customFormat="1" ht="21.95" customHeight="1">
      <c r="A46" s="11" t="s">
        <v>88</v>
      </c>
      <c r="B46" s="21"/>
      <c r="C46" s="22"/>
      <c r="D46" s="23">
        <v>10941</v>
      </c>
      <c r="E46" s="24"/>
      <c r="F46" s="24">
        <v>7647</v>
      </c>
      <c r="G46" s="24"/>
      <c r="H46" s="23">
        <v>10795</v>
      </c>
      <c r="I46" s="11"/>
      <c r="J46" s="34">
        <v>7641</v>
      </c>
    </row>
    <row r="47" spans="1:10" s="33" customFormat="1" ht="21.95" customHeight="1">
      <c r="A47" s="147" t="s">
        <v>25</v>
      </c>
      <c r="B47" s="21"/>
      <c r="C47" s="22"/>
      <c r="D47" s="23">
        <v>0</v>
      </c>
      <c r="E47" s="24"/>
      <c r="F47" s="34">
        <v>170</v>
      </c>
      <c r="G47" s="24"/>
      <c r="H47" s="23">
        <v>0</v>
      </c>
      <c r="I47" s="11"/>
      <c r="J47" s="34">
        <v>170</v>
      </c>
    </row>
    <row r="48" spans="1:10" s="33" customFormat="1" ht="21.95" customHeight="1">
      <c r="A48" s="7" t="s">
        <v>26</v>
      </c>
      <c r="B48" s="13"/>
      <c r="C48" s="2"/>
      <c r="D48" s="61">
        <f>SUM(D38:D47)</f>
        <v>416214</v>
      </c>
      <c r="E48" s="26"/>
      <c r="F48" s="61">
        <f>SUM(F38:F47)</f>
        <v>386474</v>
      </c>
      <c r="G48" s="26"/>
      <c r="H48" s="61">
        <f>SUM(H38:H47)</f>
        <v>413055</v>
      </c>
      <c r="I48" s="11"/>
      <c r="J48" s="61">
        <f>SUM(J38:J47)</f>
        <v>384432</v>
      </c>
    </row>
    <row r="49" spans="1:10" s="33" customFormat="1" ht="21.95" customHeight="1">
      <c r="A49" s="11"/>
      <c r="B49" s="21"/>
      <c r="C49" s="151"/>
      <c r="D49" s="24"/>
      <c r="E49" s="24"/>
      <c r="F49" s="23"/>
      <c r="G49" s="24"/>
      <c r="H49" s="34"/>
      <c r="I49" s="11"/>
      <c r="J49" s="34"/>
    </row>
    <row r="50" spans="1:10" s="33" customFormat="1" ht="21.95" customHeight="1">
      <c r="A50" s="18" t="s">
        <v>27</v>
      </c>
      <c r="B50" s="13"/>
      <c r="C50" s="2"/>
      <c r="D50" s="49"/>
      <c r="E50" s="50"/>
      <c r="F50" s="49"/>
      <c r="G50" s="50"/>
      <c r="H50" s="51"/>
      <c r="I50" s="11"/>
      <c r="J50" s="51"/>
    </row>
    <row r="51" spans="1:10" s="33" customFormat="1" ht="21.95" customHeight="1">
      <c r="A51" s="147" t="s">
        <v>23</v>
      </c>
      <c r="B51" s="13" t="s">
        <v>190</v>
      </c>
      <c r="C51" s="22"/>
      <c r="D51" s="23">
        <v>2830</v>
      </c>
      <c r="E51" s="24"/>
      <c r="F51" s="24">
        <v>18518</v>
      </c>
      <c r="G51" s="24"/>
      <c r="H51" s="23">
        <v>2830</v>
      </c>
      <c r="I51" s="11"/>
      <c r="J51" s="53">
        <v>18518</v>
      </c>
    </row>
    <row r="52" spans="1:10" s="33" customFormat="1" ht="21.95" customHeight="1">
      <c r="A52" s="52" t="s">
        <v>93</v>
      </c>
      <c r="B52" s="21"/>
      <c r="C52" s="22"/>
      <c r="D52" s="23">
        <v>38373</v>
      </c>
      <c r="E52" s="24"/>
      <c r="F52" s="24">
        <v>39281</v>
      </c>
      <c r="G52" s="24"/>
      <c r="H52" s="23">
        <v>25446</v>
      </c>
      <c r="I52" s="11"/>
      <c r="J52" s="34">
        <v>24701</v>
      </c>
    </row>
    <row r="53" spans="1:10" s="33" customFormat="1" ht="21.95" customHeight="1">
      <c r="A53" s="147" t="s">
        <v>91</v>
      </c>
      <c r="B53" s="13"/>
      <c r="C53" s="22"/>
      <c r="D53" s="24">
        <v>338</v>
      </c>
      <c r="E53" s="24"/>
      <c r="F53" s="24">
        <v>372</v>
      </c>
      <c r="G53" s="24"/>
      <c r="H53" s="53">
        <v>113</v>
      </c>
      <c r="I53" s="11"/>
      <c r="J53" s="122">
        <v>163</v>
      </c>
    </row>
    <row r="54" spans="1:10" s="33" customFormat="1" ht="21.95" customHeight="1">
      <c r="A54" s="147" t="s">
        <v>105</v>
      </c>
      <c r="B54" s="21"/>
      <c r="C54" s="22"/>
      <c r="D54" s="23">
        <v>3202</v>
      </c>
      <c r="E54" s="24"/>
      <c r="F54" s="24">
        <v>3119</v>
      </c>
      <c r="G54" s="24"/>
      <c r="H54" s="23">
        <v>0</v>
      </c>
      <c r="I54" s="11"/>
      <c r="J54" s="34">
        <v>0</v>
      </c>
    </row>
    <row r="55" spans="1:10" s="33" customFormat="1" ht="21.95" customHeight="1">
      <c r="A55" s="147" t="s">
        <v>28</v>
      </c>
      <c r="C55" s="22"/>
      <c r="D55" s="31"/>
      <c r="F55" s="31"/>
      <c r="H55" s="34"/>
      <c r="J55" s="31"/>
    </row>
    <row r="56" spans="1:10" s="33" customFormat="1" ht="21.95" customHeight="1">
      <c r="A56" s="147" t="s">
        <v>29</v>
      </c>
      <c r="B56" s="21"/>
      <c r="C56" s="22"/>
      <c r="D56" s="31">
        <v>8839</v>
      </c>
      <c r="E56" s="24"/>
      <c r="F56" s="24">
        <v>8275</v>
      </c>
      <c r="G56" s="24"/>
      <c r="H56" s="23">
        <v>8839</v>
      </c>
      <c r="I56" s="11"/>
      <c r="J56" s="53">
        <v>8275</v>
      </c>
    </row>
    <row r="57" spans="1:10" s="33" customFormat="1" ht="21.95" customHeight="1">
      <c r="A57" s="7" t="s">
        <v>30</v>
      </c>
      <c r="B57" s="13"/>
      <c r="C57" s="2"/>
      <c r="D57" s="63">
        <f>SUM(D51:D56)</f>
        <v>53582</v>
      </c>
      <c r="E57" s="54"/>
      <c r="F57" s="63">
        <f>SUM(F51:F56)</f>
        <v>69565</v>
      </c>
      <c r="G57" s="54"/>
      <c r="H57" s="63">
        <f>SUM(H51:H56)</f>
        <v>37228</v>
      </c>
      <c r="I57" s="11"/>
      <c r="J57" s="63">
        <f>SUM(J51:J56)</f>
        <v>51657</v>
      </c>
    </row>
    <row r="58" spans="1:10" s="33" customFormat="1" ht="21.95" customHeight="1">
      <c r="A58" s="11"/>
      <c r="B58" s="21"/>
      <c r="C58" s="22"/>
      <c r="D58" s="24"/>
      <c r="E58" s="24"/>
      <c r="F58" s="23"/>
      <c r="G58" s="24"/>
      <c r="H58" s="34"/>
      <c r="I58" s="11"/>
      <c r="J58" s="34"/>
    </row>
    <row r="59" spans="1:10" s="33" customFormat="1" ht="21.95" customHeight="1">
      <c r="A59" s="7" t="s">
        <v>31</v>
      </c>
      <c r="B59" s="13"/>
      <c r="C59" s="2"/>
      <c r="D59" s="64">
        <f>D48+D57</f>
        <v>469796</v>
      </c>
      <c r="E59" s="26"/>
      <c r="F59" s="64">
        <f>F48+F57</f>
        <v>456039</v>
      </c>
      <c r="G59" s="26"/>
      <c r="H59" s="64">
        <f>H48+H57</f>
        <v>450283</v>
      </c>
      <c r="I59" s="11"/>
      <c r="J59" s="64">
        <f>J48+J57</f>
        <v>436089</v>
      </c>
    </row>
    <row r="60" spans="1:10" s="33" customFormat="1" ht="22.5" customHeight="1">
      <c r="A60" s="7"/>
      <c r="B60" s="13"/>
      <c r="C60" s="2"/>
      <c r="D60" s="36"/>
      <c r="E60" s="26"/>
      <c r="F60" s="36"/>
      <c r="G60" s="26"/>
      <c r="H60" s="37"/>
      <c r="I60" s="11"/>
      <c r="J60" s="36"/>
    </row>
    <row r="61" spans="1:10" s="33" customFormat="1" ht="22.5" customHeight="1">
      <c r="A61" s="1" t="s">
        <v>133</v>
      </c>
      <c r="B61" s="13"/>
      <c r="C61" s="2"/>
      <c r="D61" s="36"/>
      <c r="E61" s="26"/>
      <c r="F61" s="36"/>
      <c r="G61" s="26"/>
      <c r="H61" s="37"/>
      <c r="I61" s="11"/>
      <c r="J61" s="36"/>
    </row>
    <row r="62" spans="1:10" s="33" customFormat="1" ht="22.5" customHeight="1">
      <c r="A62" s="1" t="s">
        <v>134</v>
      </c>
      <c r="B62" s="13"/>
      <c r="C62" s="2"/>
      <c r="D62" s="36"/>
      <c r="E62" s="26"/>
      <c r="F62" s="36"/>
      <c r="G62" s="26"/>
      <c r="H62" s="37"/>
      <c r="I62" s="11"/>
      <c r="J62" s="36"/>
    </row>
    <row r="63" spans="1:10" s="33" customFormat="1" ht="22.5" customHeight="1">
      <c r="A63" s="1"/>
      <c r="B63" s="13"/>
      <c r="C63" s="2"/>
      <c r="D63" s="36"/>
      <c r="E63" s="26"/>
      <c r="F63" s="36"/>
      <c r="G63" s="26"/>
      <c r="H63" s="37"/>
      <c r="I63" s="11"/>
      <c r="J63" s="36"/>
    </row>
    <row r="64" spans="1:10" s="33" customFormat="1" ht="22.5" customHeight="1">
      <c r="A64" s="7"/>
      <c r="B64" s="13"/>
      <c r="C64" s="2"/>
      <c r="D64" s="218" t="str">
        <f>$D$4</f>
        <v>งบการเงินรวม</v>
      </c>
      <c r="E64" s="218"/>
      <c r="F64" s="218"/>
      <c r="G64" s="41"/>
      <c r="H64" s="218" t="str">
        <f>$H$4</f>
        <v>งบการเงินเฉพาะกิจการ</v>
      </c>
      <c r="I64" s="218"/>
      <c r="J64" s="218"/>
    </row>
    <row r="65" spans="1:10" s="33" customFormat="1" ht="22.5" customHeight="1">
      <c r="A65" s="7"/>
      <c r="B65" s="13"/>
      <c r="C65" s="2"/>
      <c r="D65" s="10" t="s">
        <v>182</v>
      </c>
      <c r="E65" s="10"/>
      <c r="F65" s="10" t="s">
        <v>2</v>
      </c>
      <c r="G65" s="11"/>
      <c r="H65" s="10" t="s">
        <v>182</v>
      </c>
      <c r="I65" s="10"/>
      <c r="J65" s="10" t="s">
        <v>2</v>
      </c>
    </row>
    <row r="66" spans="1:10" s="33" customFormat="1" ht="22.5" customHeight="1">
      <c r="A66" s="12" t="s">
        <v>19</v>
      </c>
      <c r="B66" s="13" t="s">
        <v>4</v>
      </c>
      <c r="C66" s="13"/>
      <c r="D66" s="14">
        <v>2569</v>
      </c>
      <c r="E66" s="14"/>
      <c r="F66" s="14">
        <v>2568</v>
      </c>
      <c r="G66" s="14"/>
      <c r="H66" s="14">
        <v>2569</v>
      </c>
      <c r="I66" s="14"/>
      <c r="J66" s="14">
        <v>2568</v>
      </c>
    </row>
    <row r="67" spans="1:10" s="33" customFormat="1" ht="22.5" customHeight="1">
      <c r="A67" s="15"/>
      <c r="B67" s="13"/>
      <c r="C67" s="13"/>
      <c r="D67" s="14" t="s">
        <v>5</v>
      </c>
      <c r="E67" s="14"/>
      <c r="F67" s="14"/>
      <c r="G67" s="14"/>
      <c r="H67" s="144" t="s">
        <v>5</v>
      </c>
      <c r="I67" s="14"/>
      <c r="J67" s="14"/>
    </row>
    <row r="68" spans="1:10" s="33" customFormat="1" ht="22.5" customHeight="1">
      <c r="A68" s="7"/>
      <c r="B68" s="13"/>
      <c r="C68" s="2"/>
      <c r="D68" s="213" t="s">
        <v>106</v>
      </c>
      <c r="E68" s="213"/>
      <c r="F68" s="213"/>
      <c r="G68" s="213"/>
      <c r="H68" s="213"/>
      <c r="I68" s="213"/>
      <c r="J68" s="213"/>
    </row>
    <row r="69" spans="1:10" s="33" customFormat="1" ht="22.5" customHeight="1">
      <c r="A69" s="18" t="s">
        <v>32</v>
      </c>
      <c r="B69" s="13"/>
      <c r="C69" s="2"/>
      <c r="D69" s="49"/>
      <c r="E69" s="50"/>
      <c r="F69" s="49"/>
      <c r="G69" s="50"/>
      <c r="H69" s="55"/>
      <c r="I69" s="11"/>
      <c r="J69" s="51"/>
    </row>
    <row r="70" spans="1:10" s="33" customFormat="1" ht="22.5" customHeight="1">
      <c r="A70" s="147" t="s">
        <v>33</v>
      </c>
      <c r="B70" s="21"/>
      <c r="C70" s="2"/>
      <c r="D70" s="49"/>
      <c r="E70" s="50"/>
      <c r="F70" s="49"/>
      <c r="G70" s="50"/>
      <c r="H70" s="55"/>
      <c r="I70" s="11"/>
      <c r="J70" s="51"/>
    </row>
    <row r="71" spans="1:10" s="33" customFormat="1" ht="22.5" customHeight="1" thickBot="1">
      <c r="A71" s="152" t="s">
        <v>136</v>
      </c>
      <c r="B71" s="21">
        <v>5</v>
      </c>
      <c r="C71" s="2"/>
      <c r="D71" s="56">
        <v>415656</v>
      </c>
      <c r="E71" s="57"/>
      <c r="F71" s="56">
        <v>395863</v>
      </c>
      <c r="G71" s="57"/>
      <c r="H71" s="56">
        <v>415656</v>
      </c>
      <c r="I71" s="11"/>
      <c r="J71" s="56">
        <v>395863</v>
      </c>
    </row>
    <row r="72" spans="1:10" s="33" customFormat="1" ht="22.5" customHeight="1" thickTop="1">
      <c r="A72" s="152" t="s">
        <v>137</v>
      </c>
      <c r="B72" s="13">
        <v>5</v>
      </c>
      <c r="C72" s="2"/>
      <c r="D72" s="34">
        <f>'SH 11'!D26</f>
        <v>415655</v>
      </c>
      <c r="E72" s="53"/>
      <c r="F72" s="34">
        <v>395863</v>
      </c>
      <c r="G72" s="53"/>
      <c r="H72" s="34">
        <f>'SH 13'!E23</f>
        <v>415655</v>
      </c>
      <c r="I72" s="11"/>
      <c r="J72" s="34">
        <v>395863</v>
      </c>
    </row>
    <row r="73" spans="1:10" s="33" customFormat="1" ht="22.5" customHeight="1">
      <c r="A73" s="147" t="s">
        <v>141</v>
      </c>
      <c r="B73" s="13"/>
      <c r="C73" s="2"/>
      <c r="D73" s="34">
        <f>'SH 11'!F26</f>
        <v>84886</v>
      </c>
      <c r="E73" s="53"/>
      <c r="F73" s="34">
        <v>84886</v>
      </c>
      <c r="G73" s="53"/>
      <c r="H73" s="34">
        <f>'SH 13'!G23</f>
        <v>84886</v>
      </c>
      <c r="I73" s="11"/>
      <c r="J73" s="34">
        <v>84886</v>
      </c>
    </row>
    <row r="74" spans="1:10" s="33" customFormat="1" ht="22.5" customHeight="1">
      <c r="A74" s="147" t="s">
        <v>153</v>
      </c>
      <c r="B74" s="13"/>
      <c r="C74" s="2"/>
      <c r="D74" s="34"/>
      <c r="E74" s="53"/>
      <c r="F74" s="34"/>
      <c r="G74" s="53"/>
      <c r="H74" s="34"/>
      <c r="I74" s="11"/>
      <c r="J74" s="34"/>
    </row>
    <row r="75" spans="1:10" s="33" customFormat="1" ht="22.5" customHeight="1">
      <c r="A75" s="147" t="s">
        <v>154</v>
      </c>
      <c r="B75" s="13"/>
      <c r="C75" s="2"/>
      <c r="D75" s="34">
        <f>'SH 11'!H26</f>
        <v>-5697</v>
      </c>
      <c r="E75" s="53"/>
      <c r="F75" s="34">
        <v>-5697</v>
      </c>
      <c r="G75" s="53"/>
      <c r="H75" s="34">
        <v>0</v>
      </c>
      <c r="I75" s="11"/>
      <c r="J75" s="34">
        <v>0</v>
      </c>
    </row>
    <row r="76" spans="1:10" s="33" customFormat="1" ht="22.5" customHeight="1">
      <c r="A76" s="147" t="s">
        <v>34</v>
      </c>
      <c r="B76" s="13"/>
      <c r="C76" s="2"/>
      <c r="D76" s="58"/>
      <c r="E76" s="48"/>
      <c r="F76" s="58"/>
      <c r="G76" s="48"/>
      <c r="H76" s="27"/>
      <c r="I76" s="11"/>
      <c r="J76" s="27"/>
    </row>
    <row r="77" spans="1:10" s="33" customFormat="1" ht="22.5" customHeight="1">
      <c r="A77" s="147" t="s">
        <v>35</v>
      </c>
      <c r="B77" s="13"/>
      <c r="C77" s="2"/>
      <c r="D77" s="58"/>
      <c r="E77" s="48"/>
      <c r="F77" s="58"/>
      <c r="G77" s="48"/>
      <c r="H77" s="27"/>
      <c r="I77" s="11"/>
      <c r="J77" s="23"/>
    </row>
    <row r="78" spans="1:10" s="33" customFormat="1" ht="22.5" customHeight="1">
      <c r="A78" s="153" t="s">
        <v>36</v>
      </c>
      <c r="B78" s="13"/>
      <c r="C78" s="22"/>
      <c r="D78" s="23">
        <f>'SH 11'!J26</f>
        <v>21173</v>
      </c>
      <c r="E78" s="24"/>
      <c r="F78" s="23">
        <v>21173</v>
      </c>
      <c r="G78" s="24"/>
      <c r="H78" s="23">
        <f>'SH 13'!I23</f>
        <v>21173</v>
      </c>
      <c r="I78" s="11"/>
      <c r="J78" s="34">
        <v>21173</v>
      </c>
    </row>
    <row r="79" spans="1:10" s="33" customFormat="1" ht="22.5" customHeight="1">
      <c r="A79" s="147" t="s">
        <v>37</v>
      </c>
      <c r="B79" s="13"/>
      <c r="C79" s="2"/>
      <c r="D79" s="58">
        <f>'SH 11'!L26</f>
        <v>128401</v>
      </c>
      <c r="E79" s="48"/>
      <c r="F79" s="58">
        <v>118372</v>
      </c>
      <c r="G79" s="48"/>
      <c r="H79" s="34">
        <f>'SH 13'!K23</f>
        <v>141841</v>
      </c>
      <c r="I79" s="11"/>
      <c r="J79" s="34">
        <v>130849</v>
      </c>
    </row>
    <row r="80" spans="1:10" s="33" customFormat="1" ht="22.5" customHeight="1">
      <c r="A80" s="147" t="s">
        <v>100</v>
      </c>
      <c r="B80" s="13"/>
      <c r="C80" s="2"/>
      <c r="D80" s="58">
        <f>'SH 11'!R26</f>
        <v>-44034</v>
      </c>
      <c r="E80" s="48"/>
      <c r="F80" s="58">
        <v>-44245</v>
      </c>
      <c r="G80" s="48"/>
      <c r="H80" s="34">
        <f>'SH 13'!M23</f>
        <v>-44049</v>
      </c>
      <c r="I80" s="11"/>
      <c r="J80" s="34">
        <v>-44049</v>
      </c>
    </row>
    <row r="81" spans="1:10" s="33" customFormat="1" ht="22.5" customHeight="1">
      <c r="A81" s="59" t="s">
        <v>38</v>
      </c>
      <c r="B81" s="13"/>
      <c r="C81" s="2"/>
      <c r="D81" s="65">
        <f>SUM(D72:D80)</f>
        <v>600384</v>
      </c>
      <c r="E81" s="48"/>
      <c r="F81" s="65">
        <f>SUM(F72:F80)</f>
        <v>570352</v>
      </c>
      <c r="G81" s="48"/>
      <c r="H81" s="65">
        <f>SUM(H72:H80)</f>
        <v>619506</v>
      </c>
      <c r="I81" s="11"/>
      <c r="J81" s="65">
        <f>SUM(J72:J80)</f>
        <v>588722</v>
      </c>
    </row>
    <row r="82" spans="1:10" s="33" customFormat="1" ht="22.5" customHeight="1">
      <c r="A82" s="147" t="s">
        <v>39</v>
      </c>
      <c r="B82" s="21"/>
      <c r="C82" s="2"/>
      <c r="D82" s="58">
        <f>'SH 11'!V26</f>
        <v>0</v>
      </c>
      <c r="E82" s="48"/>
      <c r="F82" s="148">
        <v>0</v>
      </c>
      <c r="G82" s="5"/>
      <c r="H82" s="154">
        <v>0</v>
      </c>
      <c r="I82" s="60"/>
      <c r="J82" s="23">
        <v>0</v>
      </c>
    </row>
    <row r="83" spans="1:10" s="33" customFormat="1" ht="22.5" customHeight="1">
      <c r="A83" s="7" t="s">
        <v>40</v>
      </c>
      <c r="B83" s="13"/>
      <c r="C83" s="2"/>
      <c r="D83" s="61">
        <f>SUM(D81:D82)</f>
        <v>600384</v>
      </c>
      <c r="E83" s="26"/>
      <c r="F83" s="61">
        <f>SUM(F81:F82)</f>
        <v>570352</v>
      </c>
      <c r="G83" s="26"/>
      <c r="H83" s="61">
        <f>SUM(H81:H82)</f>
        <v>619506</v>
      </c>
      <c r="I83" s="11"/>
      <c r="J83" s="61">
        <f>SUM(J81:J82)</f>
        <v>588722</v>
      </c>
    </row>
    <row r="84" spans="1:10" s="33" customFormat="1" ht="22.5" customHeight="1">
      <c r="A84" s="149"/>
      <c r="B84" s="21"/>
      <c r="C84" s="25"/>
      <c r="D84" s="23"/>
      <c r="E84" s="24"/>
      <c r="F84" s="23"/>
      <c r="G84" s="24"/>
      <c r="H84" s="27"/>
      <c r="I84" s="4"/>
      <c r="J84" s="27"/>
    </row>
    <row r="85" spans="1:10" ht="22.5" customHeight="1" thickBot="1">
      <c r="A85" s="7" t="s">
        <v>41</v>
      </c>
      <c r="B85" s="2"/>
      <c r="C85" s="2"/>
      <c r="D85" s="62">
        <f>SUM(D59+D83)</f>
        <v>1070180</v>
      </c>
      <c r="E85" s="26"/>
      <c r="F85" s="62">
        <f>SUM(F59+F83)</f>
        <v>1026391</v>
      </c>
      <c r="G85" s="26"/>
      <c r="H85" s="62">
        <f>SUM(H59+H83)</f>
        <v>1069789</v>
      </c>
      <c r="I85" s="11"/>
      <c r="J85" s="62">
        <f>SUM(J59+J83)</f>
        <v>1024811</v>
      </c>
    </row>
    <row r="86" spans="1:10" s="33" customFormat="1" ht="22.5" customHeight="1" thickTop="1">
      <c r="H86" s="15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4:F64"/>
    <mergeCell ref="H64:J64"/>
    <mergeCell ref="D68:J68"/>
    <mergeCell ref="D4:F4"/>
    <mergeCell ref="H4:J4"/>
    <mergeCell ref="D8:J8"/>
    <mergeCell ref="D32:F32"/>
    <mergeCell ref="H32:J32"/>
    <mergeCell ref="D36:J36"/>
  </mergeCells>
  <printOptions horizontalCentered="1"/>
  <pageMargins left="0.6" right="0.4" top="0.48" bottom="0.5" header="0.5" footer="0.5"/>
  <pageSetup paperSize="9" scale="93" firstPageNumber="3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2" manualBreakCount="2">
    <brk id="28" max="16383" man="1"/>
    <brk id="60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B1006-1716-4228-9A27-E7005D17AFF4}">
  <sheetPr>
    <pageSetUpPr fitToPage="1"/>
  </sheetPr>
  <dimension ref="A1:J68"/>
  <sheetViews>
    <sheetView topLeftCell="A27" zoomScaleNormal="100" zoomScaleSheetLayoutView="100" workbookViewId="0">
      <selection activeCell="H34" sqref="H34"/>
    </sheetView>
  </sheetViews>
  <sheetFormatPr defaultColWidth="8.85546875" defaultRowHeight="22.5" customHeight="1"/>
  <cols>
    <col min="1" max="1" width="40" style="33" customWidth="1"/>
    <col min="2" max="2" width="10" style="104" customWidth="1"/>
    <col min="3" max="3" width="1.140625" style="33" customWidth="1"/>
    <col min="4" max="4" width="12.85546875" style="97" customWidth="1"/>
    <col min="5" max="5" width="1.140625" style="33" customWidth="1"/>
    <col min="6" max="6" width="12.85546875" style="97" customWidth="1"/>
    <col min="7" max="7" width="1.140625" style="33" customWidth="1"/>
    <col min="8" max="8" width="12.85546875" style="97" customWidth="1"/>
    <col min="9" max="9" width="1.140625" style="33" customWidth="1"/>
    <col min="10" max="10" width="12.85546875" style="97" customWidth="1"/>
    <col min="11" max="16384" width="8.85546875" style="33"/>
  </cols>
  <sheetData>
    <row r="1" spans="1:10" ht="21" customHeight="1">
      <c r="A1" s="1" t="s">
        <v>133</v>
      </c>
      <c r="B1" s="2"/>
      <c r="C1" s="66"/>
      <c r="D1" s="67"/>
      <c r="E1" s="66"/>
      <c r="F1" s="67"/>
      <c r="G1" s="66"/>
      <c r="H1" s="5"/>
      <c r="I1" s="11"/>
      <c r="J1" s="5"/>
    </row>
    <row r="2" spans="1:10" ht="21" customHeight="1">
      <c r="A2" s="1" t="s">
        <v>42</v>
      </c>
      <c r="B2" s="2"/>
      <c r="C2" s="66"/>
      <c r="D2" s="67"/>
      <c r="E2" s="66"/>
      <c r="F2" s="67"/>
      <c r="G2" s="66"/>
      <c r="H2" s="5"/>
      <c r="I2" s="11"/>
      <c r="J2" s="5"/>
    </row>
    <row r="3" spans="1:10" ht="21" customHeight="1">
      <c r="A3" s="7"/>
      <c r="B3" s="2"/>
      <c r="C3" s="66"/>
      <c r="D3" s="67"/>
      <c r="E3" s="66"/>
      <c r="F3" s="67"/>
      <c r="G3" s="66"/>
      <c r="H3" s="5"/>
      <c r="I3" s="11"/>
      <c r="J3" s="5"/>
    </row>
    <row r="4" spans="1:10" ht="21" customHeight="1">
      <c r="A4" s="7"/>
      <c r="B4" s="2"/>
      <c r="C4" s="66"/>
      <c r="D4" s="215" t="s">
        <v>0</v>
      </c>
      <c r="E4" s="215"/>
      <c r="F4" s="215"/>
      <c r="G4" s="11"/>
      <c r="H4" s="216" t="s">
        <v>1</v>
      </c>
      <c r="I4" s="216"/>
      <c r="J4" s="216"/>
    </row>
    <row r="5" spans="1:10" ht="21" customHeight="1">
      <c r="A5" s="7"/>
      <c r="B5" s="2"/>
      <c r="C5" s="66"/>
      <c r="D5" s="214" t="s">
        <v>132</v>
      </c>
      <c r="E5" s="214"/>
      <c r="F5" s="214"/>
      <c r="G5" s="66"/>
      <c r="H5" s="214" t="s">
        <v>132</v>
      </c>
      <c r="I5" s="214"/>
      <c r="J5" s="214"/>
    </row>
    <row r="6" spans="1:10" ht="21" customHeight="1">
      <c r="A6" s="7"/>
      <c r="B6" s="2"/>
      <c r="C6" s="66"/>
      <c r="D6" s="214" t="s">
        <v>180</v>
      </c>
      <c r="E6" s="214"/>
      <c r="F6" s="214"/>
      <c r="G6" s="66"/>
      <c r="H6" s="214" t="s">
        <v>180</v>
      </c>
      <c r="I6" s="214"/>
      <c r="J6" s="214"/>
    </row>
    <row r="7" spans="1:10" s="150" customFormat="1" ht="21" customHeight="1">
      <c r="A7" s="158"/>
      <c r="B7" s="13" t="s">
        <v>4</v>
      </c>
      <c r="C7" s="68"/>
      <c r="D7" s="14">
        <v>2569</v>
      </c>
      <c r="E7" s="14"/>
      <c r="F7" s="14">
        <v>2568</v>
      </c>
      <c r="G7" s="158"/>
      <c r="H7" s="14">
        <v>2569</v>
      </c>
      <c r="I7" s="14"/>
      <c r="J7" s="14">
        <v>2568</v>
      </c>
    </row>
    <row r="8" spans="1:10" ht="21" customHeight="1">
      <c r="A8" s="18"/>
      <c r="B8" s="2"/>
      <c r="C8" s="69"/>
      <c r="D8" s="213" t="s">
        <v>106</v>
      </c>
      <c r="E8" s="213"/>
      <c r="F8" s="213"/>
      <c r="G8" s="213"/>
      <c r="H8" s="213"/>
      <c r="I8" s="213"/>
      <c r="J8" s="213"/>
    </row>
    <row r="9" spans="1:10" ht="21" customHeight="1">
      <c r="A9" s="18" t="s">
        <v>43</v>
      </c>
      <c r="B9" s="2"/>
      <c r="C9" s="69"/>
      <c r="D9" s="17"/>
      <c r="E9" s="17"/>
      <c r="F9" s="17"/>
      <c r="G9" s="17"/>
      <c r="H9" s="17"/>
      <c r="I9" s="17"/>
      <c r="J9" s="17"/>
    </row>
    <row r="10" spans="1:10" ht="21.75">
      <c r="A10" s="147" t="s">
        <v>44</v>
      </c>
      <c r="B10" s="13" t="s">
        <v>155</v>
      </c>
      <c r="C10" s="80"/>
      <c r="D10" s="70">
        <v>213447</v>
      </c>
      <c r="E10" s="71"/>
      <c r="F10" s="70">
        <v>198250</v>
      </c>
      <c r="G10" s="80"/>
      <c r="H10" s="70">
        <v>198067</v>
      </c>
      <c r="I10" s="72"/>
      <c r="J10" s="70">
        <v>191730</v>
      </c>
    </row>
    <row r="11" spans="1:10" ht="21" customHeight="1">
      <c r="A11" s="147" t="s">
        <v>45</v>
      </c>
      <c r="B11" s="13">
        <v>2</v>
      </c>
      <c r="C11" s="73"/>
      <c r="D11" s="70">
        <v>537</v>
      </c>
      <c r="E11" s="74"/>
      <c r="F11" s="70">
        <v>606</v>
      </c>
      <c r="G11" s="73"/>
      <c r="H11" s="70">
        <v>494</v>
      </c>
      <c r="I11" s="79"/>
      <c r="J11" s="70">
        <v>611</v>
      </c>
    </row>
    <row r="12" spans="1:10" ht="21" customHeight="1">
      <c r="A12" s="7" t="s">
        <v>46</v>
      </c>
      <c r="B12" s="75"/>
      <c r="C12" s="73"/>
      <c r="D12" s="105">
        <f>SUM(D10:D11)</f>
        <v>213984</v>
      </c>
      <c r="E12" s="76"/>
      <c r="F12" s="105">
        <f>SUM(F10:F11)</f>
        <v>198856</v>
      </c>
      <c r="G12" s="73"/>
      <c r="H12" s="105">
        <f>SUM(H10:H11)</f>
        <v>198561</v>
      </c>
      <c r="I12" s="77"/>
      <c r="J12" s="105">
        <f>SUM(J10:J11)</f>
        <v>192341</v>
      </c>
    </row>
    <row r="13" spans="1:10" ht="17.100000000000001" customHeight="1">
      <c r="A13" s="147"/>
      <c r="B13" s="75"/>
      <c r="C13" s="73"/>
      <c r="D13" s="78"/>
      <c r="E13" s="79"/>
      <c r="F13" s="78"/>
      <c r="G13" s="73"/>
      <c r="H13" s="78"/>
      <c r="I13" s="79"/>
      <c r="J13" s="78"/>
    </row>
    <row r="14" spans="1:10" ht="21" customHeight="1">
      <c r="A14" s="18" t="s">
        <v>47</v>
      </c>
      <c r="B14" s="75"/>
      <c r="C14" s="73"/>
      <c r="D14" s="78"/>
      <c r="E14" s="79"/>
      <c r="F14" s="78"/>
      <c r="G14" s="73"/>
      <c r="H14" s="78"/>
      <c r="I14" s="79"/>
      <c r="J14" s="78"/>
    </row>
    <row r="15" spans="1:10" ht="21" customHeight="1">
      <c r="A15" s="147" t="s">
        <v>48</v>
      </c>
      <c r="B15" s="13"/>
      <c r="C15" s="80"/>
      <c r="D15" s="70">
        <v>160120</v>
      </c>
      <c r="E15" s="71"/>
      <c r="F15" s="70">
        <v>155812</v>
      </c>
      <c r="G15" s="80"/>
      <c r="H15" s="70">
        <v>148659</v>
      </c>
      <c r="I15" s="81"/>
      <c r="J15" s="70">
        <v>153431</v>
      </c>
    </row>
    <row r="16" spans="1:10" ht="21" customHeight="1">
      <c r="A16" s="147" t="s">
        <v>49</v>
      </c>
      <c r="B16" s="13"/>
      <c r="C16" s="73"/>
      <c r="D16" s="70">
        <v>10049</v>
      </c>
      <c r="E16" s="74"/>
      <c r="F16" s="70">
        <v>9322</v>
      </c>
      <c r="G16" s="73"/>
      <c r="H16" s="70">
        <v>6431</v>
      </c>
      <c r="I16" s="79"/>
      <c r="J16" s="70">
        <v>6016</v>
      </c>
    </row>
    <row r="17" spans="1:10" ht="21" customHeight="1">
      <c r="A17" s="147" t="s">
        <v>50</v>
      </c>
      <c r="B17" s="13">
        <v>2</v>
      </c>
      <c r="C17" s="73"/>
      <c r="D17" s="70">
        <v>17605</v>
      </c>
      <c r="E17" s="74"/>
      <c r="F17" s="70">
        <v>15673</v>
      </c>
      <c r="G17" s="73"/>
      <c r="H17" s="70">
        <v>15812</v>
      </c>
      <c r="I17" s="86"/>
      <c r="J17" s="70">
        <v>14012</v>
      </c>
    </row>
    <row r="18" spans="1:10" ht="21" customHeight="1">
      <c r="A18" s="147" t="s">
        <v>150</v>
      </c>
      <c r="B18" s="3"/>
      <c r="C18" s="73"/>
      <c r="D18" s="70">
        <v>1261</v>
      </c>
      <c r="E18" s="74"/>
      <c r="F18" s="82">
        <v>711</v>
      </c>
      <c r="G18" s="73"/>
      <c r="H18" s="70">
        <v>1235</v>
      </c>
      <c r="I18" s="86"/>
      <c r="J18" s="70">
        <v>610</v>
      </c>
    </row>
    <row r="19" spans="1:10" ht="21" customHeight="1">
      <c r="A19" s="7" t="s">
        <v>52</v>
      </c>
      <c r="B19" s="75"/>
      <c r="C19" s="73"/>
      <c r="D19" s="105">
        <f>SUM(D15:D18)</f>
        <v>189035</v>
      </c>
      <c r="E19" s="74"/>
      <c r="F19" s="105">
        <f>SUM(F15:F18)</f>
        <v>181518</v>
      </c>
      <c r="G19" s="73"/>
      <c r="H19" s="105">
        <f>SUM(H15:H18)</f>
        <v>172137</v>
      </c>
      <c r="I19" s="79"/>
      <c r="J19" s="105">
        <f>SUM(J15:J18)</f>
        <v>174069</v>
      </c>
    </row>
    <row r="20" spans="1:10" ht="17.100000000000001" customHeight="1">
      <c r="A20" s="147"/>
      <c r="B20" s="75"/>
      <c r="C20" s="73"/>
      <c r="D20" s="83"/>
      <c r="E20" s="74"/>
      <c r="F20" s="83"/>
      <c r="G20" s="73"/>
      <c r="H20" s="83"/>
      <c r="I20" s="79"/>
      <c r="J20" s="83"/>
    </row>
    <row r="21" spans="1:10" ht="21" customHeight="1">
      <c r="A21" s="84" t="s">
        <v>95</v>
      </c>
      <c r="B21" s="75"/>
      <c r="C21" s="73"/>
      <c r="D21" s="106">
        <f>D12-D19</f>
        <v>24949</v>
      </c>
      <c r="E21" s="74"/>
      <c r="F21" s="106">
        <f>F12-F19</f>
        <v>17338</v>
      </c>
      <c r="G21" s="73"/>
      <c r="H21" s="106">
        <f>H12-H19</f>
        <v>26424</v>
      </c>
      <c r="I21" s="79"/>
      <c r="J21" s="106">
        <f>J12-J19</f>
        <v>18272</v>
      </c>
    </row>
    <row r="22" spans="1:10" ht="21" customHeight="1">
      <c r="A22" s="147" t="s">
        <v>51</v>
      </c>
      <c r="B22" s="75"/>
      <c r="C22" s="73"/>
      <c r="D22" s="70">
        <v>-2265</v>
      </c>
      <c r="E22" s="86"/>
      <c r="F22" s="70">
        <v>-2791</v>
      </c>
      <c r="G22" s="73"/>
      <c r="H22" s="70">
        <v>-2075</v>
      </c>
      <c r="I22" s="79"/>
      <c r="J22" s="70">
        <v>-2565</v>
      </c>
    </row>
    <row r="23" spans="1:10" ht="21" customHeight="1">
      <c r="A23" s="159" t="s">
        <v>156</v>
      </c>
      <c r="B23" s="21"/>
      <c r="C23" s="73"/>
      <c r="D23" s="82">
        <v>-82</v>
      </c>
      <c r="E23" s="86"/>
      <c r="F23" s="82">
        <v>-459</v>
      </c>
      <c r="G23" s="73"/>
      <c r="H23" s="82">
        <v>-239</v>
      </c>
      <c r="I23" s="79"/>
      <c r="J23" s="82">
        <v>-272</v>
      </c>
    </row>
    <row r="24" spans="1:10" ht="21" customHeight="1">
      <c r="A24" s="7" t="s">
        <v>53</v>
      </c>
      <c r="B24" s="21"/>
      <c r="C24" s="73"/>
      <c r="D24" s="106">
        <f>SUM(D21:D23)</f>
        <v>22602</v>
      </c>
      <c r="E24" s="76"/>
      <c r="F24" s="106">
        <f>SUM(F21:F23)</f>
        <v>14088</v>
      </c>
      <c r="G24" s="73"/>
      <c r="H24" s="106">
        <f>SUM(H21:H23)</f>
        <v>24110</v>
      </c>
      <c r="I24" s="87"/>
      <c r="J24" s="106">
        <f>SUM(J21:J23)</f>
        <v>15435</v>
      </c>
    </row>
    <row r="25" spans="1:10" ht="21" customHeight="1">
      <c r="A25" s="147" t="s">
        <v>144</v>
      </c>
      <c r="B25" s="75"/>
      <c r="C25" s="73"/>
      <c r="D25" s="82">
        <v>-4532</v>
      </c>
      <c r="E25" s="74"/>
      <c r="F25" s="82">
        <v>-3037</v>
      </c>
      <c r="G25" s="73"/>
      <c r="H25" s="70">
        <v>-4886</v>
      </c>
      <c r="I25" s="86"/>
      <c r="J25" s="70">
        <v>-3134</v>
      </c>
    </row>
    <row r="26" spans="1:10" ht="21" customHeight="1" thickBot="1">
      <c r="A26" s="7" t="s">
        <v>54</v>
      </c>
      <c r="B26" s="13"/>
      <c r="C26" s="73"/>
      <c r="D26" s="107">
        <f>SUM(D24:D25)</f>
        <v>18070</v>
      </c>
      <c r="E26" s="76"/>
      <c r="F26" s="107">
        <f>SUM(F24:F25)</f>
        <v>11051</v>
      </c>
      <c r="G26" s="73"/>
      <c r="H26" s="107">
        <f>SUM(H24:H25)</f>
        <v>19224</v>
      </c>
      <c r="I26" s="87"/>
      <c r="J26" s="107">
        <f>SUM(J24:J25)</f>
        <v>12301</v>
      </c>
    </row>
    <row r="27" spans="1:10" ht="17.100000000000001" customHeight="1" thickTop="1">
      <c r="A27" s="7"/>
      <c r="B27" s="2"/>
      <c r="C27" s="66"/>
      <c r="D27" s="88"/>
      <c r="E27" s="89"/>
      <c r="F27" s="88"/>
      <c r="G27" s="66"/>
      <c r="H27" s="88"/>
      <c r="I27" s="88"/>
      <c r="J27" s="88"/>
    </row>
    <row r="28" spans="1:10" ht="21" customHeight="1">
      <c r="A28" s="7" t="s">
        <v>55</v>
      </c>
      <c r="B28" s="2"/>
      <c r="C28" s="66"/>
      <c r="D28" s="88"/>
      <c r="E28" s="89"/>
      <c r="F28" s="88"/>
      <c r="G28" s="66"/>
      <c r="H28" s="88"/>
      <c r="I28" s="88"/>
      <c r="J28" s="88"/>
    </row>
    <row r="29" spans="1:10" ht="21" customHeight="1">
      <c r="A29" s="152" t="s">
        <v>123</v>
      </c>
      <c r="B29" s="2"/>
      <c r="C29" s="66"/>
      <c r="D29" s="174">
        <f>D26-D30</f>
        <v>18070</v>
      </c>
      <c r="E29" s="160"/>
      <c r="F29" s="174">
        <f>F26-F30</f>
        <v>11051</v>
      </c>
      <c r="G29" s="66"/>
      <c r="H29" s="174">
        <f>H26-H30</f>
        <v>19224</v>
      </c>
      <c r="I29" s="88"/>
      <c r="J29" s="174">
        <f>J26-J30</f>
        <v>12301</v>
      </c>
    </row>
    <row r="30" spans="1:10" ht="21" customHeight="1">
      <c r="A30" s="152" t="s">
        <v>124</v>
      </c>
      <c r="B30" s="21"/>
      <c r="C30" s="66"/>
      <c r="D30" s="5">
        <v>0</v>
      </c>
      <c r="E30" s="81"/>
      <c r="F30" s="5">
        <v>0</v>
      </c>
      <c r="G30" s="80"/>
      <c r="H30" s="5">
        <v>0</v>
      </c>
      <c r="I30" s="90"/>
      <c r="J30" s="5">
        <v>0</v>
      </c>
    </row>
    <row r="31" spans="1:10" ht="21" customHeight="1" thickBot="1">
      <c r="A31" s="7" t="s">
        <v>54</v>
      </c>
      <c r="B31" s="2"/>
      <c r="C31" s="66"/>
      <c r="D31" s="108">
        <f>D26</f>
        <v>18070</v>
      </c>
      <c r="E31" s="26"/>
      <c r="F31" s="108">
        <f>F26</f>
        <v>11051</v>
      </c>
      <c r="G31" s="91"/>
      <c r="H31" s="108">
        <f>H26</f>
        <v>19224</v>
      </c>
      <c r="I31" s="88"/>
      <c r="J31" s="108">
        <f>J26</f>
        <v>12301</v>
      </c>
    </row>
    <row r="32" spans="1:10" ht="17.100000000000001" customHeight="1" thickTop="1">
      <c r="A32" s="7"/>
      <c r="B32" s="2"/>
      <c r="C32" s="66"/>
      <c r="D32" s="88"/>
      <c r="E32" s="89"/>
      <c r="F32" s="88"/>
      <c r="G32" s="66"/>
      <c r="H32" s="88"/>
      <c r="I32" s="88"/>
      <c r="J32" s="88"/>
    </row>
    <row r="33" spans="1:10" ht="21" customHeight="1" thickBot="1">
      <c r="A33" s="7" t="s">
        <v>107</v>
      </c>
      <c r="B33" s="21">
        <v>7</v>
      </c>
      <c r="C33" s="92"/>
      <c r="D33" s="209">
        <v>0.04</v>
      </c>
      <c r="E33" s="210"/>
      <c r="F33" s="209">
        <v>0.03</v>
      </c>
      <c r="G33" s="211"/>
      <c r="H33" s="209">
        <v>0.05</v>
      </c>
      <c r="I33" s="212"/>
      <c r="J33" s="209">
        <v>0.03</v>
      </c>
    </row>
    <row r="34" spans="1:10" ht="21" customHeight="1" thickTop="1">
      <c r="A34" s="93"/>
      <c r="B34" s="2"/>
      <c r="C34" s="161"/>
      <c r="D34" s="94"/>
      <c r="E34" s="161"/>
      <c r="F34" s="94"/>
      <c r="G34" s="161"/>
      <c r="H34" s="5"/>
      <c r="I34" s="11"/>
      <c r="J34" s="5"/>
    </row>
    <row r="35" spans="1:10" ht="22.5" customHeight="1">
      <c r="A35" s="1" t="s">
        <v>133</v>
      </c>
      <c r="B35" s="16"/>
      <c r="C35" s="11"/>
      <c r="D35" s="5"/>
      <c r="E35" s="11"/>
      <c r="F35" s="5"/>
      <c r="G35" s="11"/>
      <c r="H35" s="5"/>
      <c r="I35" s="11"/>
      <c r="J35" s="5"/>
    </row>
    <row r="36" spans="1:10" ht="22.5" customHeight="1">
      <c r="A36" s="1" t="s">
        <v>140</v>
      </c>
      <c r="B36" s="16"/>
      <c r="C36" s="11"/>
      <c r="D36" s="5"/>
      <c r="E36" s="11"/>
      <c r="F36" s="5"/>
      <c r="G36" s="11"/>
      <c r="H36" s="5"/>
      <c r="I36" s="11"/>
      <c r="J36" s="5"/>
    </row>
    <row r="37" spans="1:10" ht="11.1" customHeight="1">
      <c r="A37" s="11"/>
      <c r="B37" s="16"/>
      <c r="C37" s="11"/>
      <c r="D37" s="34"/>
      <c r="E37" s="60"/>
      <c r="F37" s="34"/>
      <c r="G37" s="11"/>
      <c r="H37" s="5"/>
      <c r="I37" s="11"/>
      <c r="J37" s="5"/>
    </row>
    <row r="38" spans="1:10" ht="22.5" customHeight="1">
      <c r="A38" s="11"/>
      <c r="B38" s="2"/>
      <c r="C38" s="66"/>
      <c r="D38" s="215" t="s">
        <v>0</v>
      </c>
      <c r="E38" s="215"/>
      <c r="F38" s="215"/>
      <c r="G38" s="11"/>
      <c r="H38" s="216" t="s">
        <v>1</v>
      </c>
      <c r="I38" s="216"/>
      <c r="J38" s="216"/>
    </row>
    <row r="39" spans="1:10" ht="22.5" customHeight="1">
      <c r="A39" s="11"/>
      <c r="B39" s="2"/>
      <c r="C39" s="66"/>
      <c r="D39" s="214" t="s">
        <v>132</v>
      </c>
      <c r="E39" s="214"/>
      <c r="F39" s="214"/>
      <c r="G39" s="66"/>
      <c r="H39" s="214" t="s">
        <v>132</v>
      </c>
      <c r="I39" s="214"/>
      <c r="J39" s="214"/>
    </row>
    <row r="40" spans="1:10" ht="22.5" customHeight="1">
      <c r="A40" s="11"/>
      <c r="B40" s="2"/>
      <c r="C40" s="66"/>
      <c r="D40" s="214" t="s">
        <v>180</v>
      </c>
      <c r="E40" s="214"/>
      <c r="F40" s="214"/>
      <c r="G40" s="66"/>
      <c r="H40" s="214" t="s">
        <v>180</v>
      </c>
      <c r="I40" s="214"/>
      <c r="J40" s="214"/>
    </row>
    <row r="41" spans="1:10" s="150" customFormat="1" ht="22.5" customHeight="1">
      <c r="A41" s="158"/>
      <c r="B41" s="13"/>
      <c r="C41" s="68"/>
      <c r="D41" s="14">
        <v>2569</v>
      </c>
      <c r="E41" s="14"/>
      <c r="F41" s="14">
        <v>2568</v>
      </c>
      <c r="G41" s="158"/>
      <c r="H41" s="14">
        <v>2569</v>
      </c>
      <c r="I41" s="14"/>
      <c r="J41" s="14">
        <v>2568</v>
      </c>
    </row>
    <row r="42" spans="1:10" ht="22.5" customHeight="1">
      <c r="A42" s="11"/>
      <c r="B42" s="2"/>
      <c r="C42" s="69"/>
      <c r="D42" s="213" t="s">
        <v>106</v>
      </c>
      <c r="E42" s="213"/>
      <c r="F42" s="213"/>
      <c r="G42" s="213"/>
      <c r="H42" s="213"/>
      <c r="I42" s="213"/>
      <c r="J42" s="213"/>
    </row>
    <row r="43" spans="1:10" ht="22.5" customHeight="1">
      <c r="A43" s="9" t="s">
        <v>54</v>
      </c>
      <c r="B43" s="16"/>
      <c r="C43" s="11"/>
      <c r="D43" s="106">
        <f>D31</f>
        <v>18070</v>
      </c>
      <c r="E43" s="9"/>
      <c r="F43" s="106">
        <f>F31</f>
        <v>11051</v>
      </c>
      <c r="G43" s="9"/>
      <c r="H43" s="106">
        <f>H31</f>
        <v>19224</v>
      </c>
      <c r="I43" s="9"/>
      <c r="J43" s="106">
        <f>J31</f>
        <v>12301</v>
      </c>
    </row>
    <row r="44" spans="1:10" ht="11.1" customHeight="1">
      <c r="A44" s="9"/>
      <c r="B44" s="16"/>
      <c r="C44" s="11"/>
      <c r="D44" s="85"/>
      <c r="E44" s="9"/>
      <c r="F44" s="85"/>
      <c r="G44" s="9"/>
      <c r="H44" s="85"/>
      <c r="I44" s="9"/>
      <c r="J44" s="85"/>
    </row>
    <row r="45" spans="1:10" ht="22.5" customHeight="1">
      <c r="A45" s="9" t="s">
        <v>157</v>
      </c>
      <c r="B45" s="16"/>
      <c r="C45" s="11"/>
      <c r="D45" s="85"/>
      <c r="E45" s="9"/>
      <c r="F45" s="85"/>
      <c r="G45" s="9"/>
      <c r="H45" s="85"/>
      <c r="I45" s="9"/>
      <c r="J45" s="85"/>
    </row>
    <row r="46" spans="1:10" ht="22.5" customHeight="1">
      <c r="A46" s="95" t="s">
        <v>56</v>
      </c>
      <c r="B46" s="16"/>
      <c r="C46" s="11"/>
      <c r="D46" s="34"/>
      <c r="E46" s="11"/>
      <c r="F46" s="34"/>
      <c r="G46" s="11"/>
      <c r="H46" s="5"/>
      <c r="I46" s="11"/>
      <c r="J46" s="5"/>
    </row>
    <row r="47" spans="1:10" ht="22.5" customHeight="1">
      <c r="A47" s="96" t="s">
        <v>131</v>
      </c>
      <c r="B47" s="16"/>
      <c r="C47" s="11"/>
      <c r="D47" s="34"/>
      <c r="E47" s="11"/>
      <c r="F47" s="34"/>
      <c r="G47" s="11"/>
      <c r="H47" s="5"/>
      <c r="I47" s="11"/>
      <c r="J47" s="5"/>
    </row>
    <row r="48" spans="1:10" ht="22.5" customHeight="1">
      <c r="A48" s="11" t="s">
        <v>108</v>
      </c>
      <c r="B48" s="16"/>
      <c r="C48" s="11"/>
      <c r="D48" s="154">
        <v>25</v>
      </c>
      <c r="E48" s="11"/>
      <c r="F48" s="154">
        <v>36</v>
      </c>
      <c r="G48" s="11"/>
      <c r="H48" s="154">
        <v>0</v>
      </c>
      <c r="I48" s="60"/>
      <c r="J48" s="154">
        <v>0</v>
      </c>
    </row>
    <row r="49" spans="1:10" ht="22.5" customHeight="1">
      <c r="A49" s="9" t="s">
        <v>57</v>
      </c>
      <c r="B49" s="16"/>
      <c r="C49" s="11"/>
      <c r="H49" s="32"/>
      <c r="I49" s="32"/>
      <c r="J49" s="32"/>
    </row>
    <row r="50" spans="1:10" ht="22.5" customHeight="1">
      <c r="A50" s="98" t="s">
        <v>131</v>
      </c>
      <c r="B50" s="16"/>
      <c r="C50" s="11"/>
      <c r="D50" s="175">
        <f>SUM(D48)</f>
        <v>25</v>
      </c>
      <c r="E50" s="11"/>
      <c r="F50" s="175">
        <f>SUM(F48)</f>
        <v>36</v>
      </c>
      <c r="G50" s="11"/>
      <c r="H50" s="175">
        <f>SUM(H48)</f>
        <v>0</v>
      </c>
      <c r="I50" s="60"/>
      <c r="J50" s="175">
        <f>SUM(J48)</f>
        <v>0</v>
      </c>
    </row>
    <row r="51" spans="1:10" ht="11.1" customHeight="1">
      <c r="A51" s="9"/>
      <c r="B51" s="16"/>
      <c r="C51" s="11"/>
      <c r="D51" s="99"/>
      <c r="E51" s="11"/>
      <c r="F51" s="99"/>
      <c r="G51" s="11"/>
      <c r="H51" s="100"/>
      <c r="I51" s="60"/>
      <c r="J51" s="100"/>
    </row>
    <row r="52" spans="1:10" ht="22.5" customHeight="1">
      <c r="A52" s="95" t="s">
        <v>58</v>
      </c>
      <c r="B52" s="16"/>
      <c r="C52" s="11"/>
      <c r="D52" s="5"/>
      <c r="E52" s="11"/>
      <c r="F52" s="5"/>
      <c r="G52" s="11"/>
      <c r="H52" s="60"/>
      <c r="I52" s="60"/>
      <c r="J52" s="60"/>
    </row>
    <row r="53" spans="1:10" ht="22.5" customHeight="1">
      <c r="A53" s="96" t="s">
        <v>131</v>
      </c>
      <c r="B53" s="22"/>
      <c r="C53" s="11"/>
      <c r="D53" s="162"/>
      <c r="E53" s="11"/>
      <c r="F53" s="162"/>
      <c r="G53" s="11"/>
      <c r="H53" s="80"/>
      <c r="I53" s="80"/>
      <c r="J53" s="80"/>
    </row>
    <row r="54" spans="1:10" ht="22.5" customHeight="1">
      <c r="A54" s="11" t="s">
        <v>169</v>
      </c>
      <c r="B54" s="22"/>
      <c r="C54" s="11"/>
      <c r="D54" s="162"/>
      <c r="E54" s="11"/>
      <c r="F54" s="162"/>
      <c r="G54" s="11"/>
      <c r="H54" s="80"/>
      <c r="I54" s="80"/>
      <c r="J54" s="80"/>
    </row>
    <row r="55" spans="1:10" ht="22.5" customHeight="1">
      <c r="A55" s="101" t="s">
        <v>129</v>
      </c>
      <c r="B55" s="22"/>
      <c r="C55" s="11"/>
      <c r="D55" s="162"/>
      <c r="E55" s="11"/>
      <c r="F55" s="162"/>
      <c r="G55" s="11"/>
      <c r="H55" s="80"/>
      <c r="I55" s="80"/>
      <c r="J55" s="80"/>
    </row>
    <row r="56" spans="1:10" ht="22.5" customHeight="1">
      <c r="A56" s="101" t="s">
        <v>130</v>
      </c>
      <c r="B56" s="22"/>
      <c r="C56" s="11"/>
      <c r="D56" s="5">
        <v>0</v>
      </c>
      <c r="E56" s="80"/>
      <c r="F56" s="5">
        <v>719</v>
      </c>
      <c r="G56" s="80"/>
      <c r="H56" s="5">
        <v>0</v>
      </c>
      <c r="I56" s="80"/>
      <c r="J56" s="5">
        <v>719</v>
      </c>
    </row>
    <row r="57" spans="1:10" ht="22.5" customHeight="1">
      <c r="A57" s="11" t="s">
        <v>117</v>
      </c>
      <c r="B57" s="22"/>
      <c r="C57" s="11"/>
      <c r="D57" s="162"/>
      <c r="E57" s="11"/>
      <c r="F57" s="80"/>
      <c r="G57" s="11"/>
      <c r="H57" s="80"/>
      <c r="I57" s="60"/>
      <c r="J57" s="80"/>
    </row>
    <row r="58" spans="1:10" ht="22.5" customHeight="1">
      <c r="A58" s="101" t="s">
        <v>118</v>
      </c>
      <c r="B58" s="22"/>
      <c r="C58" s="11"/>
      <c r="D58" s="154">
        <v>0</v>
      </c>
      <c r="E58" s="11"/>
      <c r="F58" s="154">
        <v>-144</v>
      </c>
      <c r="G58" s="11"/>
      <c r="H58" s="154">
        <v>0</v>
      </c>
      <c r="I58" s="60"/>
      <c r="J58" s="154">
        <v>-144</v>
      </c>
    </row>
    <row r="59" spans="1:10" ht="22.5" customHeight="1">
      <c r="A59" s="9" t="s">
        <v>59</v>
      </c>
      <c r="B59" s="16"/>
      <c r="C59" s="11"/>
      <c r="D59" s="33"/>
      <c r="F59" s="33"/>
      <c r="H59" s="32"/>
      <c r="I59" s="32"/>
      <c r="J59" s="32"/>
    </row>
    <row r="60" spans="1:10" ht="22.5" customHeight="1">
      <c r="A60" s="98" t="s">
        <v>131</v>
      </c>
      <c r="B60" s="16"/>
      <c r="C60" s="11"/>
      <c r="D60" s="175">
        <f>SUM(D56:D58)</f>
        <v>0</v>
      </c>
      <c r="E60" s="11"/>
      <c r="F60" s="175">
        <f>SUM(F56:F58)</f>
        <v>575</v>
      </c>
      <c r="G60" s="11"/>
      <c r="H60" s="175">
        <f>SUM(H56:H58)</f>
        <v>0</v>
      </c>
      <c r="I60" s="60"/>
      <c r="J60" s="175">
        <f>SUM(J56:J58)</f>
        <v>575</v>
      </c>
    </row>
    <row r="61" spans="1:10" ht="22.5" customHeight="1">
      <c r="A61" s="9" t="s">
        <v>158</v>
      </c>
      <c r="B61" s="16"/>
      <c r="C61" s="11"/>
      <c r="D61" s="175">
        <f>SUM(D60,D50)</f>
        <v>25</v>
      </c>
      <c r="E61" s="9"/>
      <c r="F61" s="175">
        <f>SUM(F60,F50)</f>
        <v>611</v>
      </c>
      <c r="G61" s="9"/>
      <c r="H61" s="109">
        <f>SUM(H60,H50)</f>
        <v>0</v>
      </c>
      <c r="I61" s="102"/>
      <c r="J61" s="109">
        <f>SUM(J60,J50)</f>
        <v>575</v>
      </c>
    </row>
    <row r="62" spans="1:10" ht="22.5" customHeight="1" thickBot="1">
      <c r="A62" s="9" t="s">
        <v>147</v>
      </c>
      <c r="B62" s="16"/>
      <c r="C62" s="11"/>
      <c r="D62" s="108">
        <f>SUM(D43,D61)</f>
        <v>18095</v>
      </c>
      <c r="E62" s="9"/>
      <c r="F62" s="108">
        <f>SUM(F43,F61)</f>
        <v>11662</v>
      </c>
      <c r="G62" s="9"/>
      <c r="H62" s="108">
        <f>SUM(H43,H61)</f>
        <v>19224</v>
      </c>
      <c r="I62" s="9"/>
      <c r="J62" s="108">
        <f>SUM(J43,J61)</f>
        <v>12876</v>
      </c>
    </row>
    <row r="63" spans="1:10" ht="11.1" customHeight="1" thickTop="1">
      <c r="A63" s="11"/>
      <c r="B63" s="16"/>
      <c r="C63" s="11"/>
      <c r="D63" s="5"/>
      <c r="E63" s="11"/>
      <c r="F63" s="5"/>
      <c r="G63" s="11"/>
      <c r="H63" s="5"/>
      <c r="I63" s="11"/>
      <c r="J63" s="5"/>
    </row>
    <row r="64" spans="1:10" ht="22.5" customHeight="1">
      <c r="A64" s="9" t="s">
        <v>159</v>
      </c>
      <c r="B64" s="16"/>
      <c r="C64" s="11"/>
      <c r="D64" s="5"/>
      <c r="E64" s="11"/>
      <c r="F64" s="5"/>
      <c r="G64" s="11"/>
      <c r="H64" s="5"/>
      <c r="I64" s="11"/>
      <c r="J64" s="5"/>
    </row>
    <row r="65" spans="1:10" ht="22.5" customHeight="1">
      <c r="A65" s="101" t="s">
        <v>123</v>
      </c>
      <c r="B65" s="16"/>
      <c r="C65" s="11"/>
      <c r="D65" s="176">
        <f>D62-D66</f>
        <v>18095</v>
      </c>
      <c r="E65" s="103"/>
      <c r="F65" s="176">
        <f>F62-F66</f>
        <v>11662</v>
      </c>
      <c r="G65" s="103"/>
      <c r="H65" s="177">
        <f t="shared" ref="H65:J65" si="0">H62-H66</f>
        <v>19224</v>
      </c>
      <c r="I65" s="83"/>
      <c r="J65" s="177">
        <f t="shared" si="0"/>
        <v>12876</v>
      </c>
    </row>
    <row r="66" spans="1:10" ht="22.5" customHeight="1">
      <c r="A66" s="101" t="s">
        <v>124</v>
      </c>
      <c r="B66" s="21"/>
      <c r="C66" s="11"/>
      <c r="D66" s="5">
        <v>0</v>
      </c>
      <c r="E66" s="60"/>
      <c r="F66" s="5">
        <v>0</v>
      </c>
      <c r="G66" s="60"/>
      <c r="H66" s="154">
        <v>0</v>
      </c>
      <c r="I66" s="60"/>
      <c r="J66" s="154">
        <v>0</v>
      </c>
    </row>
    <row r="67" spans="1:10" ht="22.5" customHeight="1" thickBot="1">
      <c r="A67" s="9" t="s">
        <v>147</v>
      </c>
      <c r="B67" s="16"/>
      <c r="C67" s="11"/>
      <c r="D67" s="108">
        <f>SUM(D65:D66)</f>
        <v>18095</v>
      </c>
      <c r="E67" s="9"/>
      <c r="F67" s="108">
        <f>SUM(F65:F66)</f>
        <v>11662</v>
      </c>
      <c r="G67" s="9"/>
      <c r="H67" s="108">
        <f>SUM(H65:H66)</f>
        <v>19224</v>
      </c>
      <c r="I67" s="9"/>
      <c r="J67" s="108">
        <f>SUM(J65:J66)</f>
        <v>12876</v>
      </c>
    </row>
    <row r="6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rintOptions horizontalCentered="1"/>
  <pageMargins left="0.6" right="0.4" top="0.48" bottom="0.5" header="0.5" footer="0.5"/>
  <pageSetup paperSize="9" scale="8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C2FB-B20E-4EBA-A557-9A4056BFC09E}">
  <sheetPr>
    <pageSetUpPr fitToPage="1"/>
  </sheetPr>
  <dimension ref="A1:J68"/>
  <sheetViews>
    <sheetView tabSelected="1" topLeftCell="A20" zoomScaleNormal="100" zoomScaleSheetLayoutView="100" workbookViewId="0">
      <selection activeCell="L34" sqref="L34"/>
    </sheetView>
  </sheetViews>
  <sheetFormatPr defaultColWidth="8.85546875" defaultRowHeight="22.5" customHeight="1"/>
  <cols>
    <col min="1" max="1" width="40" style="33" customWidth="1"/>
    <col min="2" max="2" width="10" style="104" customWidth="1"/>
    <col min="3" max="3" width="1.140625" style="33" customWidth="1"/>
    <col min="4" max="4" width="12.85546875" style="97" customWidth="1"/>
    <col min="5" max="5" width="1.140625" style="33" customWidth="1"/>
    <col min="6" max="6" width="12.85546875" style="97" customWidth="1"/>
    <col min="7" max="7" width="1.140625" style="33" customWidth="1"/>
    <col min="8" max="8" width="12.85546875" style="97" customWidth="1"/>
    <col min="9" max="9" width="1.140625" style="33" customWidth="1"/>
    <col min="10" max="10" width="12.85546875" style="97" customWidth="1"/>
    <col min="11" max="16384" width="8.85546875" style="33"/>
  </cols>
  <sheetData>
    <row r="1" spans="1:10" ht="21" customHeight="1">
      <c r="A1" s="1" t="s">
        <v>133</v>
      </c>
      <c r="B1" s="2"/>
      <c r="C1" s="66"/>
      <c r="D1" s="67"/>
      <c r="E1" s="66"/>
      <c r="F1" s="67"/>
      <c r="G1" s="66"/>
      <c r="H1" s="5"/>
      <c r="I1" s="11"/>
      <c r="J1" s="5"/>
    </row>
    <row r="2" spans="1:10" ht="21" customHeight="1">
      <c r="A2" s="1" t="s">
        <v>42</v>
      </c>
      <c r="B2" s="2"/>
      <c r="C2" s="66"/>
      <c r="D2" s="67"/>
      <c r="E2" s="66"/>
      <c r="F2" s="67"/>
      <c r="G2" s="66"/>
      <c r="H2" s="5"/>
      <c r="I2" s="11"/>
      <c r="J2" s="5"/>
    </row>
    <row r="3" spans="1:10" ht="21" customHeight="1">
      <c r="A3" s="7"/>
      <c r="B3" s="2"/>
      <c r="C3" s="66"/>
      <c r="D3" s="67"/>
      <c r="E3" s="66"/>
      <c r="F3" s="67"/>
      <c r="G3" s="66"/>
      <c r="H3" s="5"/>
      <c r="I3" s="11"/>
      <c r="J3" s="5"/>
    </row>
    <row r="4" spans="1:10" ht="21" customHeight="1">
      <c r="A4" s="7"/>
      <c r="B4" s="2"/>
      <c r="C4" s="66"/>
      <c r="D4" s="215" t="s">
        <v>0</v>
      </c>
      <c r="E4" s="215"/>
      <c r="F4" s="215"/>
      <c r="G4" s="11"/>
      <c r="H4" s="216" t="s">
        <v>1</v>
      </c>
      <c r="I4" s="216"/>
      <c r="J4" s="216"/>
    </row>
    <row r="5" spans="1:10" ht="21" customHeight="1">
      <c r="A5" s="7"/>
      <c r="B5" s="2"/>
      <c r="C5" s="66"/>
      <c r="D5" s="214" t="s">
        <v>181</v>
      </c>
      <c r="E5" s="214"/>
      <c r="F5" s="214"/>
      <c r="G5" s="66"/>
      <c r="H5" s="214" t="s">
        <v>181</v>
      </c>
      <c r="I5" s="214"/>
      <c r="J5" s="214"/>
    </row>
    <row r="6" spans="1:10" ht="21" customHeight="1">
      <c r="A6" s="7"/>
      <c r="B6" s="2"/>
      <c r="C6" s="66"/>
      <c r="D6" s="214" t="s">
        <v>180</v>
      </c>
      <c r="E6" s="214"/>
      <c r="F6" s="214"/>
      <c r="G6" s="66"/>
      <c r="H6" s="214" t="s">
        <v>180</v>
      </c>
      <c r="I6" s="214"/>
      <c r="J6" s="214"/>
    </row>
    <row r="7" spans="1:10" s="150" customFormat="1" ht="21" customHeight="1">
      <c r="A7" s="158"/>
      <c r="B7" s="13" t="s">
        <v>4</v>
      </c>
      <c r="C7" s="68"/>
      <c r="D7" s="14">
        <v>2569</v>
      </c>
      <c r="E7" s="14"/>
      <c r="F7" s="14">
        <v>2568</v>
      </c>
      <c r="G7" s="158"/>
      <c r="H7" s="14">
        <v>2569</v>
      </c>
      <c r="I7" s="14"/>
      <c r="J7" s="14">
        <v>2568</v>
      </c>
    </row>
    <row r="8" spans="1:10" ht="21" customHeight="1">
      <c r="A8" s="18"/>
      <c r="B8" s="2"/>
      <c r="C8" s="69"/>
      <c r="D8" s="213" t="s">
        <v>106</v>
      </c>
      <c r="E8" s="213"/>
      <c r="F8" s="213"/>
      <c r="G8" s="213"/>
      <c r="H8" s="213"/>
      <c r="I8" s="213"/>
      <c r="J8" s="213"/>
    </row>
    <row r="9" spans="1:10" ht="21" customHeight="1">
      <c r="A9" s="18" t="s">
        <v>43</v>
      </c>
      <c r="B9" s="2"/>
      <c r="C9" s="69"/>
      <c r="D9" s="17"/>
      <c r="E9" s="17"/>
      <c r="F9" s="17"/>
      <c r="G9" s="17"/>
      <c r="H9" s="17"/>
      <c r="I9" s="17"/>
      <c r="J9" s="17"/>
    </row>
    <row r="10" spans="1:10" ht="21.75">
      <c r="A10" s="147" t="s">
        <v>44</v>
      </c>
      <c r="B10" s="13" t="s">
        <v>155</v>
      </c>
      <c r="C10" s="80"/>
      <c r="D10" s="70">
        <v>423770</v>
      </c>
      <c r="E10" s="71"/>
      <c r="F10" s="70">
        <v>419027</v>
      </c>
      <c r="G10" s="80"/>
      <c r="H10" s="70">
        <v>401680</v>
      </c>
      <c r="I10" s="72"/>
      <c r="J10" s="70">
        <v>402087</v>
      </c>
    </row>
    <row r="11" spans="1:10" ht="21" customHeight="1">
      <c r="A11" s="147" t="s">
        <v>45</v>
      </c>
      <c r="B11" s="13">
        <v>2</v>
      </c>
      <c r="C11" s="73"/>
      <c r="D11" s="70">
        <v>969</v>
      </c>
      <c r="E11" s="74"/>
      <c r="F11" s="70">
        <v>893</v>
      </c>
      <c r="G11" s="73"/>
      <c r="H11" s="70">
        <v>930</v>
      </c>
      <c r="I11" s="79"/>
      <c r="J11" s="70">
        <v>873</v>
      </c>
    </row>
    <row r="12" spans="1:10" ht="21" customHeight="1">
      <c r="A12" s="7" t="s">
        <v>46</v>
      </c>
      <c r="B12" s="75"/>
      <c r="C12" s="73"/>
      <c r="D12" s="105">
        <f>SUM(D10:D11)</f>
        <v>424739</v>
      </c>
      <c r="E12" s="76"/>
      <c r="F12" s="105">
        <f>SUM(F10:F11)</f>
        <v>419920</v>
      </c>
      <c r="G12" s="73"/>
      <c r="H12" s="105">
        <f>SUM(H10:H11)</f>
        <v>402610</v>
      </c>
      <c r="I12" s="77"/>
      <c r="J12" s="105">
        <f>SUM(J10:J11)</f>
        <v>402960</v>
      </c>
    </row>
    <row r="13" spans="1:10" ht="17.100000000000001" customHeight="1">
      <c r="A13" s="147"/>
      <c r="B13" s="75"/>
      <c r="C13" s="73"/>
      <c r="D13" s="78"/>
      <c r="E13" s="79"/>
      <c r="F13" s="78"/>
      <c r="G13" s="73"/>
      <c r="H13" s="78"/>
      <c r="I13" s="79"/>
      <c r="J13" s="78"/>
    </row>
    <row r="14" spans="1:10" ht="21" customHeight="1">
      <c r="A14" s="18" t="s">
        <v>47</v>
      </c>
      <c r="B14" s="75"/>
      <c r="C14" s="73"/>
      <c r="D14" s="78"/>
      <c r="E14" s="79"/>
      <c r="F14" s="78"/>
      <c r="G14" s="73"/>
      <c r="H14" s="78"/>
      <c r="I14" s="79"/>
      <c r="J14" s="78"/>
    </row>
    <row r="15" spans="1:10" ht="21" customHeight="1">
      <c r="A15" s="147" t="s">
        <v>48</v>
      </c>
      <c r="B15" s="13"/>
      <c r="C15" s="80"/>
      <c r="D15" s="70">
        <v>319920</v>
      </c>
      <c r="E15" s="71"/>
      <c r="F15" s="70">
        <v>329309</v>
      </c>
      <c r="G15" s="80"/>
      <c r="H15" s="70">
        <v>307276</v>
      </c>
      <c r="I15" s="81"/>
      <c r="J15" s="70">
        <v>321677</v>
      </c>
    </row>
    <row r="16" spans="1:10" ht="21" customHeight="1">
      <c r="A16" s="147" t="s">
        <v>49</v>
      </c>
      <c r="B16" s="13"/>
      <c r="C16" s="73"/>
      <c r="D16" s="70">
        <v>19652</v>
      </c>
      <c r="E16" s="74"/>
      <c r="F16" s="70">
        <v>19212</v>
      </c>
      <c r="G16" s="73"/>
      <c r="H16" s="70">
        <v>12804</v>
      </c>
      <c r="I16" s="79"/>
      <c r="J16" s="70">
        <v>12406</v>
      </c>
    </row>
    <row r="17" spans="1:10" ht="21" customHeight="1">
      <c r="A17" s="147" t="s">
        <v>50</v>
      </c>
      <c r="B17" s="13">
        <v>2</v>
      </c>
      <c r="C17" s="73"/>
      <c r="D17" s="70">
        <v>33185</v>
      </c>
      <c r="E17" s="74"/>
      <c r="F17" s="70">
        <v>29561</v>
      </c>
      <c r="G17" s="73"/>
      <c r="H17" s="70">
        <v>29474</v>
      </c>
      <c r="I17" s="86"/>
      <c r="J17" s="70">
        <v>26172</v>
      </c>
    </row>
    <row r="18" spans="1:10" ht="21" customHeight="1">
      <c r="A18" s="147" t="s">
        <v>150</v>
      </c>
      <c r="B18" s="3"/>
      <c r="C18" s="73"/>
      <c r="D18" s="70">
        <v>664</v>
      </c>
      <c r="E18" s="74"/>
      <c r="F18" s="82">
        <v>1098</v>
      </c>
      <c r="G18" s="73"/>
      <c r="H18" s="70">
        <v>635</v>
      </c>
      <c r="I18" s="86"/>
      <c r="J18" s="70">
        <v>970</v>
      </c>
    </row>
    <row r="19" spans="1:10" ht="21" customHeight="1">
      <c r="A19" s="7" t="s">
        <v>52</v>
      </c>
      <c r="B19" s="75"/>
      <c r="C19" s="73"/>
      <c r="D19" s="105">
        <f>SUM(D15:D18)</f>
        <v>373421</v>
      </c>
      <c r="E19" s="74"/>
      <c r="F19" s="105">
        <f>SUM(F15:F18)</f>
        <v>379180</v>
      </c>
      <c r="G19" s="73"/>
      <c r="H19" s="105">
        <f>SUM(H15:H18)</f>
        <v>350189</v>
      </c>
      <c r="I19" s="79"/>
      <c r="J19" s="105">
        <f>SUM(J15:J18)</f>
        <v>361225</v>
      </c>
    </row>
    <row r="20" spans="1:10" ht="17.100000000000001" customHeight="1">
      <c r="A20" s="147"/>
      <c r="B20" s="75"/>
      <c r="C20" s="73"/>
      <c r="D20" s="83"/>
      <c r="E20" s="74"/>
      <c r="F20" s="83"/>
      <c r="G20" s="73"/>
      <c r="H20" s="83"/>
      <c r="I20" s="79"/>
      <c r="J20" s="83"/>
    </row>
    <row r="21" spans="1:10" ht="21" customHeight="1">
      <c r="A21" s="84" t="s">
        <v>95</v>
      </c>
      <c r="B21" s="75"/>
      <c r="C21" s="73"/>
      <c r="D21" s="106">
        <f>D12-D19</f>
        <v>51318</v>
      </c>
      <c r="E21" s="74"/>
      <c r="F21" s="106">
        <f>F12-F19</f>
        <v>40740</v>
      </c>
      <c r="G21" s="73"/>
      <c r="H21" s="106">
        <f>H12-H19</f>
        <v>52421</v>
      </c>
      <c r="I21" s="79"/>
      <c r="J21" s="106">
        <f>J12-J19</f>
        <v>41735</v>
      </c>
    </row>
    <row r="22" spans="1:10" ht="21" customHeight="1">
      <c r="A22" s="147" t="s">
        <v>51</v>
      </c>
      <c r="B22" s="75"/>
      <c r="C22" s="73"/>
      <c r="D22" s="70">
        <v>-4601</v>
      </c>
      <c r="E22" s="86"/>
      <c r="F22" s="70">
        <v>-5954</v>
      </c>
      <c r="G22" s="73"/>
      <c r="H22" s="70">
        <v>-4215</v>
      </c>
      <c r="I22" s="79"/>
      <c r="J22" s="70">
        <v>-5503</v>
      </c>
    </row>
    <row r="23" spans="1:10" ht="21" customHeight="1">
      <c r="A23" s="159" t="s">
        <v>156</v>
      </c>
      <c r="B23" s="21"/>
      <c r="C23" s="73"/>
      <c r="D23" s="82">
        <v>-435</v>
      </c>
      <c r="E23" s="86"/>
      <c r="F23" s="82">
        <v>-1031</v>
      </c>
      <c r="G23" s="73"/>
      <c r="H23" s="82">
        <v>-578</v>
      </c>
      <c r="I23" s="79"/>
      <c r="J23" s="82">
        <v>-910</v>
      </c>
    </row>
    <row r="24" spans="1:10" ht="21" customHeight="1">
      <c r="A24" s="7" t="s">
        <v>53</v>
      </c>
      <c r="B24" s="21"/>
      <c r="C24" s="73"/>
      <c r="D24" s="106">
        <f>SUM(D21:D23)</f>
        <v>46282</v>
      </c>
      <c r="E24" s="76"/>
      <c r="F24" s="106">
        <f>SUM(F21:F23)</f>
        <v>33755</v>
      </c>
      <c r="G24" s="73"/>
      <c r="H24" s="106">
        <f>SUM(H21:H23)</f>
        <v>47628</v>
      </c>
      <c r="I24" s="87"/>
      <c r="J24" s="106">
        <f>SUM(J21:J23)</f>
        <v>35322</v>
      </c>
    </row>
    <row r="25" spans="1:10" ht="21" customHeight="1">
      <c r="A25" s="147" t="s">
        <v>144</v>
      </c>
      <c r="B25" s="75"/>
      <c r="C25" s="73"/>
      <c r="D25" s="82">
        <v>-9211</v>
      </c>
      <c r="E25" s="74"/>
      <c r="F25" s="82">
        <v>-7006</v>
      </c>
      <c r="G25" s="73"/>
      <c r="H25" s="70">
        <v>-9594</v>
      </c>
      <c r="I25" s="86"/>
      <c r="J25" s="70">
        <v>-7145</v>
      </c>
    </row>
    <row r="26" spans="1:10" ht="21" customHeight="1" thickBot="1">
      <c r="A26" s="7" t="s">
        <v>54</v>
      </c>
      <c r="B26" s="13"/>
      <c r="C26" s="73"/>
      <c r="D26" s="107">
        <f>SUM(D24:D25)</f>
        <v>37071</v>
      </c>
      <c r="E26" s="76"/>
      <c r="F26" s="107">
        <f>SUM(F24:F25)</f>
        <v>26749</v>
      </c>
      <c r="G26" s="73"/>
      <c r="H26" s="107">
        <f>SUM(H24:H25)</f>
        <v>38034</v>
      </c>
      <c r="I26" s="87"/>
      <c r="J26" s="107">
        <f>SUM(J24:J25)</f>
        <v>28177</v>
      </c>
    </row>
    <row r="27" spans="1:10" ht="17.100000000000001" customHeight="1" thickTop="1">
      <c r="A27" s="7"/>
      <c r="B27" s="2"/>
      <c r="C27" s="66"/>
      <c r="D27" s="88"/>
      <c r="E27" s="89"/>
      <c r="F27" s="88"/>
      <c r="G27" s="66"/>
      <c r="H27" s="88"/>
      <c r="I27" s="88"/>
      <c r="J27" s="88"/>
    </row>
    <row r="28" spans="1:10" ht="21" customHeight="1">
      <c r="A28" s="7" t="s">
        <v>55</v>
      </c>
      <c r="B28" s="2"/>
      <c r="C28" s="66"/>
      <c r="D28" s="88"/>
      <c r="E28" s="89"/>
      <c r="F28" s="88"/>
      <c r="G28" s="66"/>
      <c r="H28" s="88"/>
      <c r="I28" s="88"/>
      <c r="J28" s="88"/>
    </row>
    <row r="29" spans="1:10" ht="21" customHeight="1">
      <c r="A29" s="152" t="s">
        <v>123</v>
      </c>
      <c r="B29" s="2"/>
      <c r="C29" s="66"/>
      <c r="D29" s="174">
        <f>D26-D30</f>
        <v>37071</v>
      </c>
      <c r="E29" s="160"/>
      <c r="F29" s="174">
        <f>F26-F30</f>
        <v>26749</v>
      </c>
      <c r="G29" s="66"/>
      <c r="H29" s="174">
        <f>H26-H30</f>
        <v>38034</v>
      </c>
      <c r="I29" s="88"/>
      <c r="J29" s="174">
        <f>J26-J30</f>
        <v>28177</v>
      </c>
    </row>
    <row r="30" spans="1:10" ht="21" customHeight="1">
      <c r="A30" s="152" t="s">
        <v>124</v>
      </c>
      <c r="B30" s="21"/>
      <c r="C30" s="66"/>
      <c r="D30" s="5">
        <v>0</v>
      </c>
      <c r="E30" s="81"/>
      <c r="F30" s="5">
        <v>0</v>
      </c>
      <c r="G30" s="80"/>
      <c r="H30" s="5">
        <v>0</v>
      </c>
      <c r="I30" s="90"/>
      <c r="J30" s="5">
        <v>0</v>
      </c>
    </row>
    <row r="31" spans="1:10" ht="21" customHeight="1" thickBot="1">
      <c r="A31" s="7" t="s">
        <v>54</v>
      </c>
      <c r="B31" s="2"/>
      <c r="C31" s="66"/>
      <c r="D31" s="108">
        <f>D26</f>
        <v>37071</v>
      </c>
      <c r="E31" s="26"/>
      <c r="F31" s="108">
        <f>F26</f>
        <v>26749</v>
      </c>
      <c r="G31" s="91"/>
      <c r="H31" s="108">
        <f>H26</f>
        <v>38034</v>
      </c>
      <c r="I31" s="88"/>
      <c r="J31" s="108">
        <f>J26</f>
        <v>28177</v>
      </c>
    </row>
    <row r="32" spans="1:10" ht="17.100000000000001" customHeight="1" thickTop="1">
      <c r="A32" s="7"/>
      <c r="B32" s="2"/>
      <c r="C32" s="66"/>
      <c r="D32" s="88"/>
      <c r="E32" s="89"/>
      <c r="F32" s="88"/>
      <c r="G32" s="66"/>
      <c r="H32" s="88"/>
      <c r="I32" s="88"/>
      <c r="J32" s="88"/>
    </row>
    <row r="33" spans="1:10" ht="21" customHeight="1" thickBot="1">
      <c r="A33" s="7" t="s">
        <v>107</v>
      </c>
      <c r="B33" s="21">
        <v>7</v>
      </c>
      <c r="C33" s="92"/>
      <c r="D33" s="209">
        <v>0.09</v>
      </c>
      <c r="E33" s="210"/>
      <c r="F33" s="209">
        <v>0.06</v>
      </c>
      <c r="G33" s="211"/>
      <c r="H33" s="209">
        <v>0.09</v>
      </c>
      <c r="I33" s="212"/>
      <c r="J33" s="209">
        <v>7.0000000000000007E-2</v>
      </c>
    </row>
    <row r="34" spans="1:10" ht="21" customHeight="1" thickTop="1">
      <c r="A34" s="93"/>
      <c r="B34" s="2"/>
      <c r="C34" s="161"/>
      <c r="D34" s="94"/>
      <c r="E34" s="161"/>
      <c r="F34" s="94"/>
      <c r="G34" s="161"/>
      <c r="H34" s="5"/>
      <c r="I34" s="11"/>
      <c r="J34" s="5"/>
    </row>
    <row r="35" spans="1:10" ht="22.5" customHeight="1">
      <c r="A35" s="1" t="s">
        <v>133</v>
      </c>
      <c r="B35" s="16"/>
      <c r="C35" s="11"/>
      <c r="D35" s="5"/>
      <c r="E35" s="11"/>
      <c r="F35" s="5"/>
      <c r="G35" s="11"/>
      <c r="H35" s="5"/>
      <c r="I35" s="11"/>
      <c r="J35" s="5"/>
    </row>
    <row r="36" spans="1:10" ht="22.5" customHeight="1">
      <c r="A36" s="1" t="s">
        <v>140</v>
      </c>
      <c r="B36" s="16"/>
      <c r="C36" s="11"/>
      <c r="D36" s="5"/>
      <c r="E36" s="11"/>
      <c r="F36" s="5"/>
      <c r="G36" s="11"/>
      <c r="H36" s="5"/>
      <c r="I36" s="11"/>
      <c r="J36" s="5"/>
    </row>
    <row r="37" spans="1:10" ht="11.1" customHeight="1">
      <c r="A37" s="11"/>
      <c r="B37" s="16"/>
      <c r="C37" s="11"/>
      <c r="D37" s="34"/>
      <c r="E37" s="60"/>
      <c r="F37" s="34"/>
      <c r="G37" s="11"/>
      <c r="H37" s="5"/>
      <c r="I37" s="11"/>
      <c r="J37" s="5"/>
    </row>
    <row r="38" spans="1:10" ht="22.5" customHeight="1">
      <c r="A38" s="11"/>
      <c r="B38" s="2"/>
      <c r="C38" s="66"/>
      <c r="D38" s="215" t="s">
        <v>0</v>
      </c>
      <c r="E38" s="215"/>
      <c r="F38" s="215"/>
      <c r="G38" s="11"/>
      <c r="H38" s="216" t="s">
        <v>1</v>
      </c>
      <c r="I38" s="216"/>
      <c r="J38" s="216"/>
    </row>
    <row r="39" spans="1:10" ht="22.5" customHeight="1">
      <c r="A39" s="11"/>
      <c r="B39" s="2"/>
      <c r="C39" s="66"/>
      <c r="D39" s="214" t="s">
        <v>181</v>
      </c>
      <c r="E39" s="214"/>
      <c r="F39" s="214"/>
      <c r="G39" s="66"/>
      <c r="H39" s="214" t="s">
        <v>181</v>
      </c>
      <c r="I39" s="214"/>
      <c r="J39" s="214"/>
    </row>
    <row r="40" spans="1:10" ht="22.5" customHeight="1">
      <c r="A40" s="11"/>
      <c r="B40" s="2"/>
      <c r="C40" s="66"/>
      <c r="D40" s="214" t="s">
        <v>180</v>
      </c>
      <c r="E40" s="214"/>
      <c r="F40" s="214"/>
      <c r="G40" s="66"/>
      <c r="H40" s="214" t="s">
        <v>180</v>
      </c>
      <c r="I40" s="214"/>
      <c r="J40" s="214"/>
    </row>
    <row r="41" spans="1:10" s="150" customFormat="1" ht="22.5" customHeight="1">
      <c r="A41" s="158"/>
      <c r="B41" s="13"/>
      <c r="C41" s="68"/>
      <c r="D41" s="14">
        <v>2569</v>
      </c>
      <c r="E41" s="14"/>
      <c r="F41" s="14">
        <v>2568</v>
      </c>
      <c r="G41" s="158"/>
      <c r="H41" s="14">
        <v>2569</v>
      </c>
      <c r="I41" s="14"/>
      <c r="J41" s="14">
        <v>2568</v>
      </c>
    </row>
    <row r="42" spans="1:10" ht="22.5" customHeight="1">
      <c r="A42" s="11"/>
      <c r="B42" s="2"/>
      <c r="C42" s="69"/>
      <c r="D42" s="213" t="s">
        <v>106</v>
      </c>
      <c r="E42" s="213"/>
      <c r="F42" s="213"/>
      <c r="G42" s="213"/>
      <c r="H42" s="213"/>
      <c r="I42" s="213"/>
      <c r="J42" s="213"/>
    </row>
    <row r="43" spans="1:10" ht="22.5" customHeight="1">
      <c r="A43" s="9" t="s">
        <v>54</v>
      </c>
      <c r="B43" s="16"/>
      <c r="C43" s="11"/>
      <c r="D43" s="106">
        <f>D31</f>
        <v>37071</v>
      </c>
      <c r="E43" s="9"/>
      <c r="F43" s="106">
        <f>F31</f>
        <v>26749</v>
      </c>
      <c r="G43" s="9"/>
      <c r="H43" s="106">
        <f>H31</f>
        <v>38034</v>
      </c>
      <c r="I43" s="9"/>
      <c r="J43" s="106">
        <f>J31</f>
        <v>28177</v>
      </c>
    </row>
    <row r="44" spans="1:10" ht="11.1" customHeight="1">
      <c r="A44" s="9"/>
      <c r="B44" s="16"/>
      <c r="C44" s="11"/>
      <c r="D44" s="85"/>
      <c r="E44" s="9"/>
      <c r="F44" s="85"/>
      <c r="G44" s="9"/>
      <c r="H44" s="85"/>
      <c r="I44" s="9"/>
      <c r="J44" s="85"/>
    </row>
    <row r="45" spans="1:10" ht="22.5" customHeight="1">
      <c r="A45" s="9" t="s">
        <v>157</v>
      </c>
      <c r="B45" s="16"/>
      <c r="C45" s="11"/>
      <c r="D45" s="85"/>
      <c r="E45" s="9"/>
      <c r="F45" s="85"/>
      <c r="G45" s="9"/>
      <c r="H45" s="85"/>
      <c r="I45" s="9"/>
      <c r="J45" s="85"/>
    </row>
    <row r="46" spans="1:10" ht="22.5" customHeight="1">
      <c r="A46" s="95" t="s">
        <v>56</v>
      </c>
      <c r="B46" s="16"/>
      <c r="C46" s="11"/>
      <c r="D46" s="34"/>
      <c r="E46" s="11"/>
      <c r="F46" s="34"/>
      <c r="G46" s="11"/>
      <c r="H46" s="5"/>
      <c r="I46" s="11"/>
      <c r="J46" s="5"/>
    </row>
    <row r="47" spans="1:10" ht="22.5" customHeight="1">
      <c r="A47" s="96" t="s">
        <v>131</v>
      </c>
      <c r="B47" s="16"/>
      <c r="C47" s="11"/>
      <c r="D47" s="34"/>
      <c r="E47" s="11"/>
      <c r="F47" s="34"/>
      <c r="G47" s="11"/>
      <c r="H47" s="5"/>
      <c r="I47" s="11"/>
      <c r="J47" s="5"/>
    </row>
    <row r="48" spans="1:10" ht="22.5" customHeight="1">
      <c r="A48" s="11" t="s">
        <v>108</v>
      </c>
      <c r="B48" s="16"/>
      <c r="C48" s="11"/>
      <c r="D48" s="154">
        <v>211</v>
      </c>
      <c r="E48" s="11"/>
      <c r="F48" s="154">
        <v>58</v>
      </c>
      <c r="G48" s="11"/>
      <c r="H48" s="154">
        <v>0</v>
      </c>
      <c r="I48" s="60"/>
      <c r="J48" s="154">
        <v>0</v>
      </c>
    </row>
    <row r="49" spans="1:10" ht="22.5" customHeight="1">
      <c r="A49" s="9" t="s">
        <v>57</v>
      </c>
      <c r="B49" s="16"/>
      <c r="C49" s="11"/>
      <c r="H49" s="32"/>
      <c r="I49" s="32"/>
      <c r="J49" s="32"/>
    </row>
    <row r="50" spans="1:10" ht="22.5" customHeight="1">
      <c r="A50" s="98" t="s">
        <v>131</v>
      </c>
      <c r="B50" s="16"/>
      <c r="C50" s="11"/>
      <c r="D50" s="175">
        <f>SUM(D48)</f>
        <v>211</v>
      </c>
      <c r="E50" s="11"/>
      <c r="F50" s="175">
        <f>SUM(F48)</f>
        <v>58</v>
      </c>
      <c r="G50" s="11"/>
      <c r="H50" s="175">
        <f>SUM(H48)</f>
        <v>0</v>
      </c>
      <c r="I50" s="60"/>
      <c r="J50" s="175">
        <f>SUM(J48)</f>
        <v>0</v>
      </c>
    </row>
    <row r="51" spans="1:10" ht="11.1" customHeight="1">
      <c r="A51" s="9"/>
      <c r="B51" s="16"/>
      <c r="C51" s="11"/>
      <c r="D51" s="99"/>
      <c r="E51" s="11"/>
      <c r="F51" s="99"/>
      <c r="G51" s="11"/>
      <c r="H51" s="100"/>
      <c r="I51" s="60"/>
      <c r="J51" s="100"/>
    </row>
    <row r="52" spans="1:10" ht="22.5" customHeight="1">
      <c r="A52" s="95" t="s">
        <v>58</v>
      </c>
      <c r="B52" s="16"/>
      <c r="C52" s="11"/>
      <c r="D52" s="5"/>
      <c r="E52" s="11"/>
      <c r="F52" s="5"/>
      <c r="G52" s="11"/>
      <c r="H52" s="60"/>
      <c r="I52" s="60"/>
      <c r="J52" s="60"/>
    </row>
    <row r="53" spans="1:10" ht="22.5" customHeight="1">
      <c r="A53" s="96" t="s">
        <v>131</v>
      </c>
      <c r="B53" s="22"/>
      <c r="C53" s="11"/>
      <c r="D53" s="162"/>
      <c r="E53" s="11"/>
      <c r="F53" s="162"/>
      <c r="G53" s="11"/>
      <c r="H53" s="80"/>
      <c r="I53" s="80"/>
      <c r="J53" s="80"/>
    </row>
    <row r="54" spans="1:10" ht="22.5" customHeight="1">
      <c r="A54" s="11" t="s">
        <v>169</v>
      </c>
      <c r="B54" s="22"/>
      <c r="C54" s="11"/>
      <c r="D54" s="162"/>
      <c r="E54" s="11"/>
      <c r="F54" s="162"/>
      <c r="G54" s="11"/>
      <c r="H54" s="80"/>
      <c r="I54" s="80"/>
      <c r="J54" s="80"/>
    </row>
    <row r="55" spans="1:10" ht="22.5" customHeight="1">
      <c r="A55" s="101" t="s">
        <v>129</v>
      </c>
      <c r="B55" s="22"/>
      <c r="C55" s="11"/>
      <c r="D55" s="162"/>
      <c r="E55" s="11"/>
      <c r="F55" s="162"/>
      <c r="G55" s="11"/>
      <c r="H55" s="80"/>
      <c r="I55" s="80"/>
      <c r="J55" s="80"/>
    </row>
    <row r="56" spans="1:10" ht="22.5" customHeight="1">
      <c r="A56" s="101" t="s">
        <v>130</v>
      </c>
      <c r="B56" s="22"/>
      <c r="C56" s="11"/>
      <c r="D56" s="5">
        <v>0</v>
      </c>
      <c r="E56" s="80"/>
      <c r="F56" s="5">
        <v>1916</v>
      </c>
      <c r="G56" s="80"/>
      <c r="H56" s="5">
        <v>0</v>
      </c>
      <c r="I56" s="80"/>
      <c r="J56" s="5">
        <v>1916</v>
      </c>
    </row>
    <row r="57" spans="1:10" ht="22.5" customHeight="1">
      <c r="A57" s="11" t="s">
        <v>117</v>
      </c>
      <c r="B57" s="22"/>
      <c r="C57" s="11"/>
      <c r="D57" s="162"/>
      <c r="E57" s="11"/>
      <c r="F57" s="80"/>
      <c r="G57" s="11"/>
      <c r="H57" s="80"/>
      <c r="I57" s="60"/>
      <c r="J57" s="80"/>
    </row>
    <row r="58" spans="1:10" ht="22.5" customHeight="1">
      <c r="A58" s="101" t="s">
        <v>118</v>
      </c>
      <c r="B58" s="22"/>
      <c r="C58" s="11"/>
      <c r="D58" s="154">
        <v>0</v>
      </c>
      <c r="E58" s="11"/>
      <c r="F58" s="154">
        <v>-383</v>
      </c>
      <c r="G58" s="11"/>
      <c r="H58" s="154">
        <v>0</v>
      </c>
      <c r="I58" s="60"/>
      <c r="J58" s="154">
        <v>-383</v>
      </c>
    </row>
    <row r="59" spans="1:10" ht="22.5" customHeight="1">
      <c r="A59" s="9" t="s">
        <v>59</v>
      </c>
      <c r="B59" s="16"/>
      <c r="C59" s="11"/>
      <c r="D59" s="33"/>
      <c r="F59" s="33"/>
      <c r="H59" s="32"/>
      <c r="I59" s="32"/>
      <c r="J59" s="32"/>
    </row>
    <row r="60" spans="1:10" ht="22.5" customHeight="1">
      <c r="A60" s="98" t="s">
        <v>131</v>
      </c>
      <c r="B60" s="16"/>
      <c r="C60" s="11"/>
      <c r="D60" s="175">
        <f>SUM(D56:D58)</f>
        <v>0</v>
      </c>
      <c r="E60" s="11"/>
      <c r="F60" s="175">
        <f>SUM(F56:F58)</f>
        <v>1533</v>
      </c>
      <c r="G60" s="11"/>
      <c r="H60" s="175">
        <f>SUM(H56:H58)</f>
        <v>0</v>
      </c>
      <c r="I60" s="60"/>
      <c r="J60" s="175">
        <f>SUM(J56:J58)</f>
        <v>1533</v>
      </c>
    </row>
    <row r="61" spans="1:10" ht="22.5" customHeight="1">
      <c r="A61" s="9" t="s">
        <v>158</v>
      </c>
      <c r="B61" s="16"/>
      <c r="C61" s="11"/>
      <c r="D61" s="175">
        <f>SUM(D60,D50)</f>
        <v>211</v>
      </c>
      <c r="E61" s="9"/>
      <c r="F61" s="175">
        <f>SUM(F60,F50)</f>
        <v>1591</v>
      </c>
      <c r="G61" s="9"/>
      <c r="H61" s="109">
        <f>SUM(H60,H50)</f>
        <v>0</v>
      </c>
      <c r="I61" s="102"/>
      <c r="J61" s="109">
        <f>SUM(J60,J50)</f>
        <v>1533</v>
      </c>
    </row>
    <row r="62" spans="1:10" ht="22.5" customHeight="1" thickBot="1">
      <c r="A62" s="9" t="s">
        <v>147</v>
      </c>
      <c r="B62" s="16"/>
      <c r="C62" s="11"/>
      <c r="D62" s="108">
        <f>SUM(D43,D61)</f>
        <v>37282</v>
      </c>
      <c r="E62" s="9"/>
      <c r="F62" s="108">
        <f>SUM(F43,F61)</f>
        <v>28340</v>
      </c>
      <c r="G62" s="9"/>
      <c r="H62" s="108">
        <f>SUM(H43,H61)</f>
        <v>38034</v>
      </c>
      <c r="I62" s="9"/>
      <c r="J62" s="108">
        <f>SUM(J43,J61)</f>
        <v>29710</v>
      </c>
    </row>
    <row r="63" spans="1:10" ht="11.1" customHeight="1" thickTop="1">
      <c r="A63" s="11"/>
      <c r="B63" s="16"/>
      <c r="C63" s="11"/>
      <c r="D63" s="5"/>
      <c r="E63" s="11"/>
      <c r="F63" s="5"/>
      <c r="G63" s="11"/>
      <c r="H63" s="5"/>
      <c r="I63" s="11"/>
      <c r="J63" s="5"/>
    </row>
    <row r="64" spans="1:10" ht="22.5" customHeight="1">
      <c r="A64" s="9" t="s">
        <v>159</v>
      </c>
      <c r="B64" s="16"/>
      <c r="C64" s="11"/>
      <c r="D64" s="5"/>
      <c r="E64" s="11"/>
      <c r="F64" s="5"/>
      <c r="G64" s="11"/>
      <c r="H64" s="5"/>
      <c r="I64" s="11"/>
      <c r="J64" s="5"/>
    </row>
    <row r="65" spans="1:10" ht="22.5" customHeight="1">
      <c r="A65" s="101" t="s">
        <v>123</v>
      </c>
      <c r="B65" s="16"/>
      <c r="C65" s="11"/>
      <c r="D65" s="176">
        <f>D62-D66</f>
        <v>37282</v>
      </c>
      <c r="E65" s="103"/>
      <c r="F65" s="176">
        <f>F62-F66</f>
        <v>28340</v>
      </c>
      <c r="G65" s="103"/>
      <c r="H65" s="177">
        <f t="shared" ref="H65:J65" si="0">H62-H66</f>
        <v>38034</v>
      </c>
      <c r="I65" s="83"/>
      <c r="J65" s="177">
        <f t="shared" si="0"/>
        <v>29710</v>
      </c>
    </row>
    <row r="66" spans="1:10" ht="22.5" customHeight="1">
      <c r="A66" s="101" t="s">
        <v>124</v>
      </c>
      <c r="B66" s="21"/>
      <c r="C66" s="11"/>
      <c r="D66" s="5">
        <v>0</v>
      </c>
      <c r="E66" s="60"/>
      <c r="F66" s="5">
        <v>0</v>
      </c>
      <c r="G66" s="60"/>
      <c r="H66" s="154">
        <v>0</v>
      </c>
      <c r="I66" s="60"/>
      <c r="J66" s="154">
        <v>0</v>
      </c>
    </row>
    <row r="67" spans="1:10" ht="22.5" customHeight="1" thickBot="1">
      <c r="A67" s="9" t="s">
        <v>147</v>
      </c>
      <c r="B67" s="16"/>
      <c r="C67" s="11"/>
      <c r="D67" s="108">
        <f>SUM(D65:D66)</f>
        <v>37282</v>
      </c>
      <c r="E67" s="9"/>
      <c r="F67" s="108">
        <f>SUM(F65:F66)</f>
        <v>28340</v>
      </c>
      <c r="G67" s="9"/>
      <c r="H67" s="108">
        <f>SUM(H65:H66)</f>
        <v>38034</v>
      </c>
      <c r="I67" s="9"/>
      <c r="J67" s="108">
        <f>SUM(J65:J66)</f>
        <v>29710</v>
      </c>
    </row>
    <row r="68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honeticPr fontId="13" type="noConversion"/>
  <printOptions horizontalCentered="1"/>
  <pageMargins left="0.6" right="0.4" top="0.48" bottom="0.5" header="0.5" footer="0.5"/>
  <pageSetup paperSize="9" scale="87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F567-6F0B-40E1-9D73-C0CCB76AC84B}">
  <sheetPr>
    <pageSetUpPr fitToPage="1"/>
  </sheetPr>
  <dimension ref="A1:X27"/>
  <sheetViews>
    <sheetView zoomScale="85" zoomScaleNormal="85" zoomScaleSheetLayoutView="115" workbookViewId="0"/>
  </sheetViews>
  <sheetFormatPr defaultColWidth="8.85546875" defaultRowHeight="22.5" customHeight="1"/>
  <cols>
    <col min="1" max="1" width="41.85546875" style="33" customWidth="1"/>
    <col min="2" max="2" width="8.5703125" style="33" customWidth="1"/>
    <col min="3" max="3" width="1.140625" style="33" customWidth="1"/>
    <col min="4" max="4" width="12.140625" style="97" customWidth="1"/>
    <col min="5" max="5" width="1.140625" style="97" customWidth="1"/>
    <col min="6" max="6" width="12.140625" style="97" customWidth="1"/>
    <col min="7" max="7" width="1.140625" style="97" customWidth="1"/>
    <col min="8" max="8" width="12" style="97" customWidth="1"/>
    <col min="9" max="9" width="1.140625" style="33" customWidth="1"/>
    <col min="10" max="10" width="12.140625" style="128" customWidth="1"/>
    <col min="11" max="11" width="1.140625" style="33" customWidth="1"/>
    <col min="12" max="12" width="12.140625" style="31" customWidth="1"/>
    <col min="13" max="13" width="1.140625" style="33" customWidth="1"/>
    <col min="14" max="14" width="12.140625" style="97" customWidth="1"/>
    <col min="15" max="15" width="1.140625" style="33" customWidth="1"/>
    <col min="16" max="16" width="12.140625" style="97" customWidth="1"/>
    <col min="17" max="17" width="1.140625" style="97" customWidth="1"/>
    <col min="18" max="18" width="12.140625" style="97" customWidth="1"/>
    <col min="19" max="19" width="1.140625" style="33" customWidth="1"/>
    <col min="20" max="20" width="12.140625" style="97" customWidth="1"/>
    <col min="21" max="21" width="1.140625" style="97" customWidth="1"/>
    <col min="22" max="22" width="12.140625" style="97" customWidth="1"/>
    <col min="23" max="23" width="1.140625" style="33" customWidth="1"/>
    <col min="24" max="24" width="12.140625" style="97" customWidth="1"/>
    <col min="25" max="16384" width="8.85546875" style="33"/>
  </cols>
  <sheetData>
    <row r="1" spans="1:24" ht="22.5" customHeight="1">
      <c r="A1" s="1" t="s">
        <v>133</v>
      </c>
      <c r="B1" s="1"/>
      <c r="C1" s="8"/>
      <c r="D1" s="110"/>
      <c r="E1" s="110"/>
      <c r="F1" s="110"/>
      <c r="G1" s="110"/>
      <c r="H1" s="110"/>
      <c r="I1" s="9"/>
      <c r="J1" s="111"/>
      <c r="K1" s="163"/>
      <c r="L1" s="112"/>
      <c r="M1" s="163"/>
      <c r="N1" s="110"/>
      <c r="O1" s="163"/>
      <c r="P1" s="110"/>
      <c r="Q1" s="110"/>
      <c r="R1" s="110"/>
      <c r="S1" s="163"/>
      <c r="T1" s="110"/>
      <c r="U1" s="110"/>
      <c r="V1" s="110"/>
      <c r="W1" s="163"/>
      <c r="X1" s="110"/>
    </row>
    <row r="2" spans="1:24" ht="22.5" customHeight="1">
      <c r="A2" s="1" t="s">
        <v>138</v>
      </c>
      <c r="B2" s="1"/>
      <c r="C2" s="8"/>
      <c r="D2" s="110"/>
      <c r="E2" s="110"/>
      <c r="F2" s="110"/>
      <c r="G2" s="110"/>
      <c r="H2" s="110"/>
      <c r="I2" s="9"/>
      <c r="J2" s="111"/>
      <c r="K2" s="163"/>
      <c r="L2" s="112"/>
      <c r="M2" s="163"/>
      <c r="N2" s="110"/>
      <c r="O2" s="163"/>
      <c r="P2" s="110"/>
      <c r="Q2" s="110"/>
      <c r="R2" s="110"/>
      <c r="S2" s="163"/>
      <c r="T2" s="110"/>
      <c r="U2" s="110"/>
      <c r="V2" s="110"/>
      <c r="W2" s="163"/>
      <c r="X2" s="110"/>
    </row>
    <row r="3" spans="1:24" ht="22.5" customHeight="1">
      <c r="A3" s="1"/>
      <c r="B3" s="1"/>
      <c r="C3" s="8"/>
      <c r="D3" s="110"/>
      <c r="E3" s="110"/>
      <c r="F3" s="110"/>
      <c r="G3" s="110"/>
      <c r="H3" s="110"/>
      <c r="I3" s="9"/>
      <c r="J3" s="111"/>
      <c r="K3" s="163"/>
      <c r="L3" s="112"/>
      <c r="M3" s="163"/>
      <c r="N3" s="110"/>
      <c r="O3" s="163"/>
      <c r="P3" s="110"/>
      <c r="Q3" s="110"/>
      <c r="R3" s="110"/>
      <c r="S3" s="163"/>
      <c r="T3" s="110"/>
      <c r="U3" s="110"/>
      <c r="V3" s="110"/>
      <c r="W3" s="163"/>
      <c r="X3" s="110"/>
    </row>
    <row r="4" spans="1:24" ht="22.5" customHeight="1">
      <c r="A4" s="7"/>
      <c r="B4" s="7"/>
      <c r="C4" s="8"/>
      <c r="D4" s="215" t="s">
        <v>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4" ht="22.5" customHeight="1">
      <c r="A5" s="11"/>
      <c r="B5" s="11"/>
      <c r="C5" s="114"/>
      <c r="D5" s="5"/>
      <c r="E5" s="5"/>
      <c r="F5" s="5"/>
      <c r="G5" s="5"/>
      <c r="H5" s="33"/>
      <c r="I5" s="11"/>
      <c r="J5" s="219" t="s">
        <v>34</v>
      </c>
      <c r="K5" s="219"/>
      <c r="L5" s="219"/>
      <c r="M5" s="11"/>
      <c r="N5" s="220" t="s">
        <v>100</v>
      </c>
      <c r="O5" s="220"/>
      <c r="P5" s="220"/>
      <c r="Q5" s="220"/>
      <c r="R5" s="220"/>
      <c r="S5" s="11"/>
      <c r="T5" s="5"/>
      <c r="U5" s="5"/>
      <c r="V5" s="5"/>
      <c r="W5" s="11"/>
      <c r="X5" s="10"/>
    </row>
    <row r="6" spans="1:24" ht="22.5" customHeight="1">
      <c r="A6" s="11"/>
      <c r="B6" s="11"/>
      <c r="C6" s="114"/>
      <c r="D6" s="5"/>
      <c r="E6" s="5"/>
      <c r="F6" s="5"/>
      <c r="G6" s="5"/>
      <c r="H6" s="10" t="s">
        <v>109</v>
      </c>
      <c r="I6" s="11"/>
      <c r="J6" s="10"/>
      <c r="K6" s="114"/>
      <c r="L6" s="115"/>
      <c r="M6" s="11"/>
      <c r="N6" s="165"/>
      <c r="O6" s="11"/>
      <c r="P6" s="165"/>
      <c r="Q6" s="165"/>
      <c r="R6" s="166"/>
      <c r="S6" s="11"/>
      <c r="T6" s="10"/>
      <c r="U6" s="10"/>
      <c r="V6" s="10"/>
      <c r="W6" s="11"/>
      <c r="X6" s="10"/>
    </row>
    <row r="7" spans="1:24" ht="22.5" customHeight="1">
      <c r="A7" s="11"/>
      <c r="B7" s="11"/>
      <c r="C7" s="114"/>
      <c r="D7" s="10"/>
      <c r="E7" s="10"/>
      <c r="F7" s="10" t="s">
        <v>119</v>
      </c>
      <c r="G7" s="10"/>
      <c r="H7" s="10" t="s">
        <v>110</v>
      </c>
      <c r="I7" s="11"/>
      <c r="J7" s="116"/>
      <c r="K7" s="114"/>
      <c r="L7" s="112"/>
      <c r="M7" s="114"/>
      <c r="N7" s="165" t="s">
        <v>96</v>
      </c>
      <c r="O7" s="114"/>
      <c r="P7" s="165" t="s">
        <v>96</v>
      </c>
      <c r="Q7" s="165"/>
      <c r="R7" s="166" t="s">
        <v>111</v>
      </c>
      <c r="S7" s="114"/>
      <c r="T7" s="10" t="s">
        <v>62</v>
      </c>
      <c r="U7" s="10"/>
      <c r="V7" s="10" t="s">
        <v>64</v>
      </c>
      <c r="W7" s="114"/>
      <c r="X7" s="10" t="s">
        <v>62</v>
      </c>
    </row>
    <row r="8" spans="1:24" s="116" customFormat="1" ht="22.5" customHeight="1">
      <c r="A8" s="9"/>
      <c r="B8" s="9"/>
      <c r="C8" s="9"/>
      <c r="D8" s="10" t="s">
        <v>127</v>
      </c>
      <c r="E8" s="10"/>
      <c r="F8" s="10" t="s">
        <v>142</v>
      </c>
      <c r="G8" s="10"/>
      <c r="H8" s="10" t="s">
        <v>112</v>
      </c>
      <c r="I8" s="11"/>
      <c r="J8" s="117" t="s">
        <v>65</v>
      </c>
      <c r="K8" s="114"/>
      <c r="L8" s="112"/>
      <c r="M8" s="114"/>
      <c r="N8" s="10" t="s">
        <v>97</v>
      </c>
      <c r="O8" s="114"/>
      <c r="P8" s="10" t="s">
        <v>113</v>
      </c>
      <c r="Q8" s="10"/>
      <c r="R8" s="165" t="s">
        <v>114</v>
      </c>
      <c r="S8" s="114"/>
      <c r="T8" s="10" t="s">
        <v>63</v>
      </c>
      <c r="U8" s="10"/>
      <c r="V8" s="10" t="s">
        <v>67</v>
      </c>
      <c r="W8" s="114"/>
      <c r="X8" s="10" t="s">
        <v>63</v>
      </c>
    </row>
    <row r="9" spans="1:24" s="116" customFormat="1" ht="22.5" customHeight="1">
      <c r="A9" s="9"/>
      <c r="B9" s="2" t="s">
        <v>4</v>
      </c>
      <c r="C9" s="2"/>
      <c r="D9" s="10" t="s">
        <v>68</v>
      </c>
      <c r="E9" s="10"/>
      <c r="F9" s="10" t="s">
        <v>143</v>
      </c>
      <c r="G9" s="10"/>
      <c r="H9" s="10" t="s">
        <v>115</v>
      </c>
      <c r="I9" s="11"/>
      <c r="J9" s="117" t="s">
        <v>69</v>
      </c>
      <c r="K9" s="114"/>
      <c r="L9" s="115" t="s">
        <v>70</v>
      </c>
      <c r="M9" s="114"/>
      <c r="N9" s="10" t="s">
        <v>71</v>
      </c>
      <c r="O9" s="114"/>
      <c r="P9" s="10" t="s">
        <v>116</v>
      </c>
      <c r="Q9" s="10"/>
      <c r="R9" s="10" t="s">
        <v>66</v>
      </c>
      <c r="S9" s="114"/>
      <c r="T9" s="10" t="s">
        <v>139</v>
      </c>
      <c r="U9" s="10"/>
      <c r="V9" s="10" t="s">
        <v>72</v>
      </c>
      <c r="W9" s="114"/>
      <c r="X9" s="10" t="s">
        <v>66</v>
      </c>
    </row>
    <row r="10" spans="1:24" ht="22.5" customHeight="1">
      <c r="A10" s="9"/>
      <c r="B10" s="9"/>
      <c r="C10" s="2"/>
      <c r="D10" s="221" t="s">
        <v>106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</row>
    <row r="11" spans="1:24" ht="22.5" customHeight="1">
      <c r="A11" s="84" t="s">
        <v>171</v>
      </c>
      <c r="B11" s="84"/>
      <c r="C11" s="2"/>
      <c r="D11" s="3"/>
      <c r="E11" s="3"/>
      <c r="F11" s="3"/>
      <c r="G11" s="3"/>
      <c r="H11" s="3"/>
      <c r="I11" s="2"/>
      <c r="J11" s="3"/>
      <c r="K11" s="2"/>
      <c r="L11" s="118"/>
      <c r="M11" s="2"/>
      <c r="N11" s="3"/>
      <c r="O11" s="2"/>
      <c r="P11" s="3"/>
      <c r="Q11" s="3"/>
      <c r="R11" s="3"/>
      <c r="S11" s="2"/>
      <c r="T11" s="3"/>
      <c r="U11" s="3"/>
      <c r="V11" s="3"/>
      <c r="W11" s="2"/>
      <c r="X11" s="3"/>
    </row>
    <row r="12" spans="1:24" ht="22.5" customHeight="1">
      <c r="A12" s="9" t="s">
        <v>145</v>
      </c>
      <c r="B12" s="167"/>
      <c r="C12" s="2"/>
      <c r="D12" s="110">
        <v>385715</v>
      </c>
      <c r="E12" s="110"/>
      <c r="F12" s="110">
        <v>84886</v>
      </c>
      <c r="G12" s="110"/>
      <c r="H12" s="110">
        <v>-5697</v>
      </c>
      <c r="I12" s="119"/>
      <c r="J12" s="110">
        <v>17996</v>
      </c>
      <c r="K12" s="119"/>
      <c r="L12" s="120">
        <v>70900</v>
      </c>
      <c r="M12" s="119"/>
      <c r="N12" s="110">
        <v>-325</v>
      </c>
      <c r="O12" s="119"/>
      <c r="P12" s="110">
        <v>-1366</v>
      </c>
      <c r="Q12" s="110"/>
      <c r="R12" s="179">
        <f>SUM(N12:P12)</f>
        <v>-1691</v>
      </c>
      <c r="S12" s="119"/>
      <c r="T12" s="179">
        <f>SUM(D12,F12,H12,J12,L12,R12)</f>
        <v>552109</v>
      </c>
      <c r="U12" s="110"/>
      <c r="V12" s="110">
        <v>0</v>
      </c>
      <c r="W12" s="119" t="e">
        <v>#REF!</v>
      </c>
      <c r="X12" s="179">
        <f>SUM(T12,V12)</f>
        <v>552109</v>
      </c>
    </row>
    <row r="13" spans="1:24" s="116" customFormat="1" ht="15" customHeight="1">
      <c r="A13" s="9"/>
      <c r="B13" s="9"/>
      <c r="C13" s="2"/>
      <c r="D13" s="110"/>
      <c r="E13" s="110"/>
      <c r="F13" s="110"/>
      <c r="G13" s="119"/>
      <c r="H13" s="111"/>
      <c r="I13" s="119"/>
      <c r="J13" s="112"/>
      <c r="K13" s="112"/>
      <c r="L13" s="112"/>
      <c r="M13" s="119"/>
      <c r="N13" s="110"/>
      <c r="O13" s="110"/>
      <c r="P13" s="110"/>
      <c r="Q13" s="119"/>
      <c r="R13" s="110"/>
      <c r="S13" s="119"/>
      <c r="T13" s="110"/>
    </row>
    <row r="14" spans="1:24" ht="21.75">
      <c r="A14" s="9" t="s">
        <v>172</v>
      </c>
      <c r="B14" s="9"/>
      <c r="C14" s="2"/>
      <c r="D14" s="110"/>
      <c r="E14" s="110"/>
      <c r="F14" s="110"/>
      <c r="G14" s="110"/>
      <c r="H14" s="110"/>
      <c r="I14" s="110"/>
      <c r="J14" s="110"/>
      <c r="K14" s="119"/>
      <c r="L14" s="111"/>
      <c r="M14" s="119"/>
      <c r="N14" s="112"/>
      <c r="O14" s="119"/>
      <c r="P14" s="110"/>
      <c r="Q14" s="119"/>
      <c r="R14" s="110"/>
      <c r="S14" s="110"/>
      <c r="T14" s="110"/>
      <c r="U14" s="119"/>
      <c r="V14" s="110"/>
      <c r="W14" s="110"/>
      <c r="X14" s="110"/>
    </row>
    <row r="15" spans="1:24" ht="21.75">
      <c r="A15" s="95" t="s">
        <v>173</v>
      </c>
      <c r="B15" s="95"/>
      <c r="C15" s="2"/>
      <c r="D15" s="110"/>
      <c r="E15" s="110"/>
      <c r="F15" s="110"/>
      <c r="G15" s="110"/>
      <c r="H15" s="110"/>
      <c r="I15" s="110"/>
      <c r="J15" s="110"/>
      <c r="K15" s="119"/>
      <c r="L15" s="111"/>
      <c r="M15" s="119"/>
      <c r="N15" s="112"/>
      <c r="O15" s="119"/>
      <c r="P15" s="110"/>
      <c r="Q15" s="119"/>
      <c r="R15" s="110"/>
      <c r="S15" s="110"/>
      <c r="T15" s="110"/>
      <c r="U15" s="119"/>
      <c r="V15" s="110"/>
      <c r="W15" s="110"/>
      <c r="X15" s="110"/>
    </row>
    <row r="16" spans="1:24" ht="21.75">
      <c r="A16" s="101" t="s">
        <v>174</v>
      </c>
      <c r="B16" s="167">
        <v>6</v>
      </c>
      <c r="C16" s="2"/>
      <c r="D16" s="5">
        <v>10000</v>
      </c>
      <c r="E16" s="5"/>
      <c r="F16" s="5">
        <v>0</v>
      </c>
      <c r="G16" s="5"/>
      <c r="H16" s="5">
        <v>0</v>
      </c>
      <c r="I16" s="5"/>
      <c r="J16" s="5">
        <v>0</v>
      </c>
      <c r="K16" s="126"/>
      <c r="L16" s="39">
        <v>-10000</v>
      </c>
      <c r="M16" s="126"/>
      <c r="N16" s="5">
        <v>0</v>
      </c>
      <c r="O16" s="126"/>
      <c r="P16" s="5">
        <v>0</v>
      </c>
      <c r="Q16" s="126"/>
      <c r="R16" s="5">
        <v>0</v>
      </c>
      <c r="S16" s="5"/>
      <c r="T16" s="174">
        <f>SUM(D16,F16,H16,J16,L16,R16)</f>
        <v>0</v>
      </c>
      <c r="U16" s="126"/>
      <c r="V16" s="5">
        <v>0</v>
      </c>
      <c r="W16" s="5"/>
      <c r="X16" s="174">
        <f>SUM(T16,V16)</f>
        <v>0</v>
      </c>
    </row>
    <row r="17" spans="1:24" ht="21.75">
      <c r="A17" s="142" t="s">
        <v>175</v>
      </c>
      <c r="B17" s="167">
        <v>6</v>
      </c>
      <c r="C17" s="2"/>
      <c r="D17" s="154">
        <v>0</v>
      </c>
      <c r="E17" s="5"/>
      <c r="F17" s="154">
        <v>0</v>
      </c>
      <c r="G17" s="5"/>
      <c r="H17" s="154">
        <v>0</v>
      </c>
      <c r="I17" s="5"/>
      <c r="J17" s="154">
        <v>0</v>
      </c>
      <c r="K17" s="126"/>
      <c r="L17" s="143">
        <v>-1126</v>
      </c>
      <c r="M17" s="126"/>
      <c r="N17" s="154">
        <v>0</v>
      </c>
      <c r="O17" s="126"/>
      <c r="P17" s="154">
        <v>0</v>
      </c>
      <c r="Q17" s="126"/>
      <c r="R17" s="154">
        <v>0</v>
      </c>
      <c r="S17" s="5"/>
      <c r="T17" s="180">
        <f>SUM(D17,F17,H17,J17,L17,R17)</f>
        <v>-1126</v>
      </c>
      <c r="U17" s="126"/>
      <c r="V17" s="154">
        <v>0</v>
      </c>
      <c r="W17" s="5"/>
      <c r="X17" s="180">
        <f>SUM(T17,V17)</f>
        <v>-1126</v>
      </c>
    </row>
    <row r="18" spans="1:24" ht="21.75">
      <c r="A18" s="168" t="s">
        <v>176</v>
      </c>
      <c r="B18" s="170"/>
      <c r="C18" s="2"/>
      <c r="D18" s="181">
        <f>SUM(D16:D17)</f>
        <v>10000</v>
      </c>
      <c r="E18" s="121"/>
      <c r="F18" s="181">
        <f>SUM(F16:F17)</f>
        <v>0</v>
      </c>
      <c r="G18" s="172">
        <f>SUM(G17:G17)</f>
        <v>0</v>
      </c>
      <c r="H18" s="181">
        <f>SUM(H16:H17)</f>
        <v>0</v>
      </c>
      <c r="I18" s="172">
        <f>SUM(I17:I17)</f>
        <v>0</v>
      </c>
      <c r="J18" s="109">
        <f>SUM(J17:J17)</f>
        <v>0</v>
      </c>
      <c r="K18" s="172">
        <f>SUM(K17:K17)</f>
        <v>0</v>
      </c>
      <c r="L18" s="181">
        <f>SUM(L16:L17)</f>
        <v>-11126</v>
      </c>
      <c r="M18" s="172">
        <f>SUM(M17:M17)</f>
        <v>0</v>
      </c>
      <c r="N18" s="181">
        <f>SUM(N16:N17)</f>
        <v>0</v>
      </c>
      <c r="O18" s="172">
        <f>SUM(O17:O17)</f>
        <v>0</v>
      </c>
      <c r="P18" s="181">
        <f>SUM(P16:P17)</f>
        <v>0</v>
      </c>
      <c r="Q18" s="172">
        <f>SUM(Q17:Q17)</f>
        <v>0</v>
      </c>
      <c r="R18" s="181">
        <f>SUM(R16:R17)</f>
        <v>0</v>
      </c>
      <c r="S18" s="172">
        <f>SUM(S17:S17)</f>
        <v>0</v>
      </c>
      <c r="T18" s="181">
        <f>SUM(T16:T17)</f>
        <v>-1126</v>
      </c>
      <c r="U18" s="172">
        <f>SUM(U17:U17)</f>
        <v>0</v>
      </c>
      <c r="V18" s="181">
        <f>SUM(V16:V17)</f>
        <v>0</v>
      </c>
      <c r="W18" s="172">
        <f>SUM(W17:W17)</f>
        <v>0</v>
      </c>
      <c r="X18" s="181">
        <f>SUM(X16:X17)</f>
        <v>-1126</v>
      </c>
    </row>
    <row r="19" spans="1:24" s="116" customFormat="1" ht="14.1" customHeight="1">
      <c r="A19" s="11"/>
      <c r="B19" s="11"/>
      <c r="C19" s="2"/>
      <c r="D19" s="27"/>
      <c r="E19" s="27"/>
      <c r="F19" s="27"/>
      <c r="G19" s="27"/>
      <c r="H19" s="27"/>
      <c r="I19" s="27"/>
      <c r="J19" s="27"/>
      <c r="K19" s="119"/>
      <c r="L19" s="27"/>
      <c r="M19" s="119"/>
      <c r="N19" s="122"/>
      <c r="O19" s="119"/>
      <c r="P19" s="10"/>
      <c r="Q19" s="119"/>
      <c r="R19" s="10"/>
      <c r="S19" s="10"/>
      <c r="T19" s="10"/>
      <c r="U19" s="119"/>
      <c r="V19" s="10"/>
      <c r="W19" s="10"/>
      <c r="X19" s="5"/>
    </row>
    <row r="20" spans="1:24" s="116" customFormat="1" ht="14.1" customHeight="1">
      <c r="A20" s="11"/>
      <c r="B20" s="11"/>
      <c r="C20" s="2"/>
      <c r="D20" s="27"/>
      <c r="E20" s="27"/>
      <c r="F20" s="27"/>
      <c r="G20" s="27"/>
      <c r="H20" s="27"/>
      <c r="I20" s="27"/>
      <c r="J20" s="27"/>
      <c r="K20" s="119"/>
      <c r="L20" s="27"/>
      <c r="M20" s="119"/>
      <c r="N20" s="122"/>
      <c r="O20" s="119"/>
      <c r="P20" s="10"/>
      <c r="Q20" s="119"/>
      <c r="R20" s="10"/>
      <c r="S20" s="10"/>
      <c r="T20" s="10"/>
      <c r="U20" s="119"/>
      <c r="V20" s="10"/>
      <c r="W20" s="10"/>
      <c r="X20" s="5"/>
    </row>
    <row r="21" spans="1:24" ht="22.5" customHeight="1">
      <c r="A21" s="9" t="s">
        <v>160</v>
      </c>
      <c r="B21" s="9"/>
      <c r="C21" s="2"/>
      <c r="D21" s="10"/>
      <c r="E21" s="10"/>
      <c r="F21" s="10"/>
      <c r="G21" s="10"/>
      <c r="H21" s="10"/>
      <c r="I21" s="114"/>
      <c r="J21" s="10"/>
      <c r="K21" s="11"/>
      <c r="L21" s="115"/>
      <c r="M21" s="11"/>
      <c r="N21" s="5"/>
      <c r="O21" s="11"/>
      <c r="P21" s="5"/>
      <c r="Q21" s="5"/>
      <c r="R21" s="5"/>
      <c r="S21" s="11"/>
      <c r="T21" s="5"/>
      <c r="U21" s="5"/>
      <c r="V21" s="5"/>
      <c r="W21" s="11"/>
      <c r="X21" s="5"/>
    </row>
    <row r="22" spans="1:24" ht="22.5" customHeight="1">
      <c r="A22" s="123" t="s">
        <v>128</v>
      </c>
      <c r="B22" s="169"/>
      <c r="C22" s="2"/>
      <c r="D22" s="30">
        <v>0</v>
      </c>
      <c r="E22" s="30"/>
      <c r="F22" s="30">
        <v>0</v>
      </c>
      <c r="G22" s="30"/>
      <c r="H22" s="30">
        <v>0</v>
      </c>
      <c r="I22" s="124"/>
      <c r="J22" s="30">
        <v>0</v>
      </c>
      <c r="K22" s="10"/>
      <c r="L22" s="178">
        <f>'PL 8-9'!F31</f>
        <v>26749</v>
      </c>
      <c r="M22" s="10"/>
      <c r="N22" s="30">
        <v>0</v>
      </c>
      <c r="O22" s="10"/>
      <c r="P22" s="30">
        <v>0</v>
      </c>
      <c r="Q22" s="30"/>
      <c r="R22" s="179">
        <f>SUM(N22:P22)</f>
        <v>0</v>
      </c>
      <c r="S22" s="126"/>
      <c r="T22" s="174">
        <f>SUM(D22,F22,H22,J22,L22,R22)</f>
        <v>26749</v>
      </c>
      <c r="U22" s="5"/>
      <c r="V22" s="5">
        <v>0</v>
      </c>
      <c r="W22" s="126"/>
      <c r="X22" s="174">
        <f>SUM(T22,V22)</f>
        <v>26749</v>
      </c>
    </row>
    <row r="23" spans="1:24" ht="22.5" customHeight="1">
      <c r="A23" s="101" t="s">
        <v>157</v>
      </c>
      <c r="B23" s="171"/>
      <c r="C23" s="2"/>
      <c r="D23" s="5">
        <v>0</v>
      </c>
      <c r="E23" s="5"/>
      <c r="F23" s="5">
        <v>0</v>
      </c>
      <c r="G23" s="5"/>
      <c r="H23" s="5">
        <v>0</v>
      </c>
      <c r="I23" s="124"/>
      <c r="J23" s="5">
        <v>0</v>
      </c>
      <c r="K23" s="10"/>
      <c r="L23" s="5">
        <v>0</v>
      </c>
      <c r="M23" s="10"/>
      <c r="N23" s="182">
        <f>'PL 8-9'!F48</f>
        <v>58</v>
      </c>
      <c r="O23" s="10"/>
      <c r="P23" s="182">
        <f>'PL 8-9'!F60</f>
        <v>1533</v>
      </c>
      <c r="Q23" s="10"/>
      <c r="R23" s="174">
        <f>SUM(N23:P23)</f>
        <v>1591</v>
      </c>
      <c r="S23" s="126"/>
      <c r="T23" s="174">
        <f>SUM(D23,F23,H23,J23,L23,R23)</f>
        <v>1591</v>
      </c>
      <c r="U23" s="5"/>
      <c r="V23" s="5">
        <v>0</v>
      </c>
      <c r="W23" s="126"/>
      <c r="X23" s="174">
        <f>SUM(T23,V23)</f>
        <v>1591</v>
      </c>
    </row>
    <row r="24" spans="1:24" ht="22.5" customHeight="1">
      <c r="A24" s="9" t="s">
        <v>161</v>
      </c>
      <c r="B24" s="9"/>
      <c r="C24" s="2"/>
      <c r="D24" s="109">
        <f>SUM(D22:D23)</f>
        <v>0</v>
      </c>
      <c r="E24" s="121"/>
      <c r="F24" s="109">
        <f>SUM(F22:F23)</f>
        <v>0</v>
      </c>
      <c r="G24" s="121"/>
      <c r="H24" s="109">
        <f>SUM(H22:H23)</f>
        <v>0</v>
      </c>
      <c r="I24" s="124"/>
      <c r="J24" s="109">
        <f>SUM(J22:J23)</f>
        <v>0</v>
      </c>
      <c r="K24" s="11"/>
      <c r="L24" s="129">
        <f>SUM(L22:L23)</f>
        <v>26749</v>
      </c>
      <c r="M24" s="11"/>
      <c r="N24" s="129">
        <f>SUM(N22:N23)</f>
        <v>58</v>
      </c>
      <c r="O24" s="11"/>
      <c r="P24" s="129">
        <f>SUM(P22:P23)</f>
        <v>1533</v>
      </c>
      <c r="Q24" s="125"/>
      <c r="R24" s="129">
        <f>SUM(R22:R23)</f>
        <v>1591</v>
      </c>
      <c r="S24" s="11"/>
      <c r="T24" s="129">
        <f>SUM(T22:T23)</f>
        <v>28340</v>
      </c>
      <c r="U24" s="125"/>
      <c r="V24" s="109">
        <f>SUM(V22:V23)</f>
        <v>0</v>
      </c>
      <c r="W24" s="11"/>
      <c r="X24" s="129">
        <f>SUM(X22:X23)</f>
        <v>28340</v>
      </c>
    </row>
    <row r="25" spans="1:24" s="116" customFormat="1" ht="14.1" customHeight="1">
      <c r="A25" s="11"/>
      <c r="B25" s="11"/>
      <c r="C25" s="2"/>
      <c r="D25" s="27"/>
      <c r="E25" s="27"/>
      <c r="F25" s="27"/>
      <c r="G25" s="27"/>
      <c r="H25" s="27"/>
      <c r="I25" s="119"/>
      <c r="J25" s="27"/>
      <c r="K25" s="119"/>
      <c r="L25" s="40"/>
      <c r="M25" s="119"/>
      <c r="N25" s="10"/>
      <c r="O25" s="119"/>
      <c r="P25" s="10"/>
      <c r="Q25" s="10"/>
      <c r="R25" s="10"/>
      <c r="S25" s="119"/>
      <c r="T25" s="10"/>
      <c r="U25" s="10"/>
      <c r="V25" s="5"/>
      <c r="W25" s="119"/>
      <c r="X25" s="5"/>
    </row>
    <row r="26" spans="1:24" ht="22.5" customHeight="1" thickBot="1">
      <c r="A26" s="9" t="s">
        <v>177</v>
      </c>
      <c r="B26" s="9"/>
      <c r="C26" s="2"/>
      <c r="D26" s="62">
        <f>SUM(D12,D24,D18)</f>
        <v>395715</v>
      </c>
      <c r="E26" s="36"/>
      <c r="F26" s="62">
        <f>SUM(F12,F24,F18)</f>
        <v>84886</v>
      </c>
      <c r="G26" s="36"/>
      <c r="H26" s="62">
        <f>SUM(H12,H24,H18)</f>
        <v>-5697</v>
      </c>
      <c r="I26" s="36"/>
      <c r="J26" s="62">
        <f>SUM(J12,J24,J18)</f>
        <v>17996</v>
      </c>
      <c r="K26" s="36"/>
      <c r="L26" s="62">
        <f>SUM(L12,L24,L18)</f>
        <v>86523</v>
      </c>
      <c r="M26" s="36"/>
      <c r="N26" s="62">
        <f>SUM(N12,N24,N18)</f>
        <v>-267</v>
      </c>
      <c r="O26" s="36"/>
      <c r="P26" s="62">
        <f>SUM(P12,P24,P18)</f>
        <v>167</v>
      </c>
      <c r="Q26" s="36"/>
      <c r="R26" s="62">
        <f>SUM(R12,R24,R18)</f>
        <v>-100</v>
      </c>
      <c r="S26" s="36"/>
      <c r="T26" s="62">
        <f>SUM(T12,T24,T18)</f>
        <v>579323</v>
      </c>
      <c r="U26" s="36"/>
      <c r="V26" s="62">
        <f>SUM(V12,V24,V18)</f>
        <v>0</v>
      </c>
      <c r="W26" s="36"/>
      <c r="X26" s="62">
        <f>SUM(X12,X24,X18)</f>
        <v>579323</v>
      </c>
    </row>
    <row r="27" spans="1:24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5" right="0.5" top="0.48" bottom="0.4" header="0.5" footer="0.4"/>
  <pageSetup paperSize="9" scale="69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B11B7-609C-4483-8709-6003A8027626}">
  <sheetPr>
    <pageSetUpPr fitToPage="1"/>
  </sheetPr>
  <dimension ref="A1:X27"/>
  <sheetViews>
    <sheetView zoomScale="85" zoomScaleNormal="85" zoomScaleSheetLayoutView="100" workbookViewId="0"/>
  </sheetViews>
  <sheetFormatPr defaultColWidth="8.85546875" defaultRowHeight="22.5" customHeight="1"/>
  <cols>
    <col min="1" max="1" width="41.85546875" style="33" customWidth="1"/>
    <col min="2" max="2" width="8.5703125" style="33" customWidth="1"/>
    <col min="3" max="3" width="1.140625" style="33" customWidth="1"/>
    <col min="4" max="4" width="12.140625" style="97" customWidth="1"/>
    <col min="5" max="5" width="1.140625" style="97" customWidth="1"/>
    <col min="6" max="6" width="12.140625" style="97" customWidth="1"/>
    <col min="7" max="7" width="1.140625" style="97" customWidth="1"/>
    <col min="8" max="8" width="12.140625" style="97" customWidth="1"/>
    <col min="9" max="9" width="1.140625" style="33" customWidth="1"/>
    <col min="10" max="10" width="12.140625" style="128" customWidth="1"/>
    <col min="11" max="11" width="1.140625" style="33" customWidth="1"/>
    <col min="12" max="12" width="12.140625" style="31" customWidth="1"/>
    <col min="13" max="13" width="1.140625" style="33" customWidth="1"/>
    <col min="14" max="14" width="12.140625" style="97" customWidth="1"/>
    <col min="15" max="15" width="1.140625" style="33" customWidth="1"/>
    <col min="16" max="16" width="12.140625" style="97" customWidth="1"/>
    <col min="17" max="17" width="1.140625" style="97" customWidth="1"/>
    <col min="18" max="18" width="12.140625" style="97" customWidth="1"/>
    <col min="19" max="19" width="1.140625" style="33" customWidth="1"/>
    <col min="20" max="20" width="12.140625" style="97" customWidth="1"/>
    <col min="21" max="21" width="1.140625" style="97" customWidth="1"/>
    <col min="22" max="22" width="12.140625" style="97" customWidth="1"/>
    <col min="23" max="23" width="1.140625" style="33" customWidth="1"/>
    <col min="24" max="24" width="12.140625" style="97" customWidth="1"/>
    <col min="25" max="16384" width="8.85546875" style="33"/>
  </cols>
  <sheetData>
    <row r="1" spans="1:24" ht="22.5" customHeight="1">
      <c r="A1" s="1" t="s">
        <v>133</v>
      </c>
      <c r="B1" s="1"/>
      <c r="C1" s="8"/>
      <c r="D1" s="110"/>
      <c r="E1" s="110"/>
      <c r="F1" s="110"/>
      <c r="G1" s="110"/>
      <c r="H1" s="110"/>
      <c r="I1" s="9"/>
      <c r="J1" s="111"/>
      <c r="K1" s="163"/>
      <c r="L1" s="112"/>
      <c r="M1" s="163"/>
      <c r="N1" s="110"/>
      <c r="O1" s="163"/>
      <c r="P1" s="110"/>
      <c r="Q1" s="110"/>
      <c r="R1" s="110"/>
      <c r="S1" s="163"/>
      <c r="T1" s="110"/>
      <c r="U1" s="110"/>
      <c r="V1" s="110"/>
      <c r="W1" s="163"/>
      <c r="X1" s="110"/>
    </row>
    <row r="2" spans="1:24" ht="22.5" customHeight="1">
      <c r="A2" s="1" t="s">
        <v>138</v>
      </c>
      <c r="B2" s="1"/>
      <c r="C2" s="8"/>
      <c r="D2" s="110"/>
      <c r="E2" s="110"/>
      <c r="F2" s="110"/>
      <c r="G2" s="110"/>
      <c r="H2" s="110"/>
      <c r="I2" s="9"/>
      <c r="J2" s="111"/>
      <c r="K2" s="163"/>
      <c r="L2" s="112"/>
      <c r="M2" s="163"/>
      <c r="N2" s="110"/>
      <c r="O2" s="163"/>
      <c r="P2" s="110"/>
      <c r="Q2" s="110"/>
      <c r="R2" s="110"/>
      <c r="S2" s="163"/>
      <c r="T2" s="110"/>
      <c r="U2" s="110"/>
      <c r="V2" s="110"/>
      <c r="W2" s="163"/>
      <c r="X2" s="110"/>
    </row>
    <row r="3" spans="1:24" ht="22.5" customHeight="1">
      <c r="A3" s="1"/>
      <c r="B3" s="1"/>
      <c r="C3" s="8"/>
      <c r="D3" s="110"/>
      <c r="E3" s="110"/>
      <c r="F3" s="110"/>
      <c r="G3" s="110"/>
      <c r="H3" s="110"/>
      <c r="I3" s="9"/>
      <c r="J3" s="111"/>
      <c r="K3" s="163"/>
      <c r="L3" s="112"/>
      <c r="M3" s="163"/>
      <c r="N3" s="110"/>
      <c r="O3" s="163"/>
      <c r="P3" s="110"/>
      <c r="Q3" s="110"/>
      <c r="R3" s="110"/>
      <c r="S3" s="163"/>
      <c r="T3" s="110"/>
      <c r="U3" s="110"/>
      <c r="V3" s="110"/>
      <c r="W3" s="163"/>
      <c r="X3" s="110"/>
    </row>
    <row r="4" spans="1:24" ht="22.5" customHeight="1">
      <c r="A4" s="7"/>
      <c r="B4" s="7"/>
      <c r="C4" s="8"/>
      <c r="D4" s="215" t="s">
        <v>0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</row>
    <row r="5" spans="1:24" ht="22.5" customHeight="1">
      <c r="A5" s="11"/>
      <c r="B5" s="11"/>
      <c r="C5" s="114"/>
      <c r="D5" s="5"/>
      <c r="E5" s="5"/>
      <c r="F5" s="5"/>
      <c r="G5" s="5"/>
      <c r="H5" s="33"/>
      <c r="I5" s="11"/>
      <c r="J5" s="219" t="s">
        <v>34</v>
      </c>
      <c r="K5" s="219"/>
      <c r="L5" s="219"/>
      <c r="M5" s="11"/>
      <c r="N5" s="220" t="s">
        <v>100</v>
      </c>
      <c r="O5" s="220"/>
      <c r="P5" s="220"/>
      <c r="Q5" s="220"/>
      <c r="R5" s="220"/>
      <c r="S5" s="11"/>
      <c r="T5" s="5"/>
      <c r="U5" s="5"/>
      <c r="V5" s="5"/>
      <c r="W5" s="11"/>
      <c r="X5" s="10"/>
    </row>
    <row r="6" spans="1:24" ht="22.5" customHeight="1">
      <c r="A6" s="11"/>
      <c r="B6" s="11"/>
      <c r="C6" s="114"/>
      <c r="D6" s="5"/>
      <c r="E6" s="5"/>
      <c r="F6" s="5"/>
      <c r="G6" s="5"/>
      <c r="H6" s="10" t="s">
        <v>109</v>
      </c>
      <c r="I6" s="11"/>
      <c r="J6" s="10"/>
      <c r="K6" s="114"/>
      <c r="L6" s="115"/>
      <c r="M6" s="11"/>
      <c r="N6" s="165"/>
      <c r="O6" s="11"/>
      <c r="P6" s="165"/>
      <c r="Q6" s="165"/>
      <c r="R6" s="166"/>
      <c r="S6" s="11"/>
      <c r="T6" s="10"/>
      <c r="U6" s="10"/>
      <c r="V6" s="10"/>
      <c r="W6" s="11"/>
      <c r="X6" s="10"/>
    </row>
    <row r="7" spans="1:24" ht="22.5" customHeight="1">
      <c r="A7" s="60"/>
      <c r="B7" s="11"/>
      <c r="C7" s="114"/>
      <c r="D7" s="10"/>
      <c r="E7" s="10"/>
      <c r="F7" s="10" t="s">
        <v>119</v>
      </c>
      <c r="G7" s="10"/>
      <c r="H7" s="10" t="s">
        <v>110</v>
      </c>
      <c r="I7" s="11"/>
      <c r="J7" s="116"/>
      <c r="K7" s="114"/>
      <c r="L7" s="112"/>
      <c r="M7" s="114"/>
      <c r="N7" s="165" t="s">
        <v>96</v>
      </c>
      <c r="O7" s="114"/>
      <c r="P7" s="165" t="s">
        <v>96</v>
      </c>
      <c r="Q7" s="165"/>
      <c r="R7" s="166" t="s">
        <v>111</v>
      </c>
      <c r="S7" s="114"/>
      <c r="T7" s="10" t="s">
        <v>62</v>
      </c>
      <c r="U7" s="10"/>
      <c r="V7" s="10" t="s">
        <v>64</v>
      </c>
      <c r="W7" s="114"/>
      <c r="X7" s="10" t="s">
        <v>62</v>
      </c>
    </row>
    <row r="8" spans="1:24" s="116" customFormat="1" ht="22.5" customHeight="1">
      <c r="A8" s="102"/>
      <c r="B8" s="9"/>
      <c r="C8" s="9"/>
      <c r="D8" s="10" t="s">
        <v>127</v>
      </c>
      <c r="E8" s="10"/>
      <c r="F8" s="10" t="s">
        <v>142</v>
      </c>
      <c r="G8" s="10"/>
      <c r="H8" s="10" t="s">
        <v>112</v>
      </c>
      <c r="I8" s="11"/>
      <c r="J8" s="117" t="s">
        <v>65</v>
      </c>
      <c r="K8" s="114"/>
      <c r="L8" s="112"/>
      <c r="M8" s="114"/>
      <c r="N8" s="10" t="s">
        <v>97</v>
      </c>
      <c r="O8" s="114"/>
      <c r="P8" s="10" t="s">
        <v>113</v>
      </c>
      <c r="Q8" s="10"/>
      <c r="R8" s="165" t="s">
        <v>114</v>
      </c>
      <c r="S8" s="114"/>
      <c r="T8" s="10" t="s">
        <v>63</v>
      </c>
      <c r="U8" s="10"/>
      <c r="V8" s="10" t="s">
        <v>67</v>
      </c>
      <c r="W8" s="114"/>
      <c r="X8" s="10" t="s">
        <v>63</v>
      </c>
    </row>
    <row r="9" spans="1:24" s="116" customFormat="1" ht="22.5" customHeight="1">
      <c r="A9" s="9"/>
      <c r="B9" s="2" t="s">
        <v>4</v>
      </c>
      <c r="C9" s="2"/>
      <c r="D9" s="10" t="s">
        <v>68</v>
      </c>
      <c r="E9" s="10"/>
      <c r="F9" s="10" t="s">
        <v>143</v>
      </c>
      <c r="G9" s="10"/>
      <c r="H9" s="10" t="s">
        <v>115</v>
      </c>
      <c r="I9" s="11"/>
      <c r="J9" s="117" t="s">
        <v>69</v>
      </c>
      <c r="K9" s="114"/>
      <c r="L9" s="115" t="s">
        <v>70</v>
      </c>
      <c r="M9" s="114"/>
      <c r="N9" s="10" t="s">
        <v>71</v>
      </c>
      <c r="O9" s="114"/>
      <c r="P9" s="10" t="s">
        <v>116</v>
      </c>
      <c r="Q9" s="10"/>
      <c r="R9" s="10" t="s">
        <v>66</v>
      </c>
      <c r="S9" s="114"/>
      <c r="T9" s="10" t="s">
        <v>139</v>
      </c>
      <c r="U9" s="10"/>
      <c r="V9" s="10" t="s">
        <v>72</v>
      </c>
      <c r="W9" s="114"/>
      <c r="X9" s="10" t="s">
        <v>66</v>
      </c>
    </row>
    <row r="10" spans="1:24" ht="22.5" customHeight="1">
      <c r="A10" s="9"/>
      <c r="B10" s="9"/>
      <c r="C10" s="2"/>
      <c r="D10" s="221" t="s">
        <v>106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</row>
    <row r="11" spans="1:24" ht="22.5" customHeight="1">
      <c r="A11" s="84" t="s">
        <v>183</v>
      </c>
      <c r="B11" s="84"/>
      <c r="C11" s="2"/>
      <c r="D11" s="3"/>
      <c r="E11" s="3"/>
      <c r="F11" s="3"/>
      <c r="G11" s="3"/>
      <c r="H11" s="3"/>
      <c r="I11" s="2"/>
      <c r="J11" s="3"/>
      <c r="K11" s="2"/>
      <c r="L11" s="118"/>
      <c r="M11" s="2"/>
      <c r="N11" s="3"/>
      <c r="O11" s="2"/>
      <c r="P11" s="3"/>
      <c r="Q11" s="3"/>
      <c r="R11" s="3"/>
      <c r="S11" s="2"/>
      <c r="T11" s="3"/>
      <c r="U11" s="3"/>
      <c r="V11" s="3"/>
      <c r="W11" s="2"/>
      <c r="X11" s="3"/>
    </row>
    <row r="12" spans="1:24" ht="22.5" customHeight="1">
      <c r="A12" s="9" t="s">
        <v>148</v>
      </c>
      <c r="B12" s="167"/>
      <c r="C12" s="2"/>
      <c r="D12" s="110">
        <v>395863</v>
      </c>
      <c r="E12" s="110"/>
      <c r="F12" s="110">
        <v>84886</v>
      </c>
      <c r="G12" s="110"/>
      <c r="H12" s="110">
        <v>-5697</v>
      </c>
      <c r="I12" s="119"/>
      <c r="J12" s="110">
        <v>21173</v>
      </c>
      <c r="K12" s="119"/>
      <c r="L12" s="120">
        <v>118372</v>
      </c>
      <c r="M12" s="119"/>
      <c r="N12" s="110">
        <v>-196</v>
      </c>
      <c r="O12" s="119"/>
      <c r="P12" s="110">
        <v>-44049</v>
      </c>
      <c r="Q12" s="110"/>
      <c r="R12" s="179">
        <f>SUM(N12:P12)</f>
        <v>-44245</v>
      </c>
      <c r="S12" s="119"/>
      <c r="T12" s="179">
        <f>SUM(D12,F12,H12,J12,L12,R12)</f>
        <v>570352</v>
      </c>
      <c r="U12" s="110"/>
      <c r="V12" s="110">
        <v>0</v>
      </c>
      <c r="W12" s="119" t="e">
        <v>#REF!</v>
      </c>
      <c r="X12" s="179">
        <f>SUM(T12,V12)</f>
        <v>570352</v>
      </c>
    </row>
    <row r="13" spans="1:24" s="116" customFormat="1" ht="15" customHeight="1">
      <c r="A13" s="9"/>
      <c r="B13" s="9"/>
      <c r="C13" s="2"/>
      <c r="D13" s="110"/>
      <c r="E13" s="110"/>
      <c r="F13" s="110"/>
      <c r="G13" s="119"/>
      <c r="H13" s="111"/>
      <c r="I13" s="119"/>
      <c r="J13" s="112"/>
      <c r="K13" s="112"/>
      <c r="L13" s="112"/>
      <c r="M13" s="119"/>
      <c r="N13" s="110"/>
      <c r="O13" s="110"/>
      <c r="P13" s="110"/>
      <c r="Q13" s="119"/>
      <c r="R13" s="110"/>
      <c r="S13" s="119"/>
      <c r="T13" s="110"/>
    </row>
    <row r="14" spans="1:24" ht="21.75">
      <c r="A14" s="9" t="s">
        <v>172</v>
      </c>
      <c r="B14" s="9"/>
      <c r="C14" s="2"/>
      <c r="D14" s="110"/>
      <c r="E14" s="110"/>
      <c r="F14" s="110"/>
      <c r="G14" s="110"/>
      <c r="H14" s="110"/>
      <c r="I14" s="110"/>
      <c r="J14" s="110"/>
      <c r="K14" s="119"/>
      <c r="L14" s="111"/>
      <c r="M14" s="119"/>
      <c r="N14" s="112"/>
      <c r="O14" s="119"/>
      <c r="P14" s="110"/>
      <c r="Q14" s="119"/>
      <c r="R14" s="110"/>
      <c r="S14" s="110"/>
      <c r="T14" s="110"/>
      <c r="U14" s="119"/>
      <c r="V14" s="110"/>
      <c r="W14" s="110"/>
      <c r="X14" s="110"/>
    </row>
    <row r="15" spans="1:24" ht="21.75">
      <c r="A15" s="95" t="s">
        <v>173</v>
      </c>
      <c r="B15" s="95"/>
      <c r="C15" s="2"/>
      <c r="D15" s="110"/>
      <c r="E15" s="110"/>
      <c r="F15" s="110"/>
      <c r="G15" s="110"/>
      <c r="H15" s="110"/>
      <c r="I15" s="110"/>
      <c r="J15" s="110"/>
      <c r="K15" s="119"/>
      <c r="L15" s="111"/>
      <c r="M15" s="119"/>
      <c r="N15" s="112"/>
      <c r="O15" s="119"/>
      <c r="P15" s="110"/>
      <c r="Q15" s="119"/>
      <c r="R15" s="110"/>
      <c r="S15" s="110"/>
      <c r="T15" s="110"/>
      <c r="U15" s="119"/>
      <c r="V15" s="110"/>
      <c r="W15" s="110"/>
      <c r="X15" s="110"/>
    </row>
    <row r="16" spans="1:24" ht="21.75">
      <c r="A16" s="101" t="s">
        <v>174</v>
      </c>
      <c r="B16" s="167">
        <v>6</v>
      </c>
      <c r="C16" s="2"/>
      <c r="D16" s="5">
        <v>19792</v>
      </c>
      <c r="E16" s="5"/>
      <c r="F16" s="5">
        <v>0</v>
      </c>
      <c r="G16" s="5"/>
      <c r="H16" s="5">
        <v>0</v>
      </c>
      <c r="I16" s="5"/>
      <c r="J16" s="5">
        <v>0</v>
      </c>
      <c r="K16" s="126"/>
      <c r="L16" s="39">
        <f>-D16</f>
        <v>-19792</v>
      </c>
      <c r="M16" s="126"/>
      <c r="N16" s="5">
        <v>0</v>
      </c>
      <c r="O16" s="126"/>
      <c r="P16" s="5">
        <v>0</v>
      </c>
      <c r="Q16" s="126"/>
      <c r="R16" s="5">
        <v>0</v>
      </c>
      <c r="S16" s="126"/>
      <c r="T16" s="174">
        <f>SUM(D16,F16,H16,J16,L16,R16)</f>
        <v>0</v>
      </c>
      <c r="U16" s="126"/>
      <c r="V16" s="5">
        <v>0</v>
      </c>
      <c r="W16" s="5"/>
      <c r="X16" s="174">
        <f>SUM(T16,V16)</f>
        <v>0</v>
      </c>
    </row>
    <row r="17" spans="1:24" ht="21.75">
      <c r="A17" s="142" t="s">
        <v>175</v>
      </c>
      <c r="B17" s="167">
        <v>6</v>
      </c>
      <c r="C17" s="2"/>
      <c r="D17" s="154">
        <v>0</v>
      </c>
      <c r="E17" s="5"/>
      <c r="F17" s="154">
        <v>0</v>
      </c>
      <c r="G17" s="5"/>
      <c r="H17" s="154">
        <v>0</v>
      </c>
      <c r="I17" s="5"/>
      <c r="J17" s="5">
        <v>0</v>
      </c>
      <c r="K17" s="126"/>
      <c r="L17" s="143">
        <v>-7250</v>
      </c>
      <c r="M17" s="126"/>
      <c r="N17" s="154">
        <v>0</v>
      </c>
      <c r="O17" s="126"/>
      <c r="P17" s="154">
        <v>0</v>
      </c>
      <c r="Q17" s="126"/>
      <c r="R17" s="183">
        <f>SUM(N17:P17)</f>
        <v>0</v>
      </c>
      <c r="S17" s="126"/>
      <c r="T17" s="180">
        <f>SUM(D17,F17,H17,J17,L17,R17)</f>
        <v>-7250</v>
      </c>
      <c r="U17" s="126"/>
      <c r="V17" s="154">
        <v>0</v>
      </c>
      <c r="W17" s="5"/>
      <c r="X17" s="180">
        <f>SUM(T17,V17)</f>
        <v>-7250</v>
      </c>
    </row>
    <row r="18" spans="1:24" ht="21.75">
      <c r="A18" s="168" t="s">
        <v>176</v>
      </c>
      <c r="B18" s="170"/>
      <c r="C18" s="2"/>
      <c r="D18" s="181">
        <f>SUM(D16:D17)</f>
        <v>19792</v>
      </c>
      <c r="E18" s="121"/>
      <c r="F18" s="181">
        <f>SUM(F16:F17)</f>
        <v>0</v>
      </c>
      <c r="G18" s="172">
        <f>SUM(G17:G17)</f>
        <v>0</v>
      </c>
      <c r="H18" s="181">
        <f>SUM(H16:H17)</f>
        <v>0</v>
      </c>
      <c r="I18" s="172">
        <f>SUM(I17:I17)</f>
        <v>0</v>
      </c>
      <c r="J18" s="109">
        <f>SUM(J17:J17)</f>
        <v>0</v>
      </c>
      <c r="K18" s="172">
        <f>SUM(K17:K17)</f>
        <v>0</v>
      </c>
      <c r="L18" s="181">
        <f>SUM(L16:L17)</f>
        <v>-27042</v>
      </c>
      <c r="M18" s="172">
        <f>SUM(M17:M17)</f>
        <v>0</v>
      </c>
      <c r="N18" s="181">
        <f>SUM(N16:N17)</f>
        <v>0</v>
      </c>
      <c r="O18" s="172">
        <f>SUM(O17:O17)</f>
        <v>0</v>
      </c>
      <c r="P18" s="181">
        <f>SUM(P16:P17)</f>
        <v>0</v>
      </c>
      <c r="Q18" s="172">
        <f>SUM(Q17:Q17)</f>
        <v>0</v>
      </c>
      <c r="R18" s="181">
        <f>SUM(R16:R17)</f>
        <v>0</v>
      </c>
      <c r="S18" s="172">
        <f>SUM(S17:S17)</f>
        <v>0</v>
      </c>
      <c r="T18" s="181">
        <f>SUM(T16:T17)</f>
        <v>-7250</v>
      </c>
      <c r="U18" s="172">
        <f>SUM(U17:U17)</f>
        <v>0</v>
      </c>
      <c r="V18" s="181">
        <f>SUM(V16:V17)</f>
        <v>0</v>
      </c>
      <c r="W18" s="172">
        <f>SUM(W17:W17)</f>
        <v>0</v>
      </c>
      <c r="X18" s="181">
        <f>SUM(X16:X17)</f>
        <v>-7250</v>
      </c>
    </row>
    <row r="19" spans="1:24" s="116" customFormat="1" ht="14.1" customHeight="1">
      <c r="A19" s="11"/>
      <c r="B19" s="11"/>
      <c r="C19" s="2"/>
      <c r="D19" s="27"/>
      <c r="E19" s="27"/>
      <c r="F19" s="27"/>
      <c r="G19" s="27"/>
      <c r="H19" s="27"/>
      <c r="I19" s="27"/>
      <c r="J19" s="27"/>
      <c r="K19" s="119"/>
      <c r="L19" s="27"/>
      <c r="M19" s="119"/>
      <c r="N19" s="122"/>
      <c r="O19" s="119"/>
      <c r="P19" s="10"/>
      <c r="Q19" s="119"/>
      <c r="R19" s="10"/>
      <c r="S19" s="10"/>
      <c r="T19" s="10"/>
      <c r="U19" s="119"/>
      <c r="V19" s="10"/>
      <c r="W19" s="10"/>
      <c r="X19" s="5"/>
    </row>
    <row r="20" spans="1:24" s="116" customFormat="1" ht="14.1" customHeight="1">
      <c r="A20" s="11"/>
      <c r="B20" s="11"/>
      <c r="C20" s="2"/>
      <c r="D20" s="27"/>
      <c r="E20" s="27"/>
      <c r="F20" s="27"/>
      <c r="G20" s="27"/>
      <c r="H20" s="27"/>
      <c r="I20" s="27"/>
      <c r="J20" s="27"/>
      <c r="K20" s="119"/>
      <c r="L20" s="27"/>
      <c r="M20" s="119"/>
      <c r="N20" s="122"/>
      <c r="O20" s="119"/>
      <c r="P20" s="10"/>
      <c r="Q20" s="119"/>
      <c r="R20" s="10"/>
      <c r="S20" s="10"/>
      <c r="T20" s="10"/>
      <c r="U20" s="119"/>
      <c r="V20" s="10"/>
      <c r="W20" s="10"/>
      <c r="X20" s="5"/>
    </row>
    <row r="21" spans="1:24" ht="22.5" customHeight="1">
      <c r="A21" s="9" t="s">
        <v>160</v>
      </c>
      <c r="B21" s="9"/>
      <c r="C21" s="2"/>
      <c r="D21" s="10"/>
      <c r="E21" s="10"/>
      <c r="F21" s="10"/>
      <c r="G21" s="10"/>
      <c r="H21" s="10"/>
      <c r="I21" s="114"/>
      <c r="J21" s="10"/>
      <c r="K21" s="11"/>
      <c r="L21" s="115"/>
      <c r="M21" s="11"/>
      <c r="N21" s="5"/>
      <c r="O21" s="11"/>
      <c r="P21" s="5"/>
      <c r="Q21" s="5"/>
      <c r="R21" s="5"/>
      <c r="S21" s="11"/>
      <c r="T21" s="5"/>
      <c r="U21" s="5"/>
      <c r="V21" s="5"/>
      <c r="W21" s="11"/>
      <c r="X21" s="5"/>
    </row>
    <row r="22" spans="1:24" ht="22.5" customHeight="1">
      <c r="A22" s="123" t="s">
        <v>128</v>
      </c>
      <c r="B22" s="169"/>
      <c r="C22" s="2"/>
      <c r="D22" s="30">
        <v>0</v>
      </c>
      <c r="E22" s="30"/>
      <c r="F22" s="30">
        <v>0</v>
      </c>
      <c r="G22" s="30"/>
      <c r="H22" s="30">
        <v>0</v>
      </c>
      <c r="I22" s="124"/>
      <c r="J22" s="30">
        <v>0</v>
      </c>
      <c r="K22" s="10"/>
      <c r="L22" s="178">
        <f>'PL 8-9'!D31</f>
        <v>37071</v>
      </c>
      <c r="M22" s="10"/>
      <c r="N22" s="30">
        <v>0</v>
      </c>
      <c r="O22" s="10"/>
      <c r="P22" s="30">
        <v>0</v>
      </c>
      <c r="Q22" s="30"/>
      <c r="R22" s="174">
        <f>SUM(N22:P22)</f>
        <v>0</v>
      </c>
      <c r="S22" s="126"/>
      <c r="T22" s="174">
        <f>SUM(D22,F22,H22,J22,L22,R22)</f>
        <v>37071</v>
      </c>
      <c r="U22" s="5"/>
      <c r="V22" s="5">
        <v>0</v>
      </c>
      <c r="W22" s="126"/>
      <c r="X22" s="174">
        <f>SUM(T22,V22)</f>
        <v>37071</v>
      </c>
    </row>
    <row r="23" spans="1:24" ht="22.5" customHeight="1">
      <c r="A23" s="101" t="s">
        <v>157</v>
      </c>
      <c r="B23" s="171"/>
      <c r="C23" s="2"/>
      <c r="D23" s="5">
        <v>0</v>
      </c>
      <c r="E23" s="5"/>
      <c r="F23" s="5">
        <v>0</v>
      </c>
      <c r="G23" s="5"/>
      <c r="H23" s="5">
        <v>0</v>
      </c>
      <c r="I23" s="124"/>
      <c r="J23" s="5">
        <v>0</v>
      </c>
      <c r="K23" s="10"/>
      <c r="L23" s="5">
        <v>0</v>
      </c>
      <c r="M23" s="10"/>
      <c r="N23" s="182">
        <f>'PL 8-9'!D48</f>
        <v>211</v>
      </c>
      <c r="O23" s="10"/>
      <c r="P23" s="182">
        <f>'PL 8-9'!D60</f>
        <v>0</v>
      </c>
      <c r="Q23" s="10"/>
      <c r="R23" s="174">
        <f>SUM(N23:P23)</f>
        <v>211</v>
      </c>
      <c r="S23" s="126"/>
      <c r="T23" s="174">
        <f>SUM(D23,F23,H23,J23,L23,R23)</f>
        <v>211</v>
      </c>
      <c r="U23" s="5"/>
      <c r="V23" s="5">
        <v>0</v>
      </c>
      <c r="W23" s="126"/>
      <c r="X23" s="174">
        <f>SUM(T23,V23)</f>
        <v>211</v>
      </c>
    </row>
    <row r="24" spans="1:24" ht="22.5" customHeight="1">
      <c r="A24" s="9" t="s">
        <v>161</v>
      </c>
      <c r="B24" s="9"/>
      <c r="C24" s="2"/>
      <c r="D24" s="109">
        <f>SUM(D22:D23)</f>
        <v>0</v>
      </c>
      <c r="E24" s="121"/>
      <c r="F24" s="109">
        <f>SUM(F22:F23)</f>
        <v>0</v>
      </c>
      <c r="G24" s="121"/>
      <c r="H24" s="109">
        <f>SUM(H22:H23)</f>
        <v>0</v>
      </c>
      <c r="I24" s="124"/>
      <c r="J24" s="109">
        <f>SUM(J22:J23)</f>
        <v>0</v>
      </c>
      <c r="K24" s="11"/>
      <c r="L24" s="129">
        <f>SUM(L22:L23)</f>
        <v>37071</v>
      </c>
      <c r="M24" s="11"/>
      <c r="N24" s="129">
        <f>SUM(N22:N23)</f>
        <v>211</v>
      </c>
      <c r="O24" s="11"/>
      <c r="P24" s="129">
        <f>SUM(P22:P23)</f>
        <v>0</v>
      </c>
      <c r="Q24" s="125"/>
      <c r="R24" s="129">
        <f>SUM(R22:R23)</f>
        <v>211</v>
      </c>
      <c r="S24" s="11"/>
      <c r="T24" s="129">
        <f>SUM(T22:T23)</f>
        <v>37282</v>
      </c>
      <c r="U24" s="125"/>
      <c r="V24" s="109">
        <f>SUM(V22:V23)</f>
        <v>0</v>
      </c>
      <c r="W24" s="11"/>
      <c r="X24" s="129">
        <f>SUM(X22:X23)</f>
        <v>37282</v>
      </c>
    </row>
    <row r="25" spans="1:24" s="116" customFormat="1" ht="14.1" customHeight="1">
      <c r="A25" s="11"/>
      <c r="B25" s="11"/>
      <c r="C25" s="2"/>
      <c r="D25" s="27"/>
      <c r="E25" s="27"/>
      <c r="F25" s="27"/>
      <c r="G25" s="27"/>
      <c r="H25" s="27"/>
      <c r="I25" s="119"/>
      <c r="J25" s="27"/>
      <c r="K25" s="119"/>
      <c r="L25" s="40"/>
      <c r="M25" s="119"/>
      <c r="N25" s="10"/>
      <c r="O25" s="119"/>
      <c r="P25" s="10"/>
      <c r="Q25" s="10"/>
      <c r="R25" s="10"/>
      <c r="S25" s="119"/>
      <c r="T25" s="10"/>
      <c r="U25" s="10"/>
      <c r="V25" s="5"/>
      <c r="W25" s="119"/>
      <c r="X25" s="5"/>
    </row>
    <row r="26" spans="1:24" ht="22.5" customHeight="1" thickBot="1">
      <c r="A26" s="9" t="s">
        <v>184</v>
      </c>
      <c r="B26" s="9"/>
      <c r="C26" s="2"/>
      <c r="D26" s="62">
        <f>SUM(D12,D24,D18)</f>
        <v>415655</v>
      </c>
      <c r="E26" s="36"/>
      <c r="F26" s="62">
        <f>SUM(F12,F24,F18)</f>
        <v>84886</v>
      </c>
      <c r="G26" s="36"/>
      <c r="H26" s="62">
        <f>SUM(H12,H24,H18)</f>
        <v>-5697</v>
      </c>
      <c r="I26" s="36"/>
      <c r="J26" s="62">
        <f>SUM(J12,J24,J18)</f>
        <v>21173</v>
      </c>
      <c r="K26" s="36"/>
      <c r="L26" s="62">
        <f>SUM(L12,L24,L18)</f>
        <v>128401</v>
      </c>
      <c r="M26" s="36"/>
      <c r="N26" s="62">
        <f>SUM(N12,N24,N18)</f>
        <v>15</v>
      </c>
      <c r="O26" s="36"/>
      <c r="P26" s="62">
        <f>SUM(P12,P24,P18)</f>
        <v>-44049</v>
      </c>
      <c r="Q26" s="36"/>
      <c r="R26" s="62">
        <f>SUM(R12,R24,R18)</f>
        <v>-44034</v>
      </c>
      <c r="S26" s="36"/>
      <c r="T26" s="62">
        <f>SUM(T12,T24,T18)</f>
        <v>600384</v>
      </c>
      <c r="U26" s="36"/>
      <c r="V26" s="62">
        <f>SUM(V12,V24,V18)</f>
        <v>0</v>
      </c>
      <c r="W26" s="36"/>
      <c r="X26" s="62">
        <f>SUM(X12,X24,X18)</f>
        <v>600384</v>
      </c>
    </row>
    <row r="27" spans="1:24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0:X10"/>
  </mergeCells>
  <pageMargins left="0.5" right="0.5" top="0.48" bottom="0.4" header="0.5" footer="0.4"/>
  <pageSetup paperSize="9" scale="69" firstPageNumber="11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4135C-C128-45AC-88E6-D2B691031A1D}">
  <sheetPr>
    <pageSetUpPr fitToPage="1"/>
  </sheetPr>
  <dimension ref="A1:O26"/>
  <sheetViews>
    <sheetView zoomScaleNormal="100" zoomScaleSheetLayoutView="100" workbookViewId="0"/>
  </sheetViews>
  <sheetFormatPr defaultColWidth="8.85546875" defaultRowHeight="22.5" customHeight="1"/>
  <cols>
    <col min="1" max="1" width="55.7109375" style="33" customWidth="1"/>
    <col min="2" max="2" width="1.140625" style="33" customWidth="1"/>
    <col min="3" max="3" width="8.7109375" style="33" bestFit="1" customWidth="1"/>
    <col min="4" max="4" width="1.140625" style="33" customWidth="1"/>
    <col min="5" max="5" width="14.140625" style="97" customWidth="1"/>
    <col min="6" max="6" width="1.140625" style="33" customWidth="1"/>
    <col min="7" max="7" width="14.140625" style="97" customWidth="1"/>
    <col min="8" max="8" width="1.140625" style="33" customWidth="1"/>
    <col min="9" max="9" width="14.140625" style="138" customWidth="1"/>
    <col min="10" max="10" width="1.140625" style="33" customWidth="1"/>
    <col min="11" max="11" width="14.140625" style="97" customWidth="1"/>
    <col min="12" max="12" width="1.140625" style="33" customWidth="1"/>
    <col min="13" max="13" width="14.5703125" style="97" customWidth="1"/>
    <col min="14" max="14" width="1.140625" style="33" customWidth="1"/>
    <col min="15" max="15" width="14.140625" style="33" customWidth="1"/>
    <col min="16" max="16384" width="8.85546875" style="33"/>
  </cols>
  <sheetData>
    <row r="1" spans="1:15" s="134" customFormat="1" ht="21" customHeight="1">
      <c r="A1" s="1" t="s">
        <v>133</v>
      </c>
      <c r="B1" s="130"/>
      <c r="C1" s="130"/>
      <c r="D1" s="130"/>
      <c r="E1" s="131"/>
      <c r="F1" s="113"/>
      <c r="G1" s="131"/>
      <c r="H1" s="113"/>
      <c r="I1" s="132"/>
      <c r="J1" s="133"/>
      <c r="K1" s="131"/>
      <c r="L1" s="133"/>
      <c r="M1" s="131"/>
      <c r="N1" s="133"/>
    </row>
    <row r="2" spans="1:15" s="134" customFormat="1" ht="21" customHeight="1">
      <c r="A2" s="113" t="s">
        <v>138</v>
      </c>
      <c r="B2" s="130"/>
      <c r="C2" s="130"/>
      <c r="D2" s="130"/>
      <c r="E2" s="131"/>
      <c r="F2" s="113"/>
      <c r="G2" s="131"/>
      <c r="H2" s="113"/>
      <c r="I2" s="132"/>
      <c r="J2" s="113"/>
      <c r="K2" s="131"/>
      <c r="L2" s="113"/>
      <c r="M2" s="131"/>
      <c r="N2" s="113"/>
    </row>
    <row r="3" spans="1:15" ht="21" customHeight="1">
      <c r="A3" s="7"/>
      <c r="B3" s="8"/>
      <c r="C3" s="8"/>
      <c r="D3" s="8"/>
      <c r="E3" s="110"/>
      <c r="F3" s="9"/>
      <c r="G3" s="131"/>
      <c r="H3" s="9"/>
      <c r="I3" s="111"/>
      <c r="J3" s="9"/>
      <c r="K3" s="110"/>
      <c r="L3" s="9"/>
      <c r="M3" s="110"/>
      <c r="N3" s="9"/>
    </row>
    <row r="4" spans="1:15" ht="21" customHeight="1">
      <c r="A4" s="7"/>
      <c r="B4" s="8"/>
      <c r="C4" s="8"/>
      <c r="D4" s="8"/>
      <c r="E4" s="215" t="s">
        <v>1</v>
      </c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5" ht="21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" t="s">
        <v>60</v>
      </c>
      <c r="N5" s="8"/>
      <c r="O5" s="8"/>
    </row>
    <row r="6" spans="1:15" ht="21" customHeight="1">
      <c r="A6" s="7"/>
      <c r="B6" s="8"/>
      <c r="C6" s="8"/>
      <c r="D6" s="8"/>
      <c r="E6" s="135"/>
      <c r="F6" s="8"/>
      <c r="G6" s="135"/>
      <c r="H6" s="8"/>
      <c r="I6" s="219" t="s">
        <v>34</v>
      </c>
      <c r="J6" s="219"/>
      <c r="K6" s="219"/>
      <c r="L6" s="114"/>
      <c r="M6" s="164" t="s">
        <v>61</v>
      </c>
      <c r="N6" s="114"/>
      <c r="O6" s="135"/>
    </row>
    <row r="7" spans="1:15" ht="21" customHeight="1">
      <c r="A7" s="9"/>
      <c r="B7" s="9"/>
      <c r="C7" s="9"/>
      <c r="D7" s="9"/>
      <c r="E7" s="10"/>
      <c r="F7" s="14"/>
      <c r="G7" s="10" t="s">
        <v>119</v>
      </c>
      <c r="H7" s="14"/>
      <c r="I7" s="117"/>
      <c r="J7" s="14"/>
      <c r="K7" s="110"/>
      <c r="L7" s="110"/>
      <c r="M7" s="10" t="s">
        <v>96</v>
      </c>
      <c r="N7" s="110"/>
      <c r="O7" s="10" t="s">
        <v>62</v>
      </c>
    </row>
    <row r="8" spans="1:15" ht="21" customHeight="1">
      <c r="A8" s="9"/>
      <c r="B8" s="9"/>
      <c r="C8" s="9"/>
      <c r="D8" s="9"/>
      <c r="E8" s="10" t="s">
        <v>127</v>
      </c>
      <c r="F8" s="14"/>
      <c r="G8" s="10" t="s">
        <v>142</v>
      </c>
      <c r="H8" s="14"/>
      <c r="I8" s="117" t="s">
        <v>65</v>
      </c>
      <c r="J8" s="14"/>
      <c r="K8" s="110"/>
      <c r="L8" s="110"/>
      <c r="M8" s="165" t="s">
        <v>113</v>
      </c>
      <c r="N8" s="110"/>
      <c r="O8" s="10" t="s">
        <v>63</v>
      </c>
    </row>
    <row r="9" spans="1:15" ht="21" customHeight="1">
      <c r="A9" s="9"/>
      <c r="B9" s="2"/>
      <c r="C9" s="2" t="s">
        <v>4</v>
      </c>
      <c r="D9" s="2"/>
      <c r="E9" s="10" t="s">
        <v>68</v>
      </c>
      <c r="F9" s="14"/>
      <c r="G9" s="10" t="s">
        <v>143</v>
      </c>
      <c r="H9" s="14"/>
      <c r="I9" s="117" t="s">
        <v>69</v>
      </c>
      <c r="J9" s="14"/>
      <c r="K9" s="10" t="s">
        <v>70</v>
      </c>
      <c r="L9" s="10"/>
      <c r="M9" s="10" t="s">
        <v>116</v>
      </c>
      <c r="N9" s="10"/>
      <c r="O9" s="10" t="s">
        <v>66</v>
      </c>
    </row>
    <row r="10" spans="1:15" ht="21" customHeight="1">
      <c r="A10" s="9"/>
      <c r="B10" s="2"/>
      <c r="C10" s="2"/>
      <c r="D10" s="2"/>
      <c r="E10" s="221" t="s">
        <v>106</v>
      </c>
      <c r="F10" s="221"/>
      <c r="G10" s="221"/>
      <c r="H10" s="221"/>
      <c r="I10" s="221"/>
      <c r="J10" s="221"/>
      <c r="K10" s="221"/>
      <c r="L10" s="221"/>
      <c r="M10" s="221"/>
      <c r="N10" s="221"/>
      <c r="O10" s="221"/>
    </row>
    <row r="11" spans="1:15" ht="21" customHeight="1">
      <c r="A11" s="9" t="s">
        <v>171</v>
      </c>
      <c r="B11" s="2"/>
      <c r="C11" s="2"/>
      <c r="D11" s="2"/>
      <c r="E11" s="3"/>
      <c r="F11" s="2"/>
      <c r="G11" s="3"/>
      <c r="H11" s="2"/>
      <c r="I11" s="3"/>
      <c r="J11" s="2"/>
      <c r="K11" s="3"/>
      <c r="L11" s="2"/>
      <c r="M11" s="3"/>
      <c r="N11" s="2"/>
    </row>
    <row r="12" spans="1:15" ht="21" customHeight="1">
      <c r="A12" s="9" t="s">
        <v>145</v>
      </c>
      <c r="B12" s="2"/>
      <c r="C12" s="2"/>
      <c r="D12" s="2"/>
      <c r="E12" s="110">
        <v>385715</v>
      </c>
      <c r="F12" s="110"/>
      <c r="G12" s="110">
        <v>84886</v>
      </c>
      <c r="H12" s="110"/>
      <c r="I12" s="110">
        <v>17996</v>
      </c>
      <c r="J12" s="110"/>
      <c r="K12" s="110">
        <v>81753</v>
      </c>
      <c r="L12" s="110"/>
      <c r="M12" s="110">
        <v>-1366</v>
      </c>
      <c r="N12" s="110"/>
      <c r="O12" s="179">
        <f>SUM(E12:M12)</f>
        <v>568984</v>
      </c>
    </row>
    <row r="13" spans="1:15" s="116" customFormat="1" ht="9.6" customHeight="1">
      <c r="A13" s="11"/>
      <c r="B13" s="2"/>
      <c r="C13" s="2"/>
      <c r="D13" s="2"/>
      <c r="E13" s="94"/>
      <c r="F13" s="94"/>
      <c r="G13" s="94"/>
      <c r="H13" s="119"/>
      <c r="I13" s="94"/>
      <c r="J13" s="119"/>
      <c r="K13" s="94"/>
      <c r="L13" s="119"/>
      <c r="M13" s="94"/>
      <c r="N13" s="119"/>
    </row>
    <row r="14" spans="1:15" ht="21" customHeight="1">
      <c r="A14" s="9" t="s">
        <v>172</v>
      </c>
      <c r="B14" s="2"/>
      <c r="C14" s="2"/>
      <c r="D14" s="2"/>
      <c r="E14" s="110"/>
      <c r="F14" s="110"/>
      <c r="G14" s="110"/>
      <c r="H14" s="119"/>
      <c r="I14" s="111"/>
      <c r="J14" s="119"/>
      <c r="K14" s="110"/>
      <c r="L14" s="119"/>
      <c r="M14" s="110"/>
      <c r="N14" s="119"/>
    </row>
    <row r="15" spans="1:15" ht="21" customHeight="1">
      <c r="A15" s="96" t="s">
        <v>178</v>
      </c>
      <c r="B15" s="2"/>
      <c r="C15" s="2"/>
      <c r="D15" s="2"/>
      <c r="E15" s="110"/>
      <c r="F15" s="110"/>
      <c r="G15" s="110"/>
      <c r="H15" s="119"/>
      <c r="I15" s="111"/>
      <c r="J15" s="119"/>
      <c r="K15" s="110"/>
      <c r="L15" s="119"/>
      <c r="M15" s="110"/>
      <c r="N15" s="119"/>
    </row>
    <row r="16" spans="1:15" ht="21" customHeight="1">
      <c r="A16" s="101" t="s">
        <v>174</v>
      </c>
      <c r="B16" s="2"/>
      <c r="C16" s="13">
        <v>6</v>
      </c>
      <c r="D16" s="2"/>
      <c r="E16" s="5">
        <v>10000</v>
      </c>
      <c r="F16" s="5"/>
      <c r="G16" s="5">
        <v>0</v>
      </c>
      <c r="H16" s="126"/>
      <c r="I16" s="39">
        <v>0</v>
      </c>
      <c r="J16" s="126"/>
      <c r="K16" s="97">
        <v>-10000</v>
      </c>
      <c r="L16" s="126"/>
      <c r="M16" s="5">
        <v>0</v>
      </c>
      <c r="N16" s="126"/>
      <c r="O16" s="174">
        <f>SUM(E16:M16)</f>
        <v>0</v>
      </c>
    </row>
    <row r="17" spans="1:15" ht="22.5" customHeight="1">
      <c r="A17" s="142" t="s">
        <v>175</v>
      </c>
      <c r="B17" s="2"/>
      <c r="C17" s="13">
        <v>6</v>
      </c>
      <c r="D17" s="2"/>
      <c r="E17" s="5">
        <v>0</v>
      </c>
      <c r="F17" s="5"/>
      <c r="G17" s="5">
        <v>0</v>
      </c>
      <c r="H17" s="126"/>
      <c r="I17" s="39">
        <v>0</v>
      </c>
      <c r="J17" s="126"/>
      <c r="K17" s="5">
        <v>-1126</v>
      </c>
      <c r="L17" s="126"/>
      <c r="M17" s="5">
        <v>0</v>
      </c>
      <c r="N17" s="126"/>
      <c r="O17" s="174">
        <f t="shared" ref="O17" si="0">SUM(E17:M17)</f>
        <v>-1126</v>
      </c>
    </row>
    <row r="18" spans="1:15" ht="21" customHeight="1">
      <c r="A18" s="96" t="s">
        <v>179</v>
      </c>
      <c r="B18" s="2"/>
      <c r="C18" s="2"/>
      <c r="D18" s="2"/>
      <c r="E18" s="184">
        <f>SUM(E16:E17)</f>
        <v>10000</v>
      </c>
      <c r="F18" s="88"/>
      <c r="G18" s="184">
        <f>SUM(G16:G17)</f>
        <v>0</v>
      </c>
      <c r="H18" s="119"/>
      <c r="I18" s="184">
        <f>SUM(I16:I17)</f>
        <v>0</v>
      </c>
      <c r="J18" s="119"/>
      <c r="K18" s="184">
        <f>SUM(K16:K17)</f>
        <v>-11126</v>
      </c>
      <c r="L18" s="119"/>
      <c r="M18" s="184">
        <f>SUM(M16:M17)</f>
        <v>0</v>
      </c>
      <c r="N18" s="119"/>
      <c r="O18" s="184">
        <f>SUM(O16:O17)</f>
        <v>-1126</v>
      </c>
    </row>
    <row r="19" spans="1:15" s="116" customFormat="1" ht="9.9499999999999993" customHeight="1">
      <c r="A19" s="11"/>
      <c r="B19" s="2"/>
      <c r="C19" s="2"/>
      <c r="D19" s="2"/>
      <c r="E19" s="94"/>
      <c r="F19" s="94"/>
      <c r="G19" s="94"/>
      <c r="H19" s="119"/>
      <c r="I19" s="94"/>
      <c r="J19" s="119"/>
      <c r="K19" s="94"/>
      <c r="L19" s="119"/>
      <c r="M19" s="94"/>
      <c r="N19" s="119"/>
      <c r="O19" s="5"/>
    </row>
    <row r="20" spans="1:15" ht="21" customHeight="1">
      <c r="A20" s="9" t="s">
        <v>160</v>
      </c>
      <c r="B20" s="2"/>
      <c r="C20" s="2"/>
      <c r="D20" s="2"/>
      <c r="E20" s="10"/>
      <c r="F20" s="114"/>
      <c r="G20" s="10"/>
      <c r="H20" s="114"/>
      <c r="I20" s="67"/>
      <c r="J20" s="11"/>
      <c r="K20" s="5"/>
      <c r="L20" s="11"/>
      <c r="M20" s="5"/>
      <c r="N20" s="11"/>
      <c r="O20" s="5"/>
    </row>
    <row r="21" spans="1:15" ht="21" customHeight="1">
      <c r="A21" s="123" t="s">
        <v>128</v>
      </c>
      <c r="B21" s="2"/>
      <c r="C21" s="2"/>
      <c r="D21" s="2"/>
      <c r="E21" s="5">
        <v>0</v>
      </c>
      <c r="F21" s="136"/>
      <c r="G21" s="5">
        <v>0</v>
      </c>
      <c r="H21" s="136"/>
      <c r="I21" s="5">
        <v>0</v>
      </c>
      <c r="J21" s="11"/>
      <c r="K21" s="139">
        <f>'PL 8-9'!J31</f>
        <v>28177</v>
      </c>
      <c r="L21" s="11"/>
      <c r="M21" s="117">
        <v>0</v>
      </c>
      <c r="N21" s="11"/>
      <c r="O21" s="174">
        <f>SUM(E21:M21)</f>
        <v>28177</v>
      </c>
    </row>
    <row r="22" spans="1:15" ht="22.5" customHeight="1">
      <c r="A22" s="101" t="s">
        <v>157</v>
      </c>
      <c r="B22" s="2"/>
      <c r="C22" s="2"/>
      <c r="D22" s="2"/>
      <c r="E22" s="5">
        <v>0</v>
      </c>
      <c r="F22" s="136"/>
      <c r="G22" s="5">
        <v>0</v>
      </c>
      <c r="H22" s="136"/>
      <c r="I22" s="5">
        <v>0</v>
      </c>
      <c r="J22" s="11"/>
      <c r="K22" s="117">
        <v>0</v>
      </c>
      <c r="L22" s="11"/>
      <c r="M22" s="185">
        <f>'PL 8-9'!J60</f>
        <v>1533</v>
      </c>
      <c r="N22" s="11"/>
      <c r="O22" s="174">
        <f>SUM(E22:M22)</f>
        <v>1533</v>
      </c>
    </row>
    <row r="23" spans="1:15" ht="21" customHeight="1">
      <c r="A23" s="9" t="s">
        <v>161</v>
      </c>
      <c r="B23" s="2"/>
      <c r="C23" s="2"/>
      <c r="D23" s="2"/>
      <c r="E23" s="109">
        <f>SUM(E21:E22)</f>
        <v>0</v>
      </c>
      <c r="F23" s="137"/>
      <c r="G23" s="109">
        <f>SUM(G21:G22)</f>
        <v>0</v>
      </c>
      <c r="H23" s="137"/>
      <c r="I23" s="109">
        <f>SUM(I21:I22)</f>
        <v>0</v>
      </c>
      <c r="J23" s="11"/>
      <c r="K23" s="109">
        <f>SUM(K21:K22)</f>
        <v>28177</v>
      </c>
      <c r="L23" s="11"/>
      <c r="M23" s="109">
        <f>SUM(M21:M22)</f>
        <v>1533</v>
      </c>
      <c r="N23" s="11"/>
      <c r="O23" s="109">
        <f>SUM(O21:O22)</f>
        <v>29710</v>
      </c>
    </row>
    <row r="24" spans="1:15" s="116" customFormat="1" ht="9.6" customHeight="1">
      <c r="A24" s="11"/>
      <c r="B24" s="2"/>
      <c r="C24" s="2"/>
      <c r="D24" s="2"/>
      <c r="E24" s="94"/>
      <c r="F24" s="119"/>
      <c r="G24" s="94"/>
      <c r="H24" s="119"/>
      <c r="I24" s="94"/>
      <c r="J24" s="119"/>
      <c r="K24" s="94"/>
      <c r="L24" s="119"/>
      <c r="M24" s="94"/>
      <c r="N24" s="119"/>
      <c r="O24" s="5"/>
    </row>
    <row r="25" spans="1:15" ht="21" customHeight="1" thickBot="1">
      <c r="A25" s="9" t="s">
        <v>177</v>
      </c>
      <c r="B25" s="2"/>
      <c r="C25" s="2"/>
      <c r="D25" s="2"/>
      <c r="E25" s="140">
        <f>SUM(E12,E18,E23)</f>
        <v>395715</v>
      </c>
      <c r="F25" s="137"/>
      <c r="G25" s="140">
        <f>SUM(G12,G18,G23)</f>
        <v>84886</v>
      </c>
      <c r="H25" s="137"/>
      <c r="I25" s="140">
        <f>SUM(I12,I18,I23)</f>
        <v>17996</v>
      </c>
      <c r="J25" s="127"/>
      <c r="K25" s="140">
        <f>SUM(K12,K18,K23)</f>
        <v>98804</v>
      </c>
      <c r="L25" s="127"/>
      <c r="M25" s="140">
        <f>SUM(M12,M18,M23)</f>
        <v>167</v>
      </c>
      <c r="N25" s="127"/>
      <c r="O25" s="140">
        <f>SUM(O12,O18,O23)</f>
        <v>597568</v>
      </c>
    </row>
    <row r="26" spans="1:15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E4:O4"/>
    <mergeCell ref="I6:K6"/>
    <mergeCell ref="E10:O10"/>
  </mergeCells>
  <pageMargins left="0.5" right="0.5" top="0.48" bottom="0.4" header="0.5" footer="0.4"/>
  <pageSetup paperSize="9" scale="86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58F5-D25F-4EAE-AEC8-D2BA5FC993CC}">
  <sheetPr>
    <pageSetUpPr fitToPage="1"/>
  </sheetPr>
  <dimension ref="A1:O24"/>
  <sheetViews>
    <sheetView zoomScaleNormal="100" zoomScaleSheetLayoutView="100" workbookViewId="0"/>
  </sheetViews>
  <sheetFormatPr defaultColWidth="8.85546875" defaultRowHeight="22.5" customHeight="1"/>
  <cols>
    <col min="1" max="1" width="49" style="33" customWidth="1"/>
    <col min="2" max="2" width="1.140625" style="33" customWidth="1"/>
    <col min="3" max="3" width="8.5703125" style="33" customWidth="1"/>
    <col min="4" max="4" width="1.140625" style="33" customWidth="1"/>
    <col min="5" max="5" width="14.140625" style="97" customWidth="1"/>
    <col min="6" max="6" width="1.140625" style="97" customWidth="1"/>
    <col min="7" max="7" width="14.140625" style="97" customWidth="1"/>
    <col min="8" max="8" width="1.140625" style="33" customWidth="1"/>
    <col min="9" max="9" width="14.140625" style="138" customWidth="1"/>
    <col min="10" max="10" width="1.140625" style="33" customWidth="1"/>
    <col min="11" max="11" width="14.140625" style="97" customWidth="1"/>
    <col min="12" max="12" width="1.140625" style="33" customWidth="1"/>
    <col min="13" max="13" width="14.5703125" style="97" customWidth="1"/>
    <col min="14" max="14" width="1.140625" style="33" customWidth="1"/>
    <col min="15" max="15" width="14.140625" style="33" customWidth="1"/>
    <col min="16" max="16384" width="8.85546875" style="33"/>
  </cols>
  <sheetData>
    <row r="1" spans="1:15" s="134" customFormat="1" ht="21" customHeight="1">
      <c r="A1" s="1" t="s">
        <v>133</v>
      </c>
      <c r="B1" s="130"/>
      <c r="C1" s="130"/>
      <c r="D1" s="130"/>
      <c r="E1" s="131"/>
      <c r="F1" s="131"/>
      <c r="G1" s="131"/>
      <c r="H1" s="113"/>
      <c r="I1" s="132"/>
      <c r="J1" s="133"/>
      <c r="K1" s="131"/>
      <c r="L1" s="133"/>
      <c r="M1" s="131"/>
      <c r="N1" s="133"/>
    </row>
    <row r="2" spans="1:15" s="134" customFormat="1" ht="21" customHeight="1">
      <c r="A2" s="1" t="s">
        <v>138</v>
      </c>
      <c r="B2" s="130"/>
      <c r="C2" s="130"/>
      <c r="D2" s="130"/>
      <c r="E2" s="131"/>
      <c r="F2" s="131"/>
      <c r="G2" s="131"/>
      <c r="H2" s="113"/>
      <c r="I2" s="132"/>
      <c r="J2" s="113"/>
      <c r="K2" s="131"/>
      <c r="L2" s="113"/>
      <c r="M2" s="131"/>
      <c r="N2" s="113"/>
    </row>
    <row r="3" spans="1:15" ht="21" customHeight="1">
      <c r="B3" s="8"/>
      <c r="C3" s="8"/>
      <c r="D3" s="8"/>
      <c r="E3" s="215" t="s">
        <v>1</v>
      </c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5" ht="21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0" t="s">
        <v>60</v>
      </c>
      <c r="N4" s="8"/>
      <c r="O4" s="8"/>
    </row>
    <row r="5" spans="1:15" ht="21" customHeight="1">
      <c r="A5" s="7"/>
      <c r="B5" s="8"/>
      <c r="C5" s="8"/>
      <c r="D5" s="8"/>
      <c r="E5" s="135"/>
      <c r="F5" s="135"/>
      <c r="G5" s="135"/>
      <c r="H5" s="8"/>
      <c r="I5" s="219" t="s">
        <v>34</v>
      </c>
      <c r="J5" s="219"/>
      <c r="K5" s="219"/>
      <c r="L5" s="114"/>
      <c r="M5" s="164" t="s">
        <v>61</v>
      </c>
      <c r="N5" s="114"/>
      <c r="O5" s="135"/>
    </row>
    <row r="6" spans="1:15" ht="21" customHeight="1">
      <c r="A6" s="9"/>
      <c r="B6" s="9"/>
      <c r="C6" s="9"/>
      <c r="D6" s="9"/>
      <c r="E6" s="10"/>
      <c r="F6" s="10"/>
      <c r="G6" s="10" t="s">
        <v>119</v>
      </c>
      <c r="H6" s="14"/>
      <c r="I6" s="117"/>
      <c r="J6" s="14"/>
      <c r="K6" s="110"/>
      <c r="L6" s="110"/>
      <c r="M6" s="10" t="s">
        <v>96</v>
      </c>
      <c r="N6" s="110"/>
      <c r="O6" s="10" t="s">
        <v>62</v>
      </c>
    </row>
    <row r="7" spans="1:15" ht="21" customHeight="1">
      <c r="A7" s="9"/>
      <c r="B7" s="9"/>
      <c r="C7" s="9"/>
      <c r="D7" s="9"/>
      <c r="E7" s="10" t="s">
        <v>127</v>
      </c>
      <c r="F7" s="10"/>
      <c r="G7" s="10" t="s">
        <v>142</v>
      </c>
      <c r="H7" s="14"/>
      <c r="I7" s="117" t="s">
        <v>65</v>
      </c>
      <c r="J7" s="14"/>
      <c r="K7" s="110"/>
      <c r="L7" s="110"/>
      <c r="M7" s="165" t="s">
        <v>113</v>
      </c>
      <c r="N7" s="110"/>
      <c r="O7" s="10" t="s">
        <v>63</v>
      </c>
    </row>
    <row r="8" spans="1:15" ht="21" customHeight="1">
      <c r="A8" s="9"/>
      <c r="C8" s="2" t="s">
        <v>4</v>
      </c>
      <c r="E8" s="10" t="s">
        <v>68</v>
      </c>
      <c r="F8" s="10"/>
      <c r="G8" s="10" t="s">
        <v>143</v>
      </c>
      <c r="H8" s="14"/>
      <c r="I8" s="117" t="s">
        <v>69</v>
      </c>
      <c r="J8" s="14"/>
      <c r="K8" s="10" t="s">
        <v>70</v>
      </c>
      <c r="L8" s="10"/>
      <c r="M8" s="10" t="s">
        <v>116</v>
      </c>
      <c r="N8" s="10"/>
      <c r="O8" s="10" t="s">
        <v>66</v>
      </c>
    </row>
    <row r="9" spans="1:15" ht="21" customHeight="1">
      <c r="A9" s="9"/>
      <c r="B9" s="2"/>
      <c r="C9" s="2"/>
      <c r="D9" s="2"/>
      <c r="E9" s="221" t="s">
        <v>106</v>
      </c>
      <c r="F9" s="221"/>
      <c r="G9" s="221"/>
      <c r="H9" s="221"/>
      <c r="I9" s="221"/>
      <c r="J9" s="221"/>
      <c r="K9" s="221"/>
      <c r="L9" s="221"/>
      <c r="M9" s="221"/>
      <c r="N9" s="221"/>
      <c r="O9" s="221"/>
    </row>
    <row r="10" spans="1:15" ht="21" customHeight="1">
      <c r="A10" s="9" t="s">
        <v>183</v>
      </c>
      <c r="B10" s="2"/>
      <c r="C10" s="2"/>
      <c r="D10" s="2"/>
      <c r="E10" s="3"/>
      <c r="F10" s="3"/>
      <c r="G10" s="3"/>
      <c r="H10" s="2"/>
      <c r="I10" s="3"/>
      <c r="J10" s="2"/>
      <c r="K10" s="3"/>
      <c r="L10" s="2"/>
      <c r="M10" s="3"/>
      <c r="N10" s="2"/>
    </row>
    <row r="11" spans="1:15" ht="21" customHeight="1">
      <c r="A11" s="9" t="s">
        <v>148</v>
      </c>
      <c r="B11" s="2"/>
      <c r="C11" s="21"/>
      <c r="D11" s="2"/>
      <c r="E11" s="110">
        <v>395863</v>
      </c>
      <c r="F11" s="110"/>
      <c r="G11" s="110">
        <v>84886</v>
      </c>
      <c r="H11" s="110"/>
      <c r="I11" s="110">
        <v>21173</v>
      </c>
      <c r="J11" s="110"/>
      <c r="K11" s="110">
        <v>130849</v>
      </c>
      <c r="L11" s="110"/>
      <c r="M11" s="110">
        <v>-44049</v>
      </c>
      <c r="N11" s="110"/>
      <c r="O11" s="179">
        <f>SUM(E11:M11)</f>
        <v>588722</v>
      </c>
    </row>
    <row r="12" spans="1:15" s="116" customFormat="1" ht="9.6" customHeight="1">
      <c r="A12" s="11"/>
      <c r="B12" s="2"/>
      <c r="C12" s="2"/>
      <c r="D12" s="2"/>
      <c r="E12" s="94"/>
      <c r="F12" s="94"/>
      <c r="G12" s="94"/>
      <c r="H12" s="119"/>
      <c r="I12" s="94"/>
      <c r="J12" s="119"/>
      <c r="K12" s="94"/>
      <c r="L12" s="119"/>
      <c r="M12" s="94"/>
      <c r="N12" s="119"/>
    </row>
    <row r="13" spans="1:15" ht="21" customHeight="1">
      <c r="A13" s="9" t="s">
        <v>172</v>
      </c>
      <c r="B13" s="2"/>
      <c r="C13" s="2"/>
      <c r="D13" s="2"/>
      <c r="E13" s="110"/>
      <c r="F13" s="110"/>
      <c r="G13" s="110"/>
      <c r="H13" s="119"/>
      <c r="I13" s="111"/>
      <c r="J13" s="119"/>
      <c r="K13" s="110"/>
      <c r="L13" s="119"/>
      <c r="M13" s="110"/>
      <c r="N13" s="119"/>
    </row>
    <row r="14" spans="1:15" ht="21" customHeight="1">
      <c r="A14" s="96" t="s">
        <v>178</v>
      </c>
      <c r="B14" s="2"/>
      <c r="C14" s="2"/>
      <c r="D14" s="2"/>
      <c r="E14" s="110"/>
      <c r="F14" s="110"/>
      <c r="G14" s="110"/>
      <c r="H14" s="119"/>
      <c r="I14" s="111"/>
      <c r="J14" s="119"/>
      <c r="K14" s="110"/>
      <c r="L14" s="119"/>
      <c r="M14" s="110"/>
      <c r="N14" s="119"/>
    </row>
    <row r="15" spans="1:15" ht="21" customHeight="1">
      <c r="A15" s="101" t="s">
        <v>174</v>
      </c>
      <c r="B15" s="2"/>
      <c r="C15" s="13">
        <v>6</v>
      </c>
      <c r="D15" s="2"/>
      <c r="E15" s="5">
        <v>19792</v>
      </c>
      <c r="F15" s="5"/>
      <c r="G15" s="5">
        <v>0</v>
      </c>
      <c r="H15" s="126"/>
      <c r="I15" s="39">
        <v>0</v>
      </c>
      <c r="J15" s="126"/>
      <c r="K15" s="97">
        <f>-E15</f>
        <v>-19792</v>
      </c>
      <c r="L15" s="126"/>
      <c r="M15" s="5">
        <v>0</v>
      </c>
      <c r="N15" s="126"/>
      <c r="O15" s="174">
        <f>SUM(E15:M15)</f>
        <v>0</v>
      </c>
    </row>
    <row r="16" spans="1:15" ht="22.5" customHeight="1">
      <c r="A16" s="142" t="s">
        <v>175</v>
      </c>
      <c r="B16" s="2"/>
      <c r="C16" s="13">
        <v>6</v>
      </c>
      <c r="D16" s="2"/>
      <c r="E16" s="5">
        <v>0</v>
      </c>
      <c r="F16" s="5"/>
      <c r="G16" s="5">
        <v>0</v>
      </c>
      <c r="H16" s="126"/>
      <c r="I16" s="39">
        <v>0</v>
      </c>
      <c r="J16" s="126"/>
      <c r="K16" s="5">
        <v>-7250</v>
      </c>
      <c r="L16" s="126"/>
      <c r="M16" s="5">
        <v>0</v>
      </c>
      <c r="N16" s="126"/>
      <c r="O16" s="174">
        <f>SUM(E16:M16)</f>
        <v>-7250</v>
      </c>
    </row>
    <row r="17" spans="1:15" ht="21" customHeight="1">
      <c r="A17" s="96" t="s">
        <v>179</v>
      </c>
      <c r="B17" s="2"/>
      <c r="C17" s="2"/>
      <c r="D17" s="2"/>
      <c r="E17" s="184">
        <f>SUM(E15:E16)</f>
        <v>19792</v>
      </c>
      <c r="F17" s="88"/>
      <c r="G17" s="184">
        <f>SUM(G15:G16)</f>
        <v>0</v>
      </c>
      <c r="H17" s="119"/>
      <c r="I17" s="184">
        <f>SUM(I15:I16)</f>
        <v>0</v>
      </c>
      <c r="J17" s="119"/>
      <c r="K17" s="184">
        <f>SUM(K15:K16)</f>
        <v>-27042</v>
      </c>
      <c r="L17" s="119"/>
      <c r="M17" s="184">
        <f>SUM(M15:M16)</f>
        <v>0</v>
      </c>
      <c r="N17" s="119"/>
      <c r="O17" s="184">
        <f>SUM(O15:O16)</f>
        <v>-7250</v>
      </c>
    </row>
    <row r="18" spans="1:15" s="116" customFormat="1" ht="9.9499999999999993" customHeight="1">
      <c r="A18" s="11"/>
      <c r="B18" s="2"/>
      <c r="C18" s="2"/>
      <c r="D18" s="2"/>
      <c r="E18" s="94"/>
      <c r="F18" s="94"/>
      <c r="G18" s="94"/>
      <c r="H18" s="119"/>
      <c r="I18" s="94"/>
      <c r="J18" s="119"/>
      <c r="K18" s="94"/>
      <c r="L18" s="119"/>
      <c r="M18" s="94"/>
      <c r="N18" s="119"/>
      <c r="O18" s="5"/>
    </row>
    <row r="19" spans="1:15" ht="21" customHeight="1">
      <c r="A19" s="9" t="s">
        <v>160</v>
      </c>
      <c r="B19" s="2"/>
      <c r="C19" s="2"/>
      <c r="D19" s="2"/>
      <c r="E19" s="10"/>
      <c r="F19" s="10"/>
      <c r="G19" s="10"/>
      <c r="H19" s="114"/>
      <c r="I19" s="67"/>
      <c r="J19" s="11"/>
      <c r="K19" s="5"/>
      <c r="L19" s="11"/>
      <c r="M19" s="5"/>
      <c r="N19" s="11"/>
      <c r="O19" s="5"/>
    </row>
    <row r="20" spans="1:15" ht="21" customHeight="1">
      <c r="A20" s="123" t="s">
        <v>128</v>
      </c>
      <c r="B20" s="2"/>
      <c r="C20" s="2"/>
      <c r="D20" s="2"/>
      <c r="E20" s="5">
        <v>0</v>
      </c>
      <c r="F20" s="5"/>
      <c r="G20" s="5">
        <v>0</v>
      </c>
      <c r="H20" s="136"/>
      <c r="I20" s="5">
        <v>0</v>
      </c>
      <c r="J20" s="11"/>
      <c r="K20" s="139">
        <f>'PL 8-9'!H31</f>
        <v>38034</v>
      </c>
      <c r="L20" s="11"/>
      <c r="M20" s="117">
        <v>0</v>
      </c>
      <c r="N20" s="11"/>
      <c r="O20" s="174">
        <f>SUM(E20:M20)</f>
        <v>38034</v>
      </c>
    </row>
    <row r="21" spans="1:15" ht="21" customHeight="1">
      <c r="A21" s="9" t="s">
        <v>161</v>
      </c>
      <c r="B21" s="2"/>
      <c r="C21" s="2"/>
      <c r="D21" s="2"/>
      <c r="E21" s="109">
        <f>SUM(E20:E20)</f>
        <v>0</v>
      </c>
      <c r="F21" s="121"/>
      <c r="G21" s="109">
        <f>SUM(G20:G20)</f>
        <v>0</v>
      </c>
      <c r="H21" s="137"/>
      <c r="I21" s="109">
        <f>SUM(I20:I20)</f>
        <v>0</v>
      </c>
      <c r="J21" s="11"/>
      <c r="K21" s="109">
        <f>SUM(K20:K20)</f>
        <v>38034</v>
      </c>
      <c r="L21" s="11"/>
      <c r="M21" s="109">
        <f>SUM(M20:M20)</f>
        <v>0</v>
      </c>
      <c r="N21" s="11"/>
      <c r="O21" s="109">
        <f>SUM(O20:O20)</f>
        <v>38034</v>
      </c>
    </row>
    <row r="22" spans="1:15" s="116" customFormat="1" ht="9.6" customHeight="1">
      <c r="A22" s="11"/>
      <c r="B22" s="2"/>
      <c r="C22" s="2"/>
      <c r="D22" s="2"/>
      <c r="E22" s="94"/>
      <c r="F22" s="94"/>
      <c r="G22" s="94"/>
      <c r="H22" s="119"/>
      <c r="I22" s="94"/>
      <c r="J22" s="119"/>
      <c r="K22" s="94"/>
      <c r="L22" s="119"/>
      <c r="M22" s="94"/>
      <c r="N22" s="119"/>
      <c r="O22" s="5"/>
    </row>
    <row r="23" spans="1:15" ht="21" customHeight="1" thickBot="1">
      <c r="A23" s="9" t="s">
        <v>184</v>
      </c>
      <c r="B23" s="2"/>
      <c r="C23" s="2"/>
      <c r="D23" s="2"/>
      <c r="E23" s="140">
        <f>SUM(E11,E17,E21)</f>
        <v>415655</v>
      </c>
      <c r="F23" s="121"/>
      <c r="G23" s="140">
        <f>SUM(G11,G17,G21)</f>
        <v>84886</v>
      </c>
      <c r="H23" s="137"/>
      <c r="I23" s="140">
        <f>SUM(I11,I17,I21)</f>
        <v>21173</v>
      </c>
      <c r="J23" s="127"/>
      <c r="K23" s="140">
        <f>SUM(K11,K17,K21)</f>
        <v>141841</v>
      </c>
      <c r="L23" s="127"/>
      <c r="M23" s="140">
        <f>SUM(M11,M17,M21)</f>
        <v>-44049</v>
      </c>
      <c r="N23" s="127"/>
      <c r="O23" s="140">
        <f>SUM(O11,O17,O21)</f>
        <v>619506</v>
      </c>
    </row>
    <row r="24" spans="1:15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E3:O3"/>
    <mergeCell ref="I5:K5"/>
    <mergeCell ref="E9:O9"/>
  </mergeCells>
  <pageMargins left="0.5" right="0.5" top="0.48" bottom="0.4" header="0.5" footer="0.4"/>
  <pageSetup paperSize="9" scale="90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2"/>
  <sheetViews>
    <sheetView zoomScaleNormal="100" zoomScaleSheetLayoutView="100" workbookViewId="0"/>
  </sheetViews>
  <sheetFormatPr defaultColWidth="9.140625" defaultRowHeight="22.5" customHeight="1"/>
  <cols>
    <col min="1" max="1" width="44.28515625" style="6" customWidth="1"/>
    <col min="2" max="2" width="1.140625" style="6" customWidth="1"/>
    <col min="3" max="3" width="12.85546875" style="148" customWidth="1"/>
    <col min="4" max="4" width="1.140625" style="6" customWidth="1"/>
    <col min="5" max="5" width="12.85546875" style="148" customWidth="1"/>
    <col min="6" max="6" width="1.140625" style="6" customWidth="1"/>
    <col min="7" max="7" width="12.85546875" style="195" customWidth="1"/>
    <col min="8" max="8" width="1.140625" style="6" customWidth="1"/>
    <col min="9" max="9" width="12.85546875" style="195" customWidth="1"/>
    <col min="10" max="16384" width="9.140625" style="6"/>
  </cols>
  <sheetData>
    <row r="1" spans="1:9" s="202" customFormat="1" ht="21.95" customHeight="1">
      <c r="A1" s="1" t="s">
        <v>133</v>
      </c>
      <c r="B1" s="201"/>
      <c r="C1" s="198"/>
      <c r="D1" s="201"/>
      <c r="E1" s="198"/>
      <c r="F1" s="201"/>
      <c r="G1" s="194"/>
      <c r="H1" s="201"/>
      <c r="I1" s="194"/>
    </row>
    <row r="2" spans="1:9" ht="21.95" customHeight="1">
      <c r="A2" s="203" t="s">
        <v>73</v>
      </c>
      <c r="B2" s="4"/>
      <c r="C2" s="199"/>
      <c r="D2" s="4"/>
      <c r="E2" s="199"/>
      <c r="F2" s="4"/>
      <c r="G2" s="34"/>
      <c r="H2" s="4"/>
      <c r="I2" s="34"/>
    </row>
    <row r="3" spans="1:9" ht="21" customHeight="1">
      <c r="A3" s="203"/>
      <c r="B3" s="4"/>
      <c r="C3" s="199"/>
      <c r="D3" s="4"/>
      <c r="E3" s="199"/>
      <c r="F3" s="4"/>
      <c r="G3" s="34"/>
      <c r="H3" s="4"/>
      <c r="I3" s="34"/>
    </row>
    <row r="4" spans="1:9" s="33" customFormat="1" ht="21.6" customHeight="1">
      <c r="A4" s="7"/>
      <c r="B4" s="66"/>
      <c r="C4" s="215" t="s">
        <v>0</v>
      </c>
      <c r="D4" s="215"/>
      <c r="E4" s="215"/>
      <c r="F4" s="11"/>
      <c r="G4" s="216" t="s">
        <v>1</v>
      </c>
      <c r="H4" s="216"/>
      <c r="I4" s="216"/>
    </row>
    <row r="5" spans="1:9" s="33" customFormat="1" ht="21.6" customHeight="1">
      <c r="A5" s="147"/>
      <c r="B5" s="66"/>
      <c r="C5" s="217" t="s">
        <v>181</v>
      </c>
      <c r="D5" s="217"/>
      <c r="E5" s="217"/>
      <c r="F5" s="66"/>
      <c r="G5" s="217" t="s">
        <v>181</v>
      </c>
      <c r="H5" s="217"/>
      <c r="I5" s="217"/>
    </row>
    <row r="6" spans="1:9" s="33" customFormat="1" ht="21.6" customHeight="1">
      <c r="A6" s="147"/>
      <c r="B6" s="66"/>
      <c r="C6" s="214" t="s">
        <v>180</v>
      </c>
      <c r="D6" s="214"/>
      <c r="E6" s="214"/>
      <c r="F6" s="11"/>
      <c r="G6" s="214" t="s">
        <v>180</v>
      </c>
      <c r="H6" s="214"/>
      <c r="I6" s="214"/>
    </row>
    <row r="7" spans="1:9" s="150" customFormat="1" ht="21.6" customHeight="1">
      <c r="A7" s="158"/>
      <c r="B7" s="68"/>
      <c r="C7" s="14">
        <v>2569</v>
      </c>
      <c r="D7" s="14"/>
      <c r="E7" s="14">
        <v>2568</v>
      </c>
      <c r="F7" s="158"/>
      <c r="G7" s="14">
        <v>2569</v>
      </c>
      <c r="H7" s="14"/>
      <c r="I7" s="14">
        <v>2568</v>
      </c>
    </row>
    <row r="8" spans="1:9" s="33" customFormat="1" ht="21.95" customHeight="1">
      <c r="A8" s="18"/>
      <c r="B8" s="69"/>
      <c r="C8" s="213" t="s">
        <v>106</v>
      </c>
      <c r="D8" s="213"/>
      <c r="E8" s="213"/>
      <c r="F8" s="213"/>
      <c r="G8" s="213"/>
      <c r="H8" s="213"/>
      <c r="I8" s="213"/>
    </row>
    <row r="9" spans="1:9" ht="21.6" customHeight="1">
      <c r="A9" s="204" t="s">
        <v>74</v>
      </c>
      <c r="B9" s="4"/>
      <c r="C9" s="199"/>
      <c r="D9" s="4"/>
      <c r="E9" s="199"/>
      <c r="F9" s="4"/>
      <c r="G9" s="34"/>
      <c r="H9" s="4"/>
      <c r="I9" s="34"/>
    </row>
    <row r="10" spans="1:9" ht="21.6" customHeight="1">
      <c r="A10" s="4" t="s">
        <v>54</v>
      </c>
      <c r="B10" s="4"/>
      <c r="C10" s="173">
        <f>'PL 8-9'!D31</f>
        <v>37071</v>
      </c>
      <c r="D10" s="53"/>
      <c r="E10" s="173">
        <f>'PL 8-9'!F31</f>
        <v>26749</v>
      </c>
      <c r="F10" s="34"/>
      <c r="G10" s="173">
        <f>'PL 8-9'!H31</f>
        <v>38034</v>
      </c>
      <c r="H10" s="4"/>
      <c r="I10" s="173">
        <f>'PL 8-9'!J31</f>
        <v>28177</v>
      </c>
    </row>
    <row r="11" spans="1:9" ht="21.6" customHeight="1">
      <c r="A11" s="205" t="s">
        <v>94</v>
      </c>
      <c r="B11" s="4"/>
      <c r="C11" s="199"/>
      <c r="D11" s="4"/>
      <c r="E11" s="34"/>
      <c r="F11" s="34"/>
      <c r="G11" s="34"/>
      <c r="H11" s="4"/>
      <c r="I11" s="34"/>
    </row>
    <row r="12" spans="1:9" ht="21.6" customHeight="1">
      <c r="A12" s="4" t="s">
        <v>144</v>
      </c>
      <c r="B12" s="4"/>
      <c r="C12" s="173">
        <f>-'PL 8-9'!D25</f>
        <v>9211</v>
      </c>
      <c r="D12" s="53"/>
      <c r="E12" s="173">
        <f>-'PL 8-9'!F25</f>
        <v>7006</v>
      </c>
      <c r="F12" s="34"/>
      <c r="G12" s="173">
        <f>-'PL 8-9'!H25</f>
        <v>9594</v>
      </c>
      <c r="H12" s="4"/>
      <c r="I12" s="173">
        <f>-'PL 8-9'!J25</f>
        <v>7145</v>
      </c>
    </row>
    <row r="13" spans="1:9" ht="21.6" customHeight="1">
      <c r="A13" s="4" t="s">
        <v>51</v>
      </c>
      <c r="B13" s="4"/>
      <c r="C13" s="173">
        <f>-'PL 8-9'!D22</f>
        <v>4601</v>
      </c>
      <c r="D13" s="53"/>
      <c r="E13" s="173">
        <f>-'PL 8-9'!F22</f>
        <v>5954</v>
      </c>
      <c r="F13" s="34"/>
      <c r="G13" s="173">
        <f>-'PL 8-9'!H22</f>
        <v>4215</v>
      </c>
      <c r="H13" s="4"/>
      <c r="I13" s="173">
        <f>-'PL 8-9'!J22</f>
        <v>5503</v>
      </c>
    </row>
    <row r="14" spans="1:9" ht="21.6" customHeight="1">
      <c r="A14" s="4" t="s">
        <v>75</v>
      </c>
      <c r="B14" s="4"/>
      <c r="C14" s="34">
        <v>13337</v>
      </c>
      <c r="D14" s="53"/>
      <c r="E14" s="34">
        <v>12979</v>
      </c>
      <c r="F14" s="34"/>
      <c r="G14" s="34">
        <v>10012</v>
      </c>
      <c r="H14" s="4"/>
      <c r="I14" s="34">
        <v>9724</v>
      </c>
    </row>
    <row r="15" spans="1:9" ht="21.6" customHeight="1">
      <c r="A15" s="4" t="s">
        <v>76</v>
      </c>
      <c r="B15" s="4"/>
      <c r="C15" s="34">
        <v>564</v>
      </c>
      <c r="D15" s="53"/>
      <c r="E15" s="34">
        <v>665</v>
      </c>
      <c r="F15" s="34"/>
      <c r="G15" s="34">
        <v>564</v>
      </c>
      <c r="H15" s="4"/>
      <c r="I15" s="34">
        <v>665</v>
      </c>
    </row>
    <row r="16" spans="1:9" ht="21.6" customHeight="1">
      <c r="A16" s="4" t="s">
        <v>152</v>
      </c>
      <c r="B16" s="4"/>
      <c r="C16" s="34">
        <v>1741</v>
      </c>
      <c r="D16" s="206"/>
      <c r="E16" s="34">
        <v>356</v>
      </c>
      <c r="F16" s="34"/>
      <c r="G16" s="34">
        <v>1761</v>
      </c>
      <c r="H16" s="4"/>
      <c r="I16" s="34">
        <v>291</v>
      </c>
    </row>
    <row r="17" spans="1:9" ht="21.6" customHeight="1">
      <c r="A17" s="4" t="s">
        <v>162</v>
      </c>
      <c r="B17" s="4"/>
      <c r="C17" s="34">
        <v>-242</v>
      </c>
      <c r="D17" s="206"/>
      <c r="E17" s="34">
        <v>1264</v>
      </c>
      <c r="F17" s="34"/>
      <c r="G17" s="34">
        <v>-242</v>
      </c>
      <c r="H17" s="4"/>
      <c r="I17" s="34">
        <v>1264</v>
      </c>
    </row>
    <row r="18" spans="1:9" ht="21.6" customHeight="1">
      <c r="A18" s="4" t="s">
        <v>163</v>
      </c>
      <c r="B18" s="4"/>
      <c r="C18" s="34">
        <v>435</v>
      </c>
      <c r="D18" s="206"/>
      <c r="E18" s="34">
        <v>1031</v>
      </c>
      <c r="F18" s="34"/>
      <c r="G18" s="34">
        <v>578</v>
      </c>
      <c r="H18" s="4"/>
      <c r="I18" s="34">
        <v>910</v>
      </c>
    </row>
    <row r="19" spans="1:9" ht="21.6" customHeight="1">
      <c r="A19" s="4" t="s">
        <v>164</v>
      </c>
      <c r="B19" s="4"/>
      <c r="C19" s="34">
        <v>2550</v>
      </c>
      <c r="D19" s="53"/>
      <c r="E19" s="34">
        <v>1165</v>
      </c>
      <c r="F19" s="34"/>
      <c r="G19" s="34">
        <v>2470</v>
      </c>
      <c r="H19" s="4"/>
      <c r="I19" s="34">
        <v>1044</v>
      </c>
    </row>
    <row r="20" spans="1:9" ht="21.6" customHeight="1">
      <c r="A20" s="4" t="s">
        <v>151</v>
      </c>
      <c r="B20" s="4"/>
      <c r="C20" s="186">
        <v>817</v>
      </c>
      <c r="D20" s="206"/>
      <c r="E20" s="186">
        <v>-28</v>
      </c>
      <c r="F20" s="186"/>
      <c r="G20" s="186">
        <v>817</v>
      </c>
      <c r="H20" s="4"/>
      <c r="I20" s="186">
        <v>-28</v>
      </c>
    </row>
    <row r="21" spans="1:9" ht="21.6" customHeight="1">
      <c r="A21" s="4" t="s">
        <v>185</v>
      </c>
      <c r="B21" s="4"/>
      <c r="C21" s="187">
        <v>-299</v>
      </c>
      <c r="D21" s="53"/>
      <c r="E21" s="187">
        <v>-341</v>
      </c>
      <c r="F21" s="34"/>
      <c r="G21" s="187">
        <v>-299</v>
      </c>
      <c r="H21" s="4"/>
      <c r="I21" s="187">
        <v>-341</v>
      </c>
    </row>
    <row r="22" spans="1:9" ht="21.6" customHeight="1">
      <c r="A22" s="4"/>
      <c r="B22" s="4"/>
      <c r="C22" s="173">
        <f>SUM(C10:C21)</f>
        <v>69786</v>
      </c>
      <c r="D22" s="53"/>
      <c r="E22" s="173">
        <f>SUM(E10:E21)</f>
        <v>56800</v>
      </c>
      <c r="F22" s="186"/>
      <c r="G22" s="173">
        <f>SUM(G10:G21)</f>
        <v>67504</v>
      </c>
      <c r="H22" s="4"/>
      <c r="I22" s="173">
        <f>SUM(I10:I21)</f>
        <v>54354</v>
      </c>
    </row>
    <row r="23" spans="1:9" ht="21.6" customHeight="1">
      <c r="A23" s="205" t="s">
        <v>77</v>
      </c>
      <c r="B23" s="4"/>
      <c r="C23" s="34"/>
      <c r="D23" s="53"/>
      <c r="E23" s="34"/>
      <c r="F23" s="34"/>
      <c r="G23" s="34"/>
      <c r="H23" s="4"/>
      <c r="I23" s="34"/>
    </row>
    <row r="24" spans="1:9" ht="21.6" customHeight="1">
      <c r="A24" s="4" t="s">
        <v>78</v>
      </c>
      <c r="B24" s="4"/>
      <c r="C24" s="34">
        <v>-19920</v>
      </c>
      <c r="D24" s="53"/>
      <c r="E24" s="34">
        <v>14200</v>
      </c>
      <c r="F24" s="34"/>
      <c r="G24" s="34">
        <v>-24768</v>
      </c>
      <c r="H24" s="4"/>
      <c r="I24" s="34">
        <v>7848</v>
      </c>
    </row>
    <row r="25" spans="1:9" ht="21.6" customHeight="1">
      <c r="A25" s="4" t="s">
        <v>89</v>
      </c>
      <c r="B25" s="4"/>
      <c r="C25" s="34">
        <v>3326</v>
      </c>
      <c r="D25" s="53"/>
      <c r="E25" s="34">
        <v>7856</v>
      </c>
      <c r="F25" s="34"/>
      <c r="G25" s="34">
        <v>3350</v>
      </c>
      <c r="H25" s="4"/>
      <c r="I25" s="34">
        <v>9237</v>
      </c>
    </row>
    <row r="26" spans="1:9" ht="21.6" customHeight="1">
      <c r="A26" s="4" t="s">
        <v>79</v>
      </c>
      <c r="B26" s="4"/>
      <c r="C26" s="34">
        <v>-31981</v>
      </c>
      <c r="D26" s="53"/>
      <c r="E26" s="34">
        <v>16131</v>
      </c>
      <c r="F26" s="34"/>
      <c r="G26" s="34">
        <v>-30292</v>
      </c>
      <c r="H26" s="4"/>
      <c r="I26" s="34">
        <v>19660</v>
      </c>
    </row>
    <row r="27" spans="1:9" ht="21.6" customHeight="1">
      <c r="A27" s="4" t="s">
        <v>10</v>
      </c>
      <c r="B27" s="4"/>
      <c r="C27" s="34">
        <v>-866</v>
      </c>
      <c r="D27" s="53"/>
      <c r="E27" s="34">
        <v>25</v>
      </c>
      <c r="F27" s="34"/>
      <c r="G27" s="34">
        <v>-866</v>
      </c>
      <c r="H27" s="4"/>
      <c r="I27" s="34">
        <v>18</v>
      </c>
    </row>
    <row r="28" spans="1:9" ht="21.6" customHeight="1">
      <c r="A28" s="4" t="s">
        <v>80</v>
      </c>
      <c r="B28" s="4"/>
      <c r="C28" s="34">
        <v>295</v>
      </c>
      <c r="D28" s="53"/>
      <c r="E28" s="34">
        <v>-272</v>
      </c>
      <c r="F28" s="34"/>
      <c r="G28" s="34">
        <v>295</v>
      </c>
      <c r="H28" s="4"/>
      <c r="I28" s="34">
        <v>-269</v>
      </c>
    </row>
    <row r="29" spans="1:9" ht="21.6" customHeight="1">
      <c r="A29" s="4" t="s">
        <v>22</v>
      </c>
      <c r="B29" s="4"/>
      <c r="C29" s="34">
        <v>35338</v>
      </c>
      <c r="D29" s="53"/>
      <c r="E29" s="34">
        <v>-18008</v>
      </c>
      <c r="F29" s="34"/>
      <c r="G29" s="34">
        <v>34149</v>
      </c>
      <c r="H29" s="4"/>
      <c r="I29" s="34">
        <v>-18750</v>
      </c>
    </row>
    <row r="30" spans="1:9" ht="21.6" customHeight="1">
      <c r="A30" s="4" t="s">
        <v>90</v>
      </c>
      <c r="B30" s="4"/>
      <c r="C30" s="34">
        <v>2094</v>
      </c>
      <c r="D30" s="53"/>
      <c r="E30" s="34">
        <v>811</v>
      </c>
      <c r="F30" s="34"/>
      <c r="G30" s="34">
        <v>4701</v>
      </c>
      <c r="H30" s="4"/>
      <c r="I30" s="34">
        <v>382</v>
      </c>
    </row>
    <row r="31" spans="1:9" ht="21.6" customHeight="1">
      <c r="A31" s="4" t="s">
        <v>25</v>
      </c>
      <c r="B31" s="4"/>
      <c r="C31" s="34">
        <v>71</v>
      </c>
      <c r="D31" s="53"/>
      <c r="E31" s="34">
        <v>-484</v>
      </c>
      <c r="F31" s="34"/>
      <c r="G31" s="34">
        <v>71</v>
      </c>
      <c r="H31" s="4"/>
      <c r="I31" s="34">
        <v>-484</v>
      </c>
    </row>
    <row r="32" spans="1:9" ht="21.6" customHeight="1">
      <c r="A32" s="4" t="s">
        <v>91</v>
      </c>
      <c r="B32" s="4"/>
      <c r="C32" s="34">
        <v>-46</v>
      </c>
      <c r="D32" s="53"/>
      <c r="E32" s="34">
        <v>-253</v>
      </c>
      <c r="F32" s="34"/>
      <c r="G32" s="34">
        <v>-50</v>
      </c>
      <c r="H32" s="4"/>
      <c r="I32" s="34">
        <v>-257</v>
      </c>
    </row>
    <row r="33" spans="1:9" ht="21.6" customHeight="1">
      <c r="A33" s="4" t="s">
        <v>165</v>
      </c>
      <c r="B33" s="207"/>
      <c r="C33" s="188">
        <f>SUM(C22:C32)</f>
        <v>58097</v>
      </c>
      <c r="D33" s="206"/>
      <c r="E33" s="188">
        <f>SUM(E22:E32)</f>
        <v>76806</v>
      </c>
      <c r="F33" s="186"/>
      <c r="G33" s="188">
        <f>SUM(G22:G32)</f>
        <v>54094</v>
      </c>
      <c r="H33" s="4"/>
      <c r="I33" s="188">
        <f>SUM(I22:I32)</f>
        <v>71739</v>
      </c>
    </row>
    <row r="34" spans="1:9" ht="21.6" customHeight="1">
      <c r="A34" s="4" t="s">
        <v>81</v>
      </c>
      <c r="B34" s="207"/>
      <c r="C34" s="186">
        <v>-7742</v>
      </c>
      <c r="D34" s="206"/>
      <c r="E34" s="186">
        <v>-4420</v>
      </c>
      <c r="F34" s="186"/>
      <c r="G34" s="186">
        <v>-7742</v>
      </c>
      <c r="H34" s="4"/>
      <c r="I34" s="186">
        <v>-4420</v>
      </c>
    </row>
    <row r="35" spans="1:9" ht="21.6" customHeight="1">
      <c r="A35" s="207" t="s">
        <v>166</v>
      </c>
      <c r="B35" s="207"/>
      <c r="C35" s="189">
        <f>SUM(C33:C34)</f>
        <v>50355</v>
      </c>
      <c r="D35" s="120"/>
      <c r="E35" s="189">
        <f>SUM(E33:E34)</f>
        <v>72386</v>
      </c>
      <c r="F35" s="191"/>
      <c r="G35" s="189">
        <f>SUM(G33:G34)</f>
        <v>46352</v>
      </c>
      <c r="H35" s="4"/>
      <c r="I35" s="189">
        <f>SUM(I33:I34)</f>
        <v>67319</v>
      </c>
    </row>
    <row r="36" spans="1:9" ht="21.6" customHeight="1">
      <c r="A36" s="4"/>
      <c r="B36" s="4"/>
      <c r="C36" s="34"/>
      <c r="D36" s="53"/>
      <c r="E36" s="34"/>
      <c r="F36" s="53"/>
      <c r="G36" s="34"/>
      <c r="H36" s="4"/>
      <c r="I36" s="34"/>
    </row>
    <row r="37" spans="1:9" s="202" customFormat="1" ht="22.5" customHeight="1">
      <c r="A37" s="1" t="s">
        <v>133</v>
      </c>
      <c r="B37" s="201"/>
      <c r="C37" s="199"/>
      <c r="D37" s="4"/>
      <c r="E37" s="199"/>
      <c r="F37" s="4"/>
      <c r="G37" s="34"/>
      <c r="H37" s="4"/>
      <c r="I37" s="34"/>
    </row>
    <row r="38" spans="1:9" s="202" customFormat="1" ht="22.5" customHeight="1">
      <c r="A38" s="203" t="s">
        <v>73</v>
      </c>
      <c r="B38" s="201"/>
      <c r="C38" s="199"/>
      <c r="D38" s="4"/>
      <c r="E38" s="199"/>
      <c r="F38" s="4"/>
      <c r="G38" s="34"/>
      <c r="H38" s="4"/>
      <c r="I38" s="34"/>
    </row>
    <row r="39" spans="1:9" ht="14.45" customHeight="1">
      <c r="A39" s="207"/>
      <c r="B39" s="4"/>
      <c r="C39" s="199"/>
      <c r="D39" s="4"/>
      <c r="E39" s="199"/>
      <c r="F39" s="4"/>
      <c r="G39" s="34"/>
      <c r="H39" s="4"/>
      <c r="I39" s="34"/>
    </row>
    <row r="40" spans="1:9" s="33" customFormat="1" ht="21.95" customHeight="1">
      <c r="A40" s="7"/>
      <c r="B40" s="66"/>
      <c r="C40" s="215" t="s">
        <v>0</v>
      </c>
      <c r="D40" s="215"/>
      <c r="E40" s="215"/>
      <c r="F40" s="11"/>
      <c r="G40" s="216" t="s">
        <v>1</v>
      </c>
      <c r="H40" s="216"/>
      <c r="I40" s="216"/>
    </row>
    <row r="41" spans="1:9" s="33" customFormat="1" ht="21.95" customHeight="1">
      <c r="A41" s="7"/>
      <c r="B41" s="66"/>
      <c r="C41" s="217" t="s">
        <v>181</v>
      </c>
      <c r="D41" s="217"/>
      <c r="E41" s="217"/>
      <c r="F41" s="66"/>
      <c r="G41" s="217" t="s">
        <v>181</v>
      </c>
      <c r="H41" s="217"/>
      <c r="I41" s="217"/>
    </row>
    <row r="42" spans="1:9" s="33" customFormat="1" ht="21.95" customHeight="1">
      <c r="A42" s="147"/>
      <c r="B42" s="66"/>
      <c r="C42" s="214" t="s">
        <v>180</v>
      </c>
      <c r="D42" s="214"/>
      <c r="E42" s="214"/>
      <c r="F42" s="11"/>
      <c r="G42" s="214" t="s">
        <v>180</v>
      </c>
      <c r="H42" s="214"/>
      <c r="I42" s="214"/>
    </row>
    <row r="43" spans="1:9" s="150" customFormat="1" ht="21.95" customHeight="1">
      <c r="A43" s="158"/>
      <c r="B43" s="68"/>
      <c r="C43" s="14">
        <v>2569</v>
      </c>
      <c r="D43" s="14"/>
      <c r="E43" s="14">
        <v>2568</v>
      </c>
      <c r="F43" s="158"/>
      <c r="G43" s="14">
        <v>2569</v>
      </c>
      <c r="H43" s="14"/>
      <c r="I43" s="14">
        <v>2568</v>
      </c>
    </row>
    <row r="44" spans="1:9" s="33" customFormat="1" ht="21.95" customHeight="1">
      <c r="A44" s="18"/>
      <c r="B44" s="69"/>
      <c r="C44" s="213" t="s">
        <v>106</v>
      </c>
      <c r="D44" s="213"/>
      <c r="E44" s="213"/>
      <c r="F44" s="213"/>
      <c r="G44" s="213"/>
      <c r="H44" s="213"/>
      <c r="I44" s="213"/>
    </row>
    <row r="45" spans="1:9" ht="21" customHeight="1">
      <c r="A45" s="204" t="s">
        <v>82</v>
      </c>
      <c r="B45" s="4"/>
      <c r="C45" s="34"/>
      <c r="D45" s="53"/>
      <c r="E45" s="34"/>
      <c r="F45" s="53"/>
      <c r="G45" s="34"/>
      <c r="H45" s="4"/>
      <c r="I45" s="34"/>
    </row>
    <row r="46" spans="1:9" ht="21" customHeight="1">
      <c r="A46" s="4" t="s">
        <v>170</v>
      </c>
      <c r="B46" s="4"/>
      <c r="C46" s="34">
        <v>-7744</v>
      </c>
      <c r="D46" s="53"/>
      <c r="E46" s="34">
        <v>-3077</v>
      </c>
      <c r="F46" s="53"/>
      <c r="G46" s="34">
        <v>-7462</v>
      </c>
      <c r="H46" s="4"/>
      <c r="I46" s="34">
        <v>-3062</v>
      </c>
    </row>
    <row r="47" spans="1:9" ht="21" customHeight="1">
      <c r="A47" s="4" t="s">
        <v>99</v>
      </c>
      <c r="B47" s="4"/>
      <c r="C47" s="186">
        <v>2513</v>
      </c>
      <c r="D47" s="53"/>
      <c r="E47" s="186">
        <v>28</v>
      </c>
      <c r="F47" s="53"/>
      <c r="G47" s="186">
        <v>2513</v>
      </c>
      <c r="H47" s="4"/>
      <c r="I47" s="186">
        <v>28</v>
      </c>
    </row>
    <row r="48" spans="1:9" ht="21" customHeight="1">
      <c r="A48" s="4" t="s">
        <v>187</v>
      </c>
      <c r="B48" s="4"/>
      <c r="C48" s="186">
        <v>-6051</v>
      </c>
      <c r="D48" s="206"/>
      <c r="E48" s="186">
        <v>0</v>
      </c>
      <c r="F48" s="206"/>
      <c r="G48" s="186">
        <v>-6051</v>
      </c>
      <c r="H48" s="4"/>
      <c r="I48" s="186">
        <v>0</v>
      </c>
    </row>
    <row r="49" spans="1:9" ht="21" customHeight="1">
      <c r="A49" s="4" t="s">
        <v>189</v>
      </c>
      <c r="B49" s="4"/>
      <c r="C49" s="186">
        <v>-467</v>
      </c>
      <c r="D49" s="206"/>
      <c r="E49" s="186">
        <v>0</v>
      </c>
      <c r="F49" s="206"/>
      <c r="G49" s="186">
        <v>-467</v>
      </c>
      <c r="H49" s="4"/>
      <c r="I49" s="186">
        <v>0</v>
      </c>
    </row>
    <row r="50" spans="1:9" ht="21" customHeight="1">
      <c r="A50" s="4" t="s">
        <v>185</v>
      </c>
      <c r="B50" s="4"/>
      <c r="C50" s="187">
        <v>299</v>
      </c>
      <c r="D50" s="206"/>
      <c r="E50" s="187">
        <v>341</v>
      </c>
      <c r="F50" s="206"/>
      <c r="G50" s="187">
        <v>299</v>
      </c>
      <c r="H50" s="4"/>
      <c r="I50" s="187">
        <v>341</v>
      </c>
    </row>
    <row r="51" spans="1:9" ht="21" customHeight="1">
      <c r="A51" s="207" t="s">
        <v>146</v>
      </c>
      <c r="B51" s="207"/>
      <c r="C51" s="190">
        <f>SUM(C46:C50)</f>
        <v>-11450</v>
      </c>
      <c r="D51" s="120"/>
      <c r="E51" s="190">
        <f>SUM(E46:E50)</f>
        <v>-2708</v>
      </c>
      <c r="F51" s="112"/>
      <c r="G51" s="190">
        <f>SUM(G46:G50)</f>
        <v>-11168</v>
      </c>
      <c r="H51" s="4"/>
      <c r="I51" s="190">
        <f>SUM(I46:I50)</f>
        <v>-2693</v>
      </c>
    </row>
    <row r="52" spans="1:9" ht="14.45" customHeight="1">
      <c r="A52" s="207"/>
      <c r="B52" s="207"/>
      <c r="C52" s="191"/>
      <c r="D52" s="120"/>
      <c r="E52" s="191"/>
      <c r="F52" s="112"/>
      <c r="G52" s="191"/>
      <c r="H52" s="4"/>
      <c r="I52" s="191"/>
    </row>
    <row r="53" spans="1:9" ht="21" customHeight="1">
      <c r="A53" s="204" t="s">
        <v>83</v>
      </c>
      <c r="B53" s="4"/>
      <c r="C53" s="34"/>
      <c r="D53" s="53"/>
      <c r="E53" s="34"/>
      <c r="F53" s="53"/>
      <c r="G53" s="34"/>
      <c r="H53" s="4"/>
      <c r="I53" s="34"/>
    </row>
    <row r="54" spans="1:9" ht="21" customHeight="1">
      <c r="A54" s="4" t="s">
        <v>84</v>
      </c>
      <c r="B54" s="4"/>
      <c r="C54" s="34">
        <v>230620</v>
      </c>
      <c r="D54" s="53"/>
      <c r="E54" s="34">
        <v>250314</v>
      </c>
      <c r="F54" s="53"/>
      <c r="G54" s="34">
        <v>230620</v>
      </c>
      <c r="H54" s="4"/>
      <c r="I54" s="34">
        <v>250314</v>
      </c>
    </row>
    <row r="55" spans="1:9" ht="21" customHeight="1">
      <c r="A55" s="4" t="s">
        <v>101</v>
      </c>
      <c r="B55" s="4"/>
      <c r="C55" s="34">
        <v>-229183</v>
      </c>
      <c r="D55" s="53"/>
      <c r="E55" s="34">
        <v>-285530</v>
      </c>
      <c r="F55" s="53"/>
      <c r="G55" s="34">
        <v>-229183</v>
      </c>
      <c r="H55" s="4"/>
      <c r="I55" s="34">
        <v>-285530</v>
      </c>
    </row>
    <row r="56" spans="1:9" ht="21" customHeight="1">
      <c r="A56" s="4" t="s">
        <v>102</v>
      </c>
      <c r="B56" s="4"/>
      <c r="C56" s="34">
        <v>-35070</v>
      </c>
      <c r="D56" s="53"/>
      <c r="E56" s="34">
        <v>-34590</v>
      </c>
      <c r="F56" s="53"/>
      <c r="G56" s="34">
        <v>-35070</v>
      </c>
      <c r="H56" s="4"/>
      <c r="I56" s="34">
        <v>-34590</v>
      </c>
    </row>
    <row r="57" spans="1:9" ht="21" customHeight="1">
      <c r="A57" s="4" t="s">
        <v>98</v>
      </c>
      <c r="B57" s="4"/>
      <c r="C57" s="34">
        <v>-3925</v>
      </c>
      <c r="D57" s="53"/>
      <c r="E57" s="34">
        <v>-3609</v>
      </c>
      <c r="F57" s="53"/>
      <c r="G57" s="34">
        <v>-1082</v>
      </c>
      <c r="H57" s="4"/>
      <c r="I57" s="34">
        <v>-1263</v>
      </c>
    </row>
    <row r="58" spans="1:9" ht="21" customHeight="1">
      <c r="A58" s="4" t="s">
        <v>188</v>
      </c>
      <c r="B58" s="4"/>
      <c r="C58" s="34">
        <v>-7250</v>
      </c>
      <c r="D58" s="53"/>
      <c r="E58" s="34">
        <v>-1126</v>
      </c>
      <c r="F58" s="53"/>
      <c r="G58" s="34">
        <v>-7250</v>
      </c>
      <c r="H58" s="4"/>
      <c r="I58" s="34">
        <v>-1126</v>
      </c>
    </row>
    <row r="59" spans="1:9" ht="21" customHeight="1">
      <c r="A59" s="4" t="s">
        <v>85</v>
      </c>
      <c r="B59" s="4"/>
      <c r="C59" s="34">
        <v>-4943</v>
      </c>
      <c r="D59" s="53"/>
      <c r="E59" s="34">
        <v>-9197</v>
      </c>
      <c r="F59" s="53"/>
      <c r="G59" s="34">
        <v>-4558</v>
      </c>
      <c r="H59" s="4"/>
      <c r="I59" s="34">
        <v>-8747</v>
      </c>
    </row>
    <row r="60" spans="1:9" ht="21" customHeight="1">
      <c r="A60" s="207" t="s">
        <v>167</v>
      </c>
      <c r="B60" s="207"/>
      <c r="C60" s="189">
        <f>SUM(C54:C59)</f>
        <v>-49751</v>
      </c>
      <c r="D60" s="120"/>
      <c r="E60" s="189">
        <f>SUM(E54:E59)</f>
        <v>-83738</v>
      </c>
      <c r="F60" s="112"/>
      <c r="G60" s="189">
        <f>SUM(G54:G59)</f>
        <v>-46523</v>
      </c>
      <c r="H60" s="4"/>
      <c r="I60" s="189">
        <f>SUM(I54:I59)</f>
        <v>-80942</v>
      </c>
    </row>
    <row r="61" spans="1:9" ht="14.45" customHeight="1">
      <c r="A61" s="4"/>
      <c r="B61" s="4"/>
      <c r="C61" s="34"/>
      <c r="D61" s="53"/>
      <c r="E61" s="34"/>
      <c r="F61" s="53"/>
      <c r="G61" s="34"/>
      <c r="H61" s="4"/>
      <c r="I61" s="34"/>
    </row>
    <row r="62" spans="1:9" ht="21" customHeight="1">
      <c r="A62" s="4" t="s">
        <v>168</v>
      </c>
      <c r="B62" s="4"/>
      <c r="G62" s="148"/>
      <c r="I62" s="148"/>
    </row>
    <row r="63" spans="1:9" ht="21" customHeight="1">
      <c r="A63" s="123" t="s">
        <v>120</v>
      </c>
      <c r="B63" s="4"/>
      <c r="C63" s="173">
        <f>SUM(C35,C51,C60)</f>
        <v>-10846</v>
      </c>
      <c r="D63" s="34"/>
      <c r="E63" s="173">
        <f>SUM(E35,E51,E60)</f>
        <v>-14060</v>
      </c>
      <c r="F63" s="34"/>
      <c r="G63" s="173">
        <f>SUM(G35,G51,G60)</f>
        <v>-11339</v>
      </c>
      <c r="H63" s="34"/>
      <c r="I63" s="173">
        <f>SUM(I35,I51,I60)</f>
        <v>-16316</v>
      </c>
    </row>
    <row r="64" spans="1:9" ht="21" customHeight="1">
      <c r="A64" s="4" t="s">
        <v>86</v>
      </c>
      <c r="B64" s="4"/>
      <c r="G64" s="148"/>
      <c r="I64" s="148"/>
    </row>
    <row r="65" spans="1:9" ht="21" customHeight="1">
      <c r="A65" s="123" t="s">
        <v>121</v>
      </c>
      <c r="B65" s="4"/>
      <c r="C65" s="200">
        <v>1515</v>
      </c>
      <c r="D65" s="206"/>
      <c r="E65" s="200">
        <v>453</v>
      </c>
      <c r="F65" s="53"/>
      <c r="G65" s="187">
        <v>3</v>
      </c>
      <c r="H65" s="4"/>
      <c r="I65" s="187">
        <v>5</v>
      </c>
    </row>
    <row r="66" spans="1:9" ht="21" customHeight="1">
      <c r="A66" s="207" t="s">
        <v>168</v>
      </c>
      <c r="B66" s="207"/>
      <c r="C66" s="192">
        <f>SUM(C63:C65)</f>
        <v>-9331</v>
      </c>
      <c r="D66" s="196"/>
      <c r="E66" s="192">
        <f>SUM(E63:E65)</f>
        <v>-13607</v>
      </c>
      <c r="F66" s="196"/>
      <c r="G66" s="192">
        <f>SUM(G63:G65)</f>
        <v>-11336</v>
      </c>
      <c r="H66" s="196"/>
      <c r="I66" s="192">
        <f>SUM(I63:I65)</f>
        <v>-16311</v>
      </c>
    </row>
    <row r="67" spans="1:9" ht="21" customHeight="1">
      <c r="A67" s="4" t="s">
        <v>87</v>
      </c>
      <c r="B67" s="4"/>
      <c r="C67" s="208">
        <f>'BS 3-5'!F10</f>
        <v>128594</v>
      </c>
      <c r="D67" s="206"/>
      <c r="E67" s="200">
        <v>143866</v>
      </c>
      <c r="F67" s="206"/>
      <c r="G67" s="197">
        <f>'BS 3-5'!J10</f>
        <v>112654</v>
      </c>
      <c r="H67" s="4"/>
      <c r="I67" s="141">
        <v>133977</v>
      </c>
    </row>
    <row r="68" spans="1:9" ht="21" customHeight="1" thickBot="1">
      <c r="A68" s="207" t="s">
        <v>186</v>
      </c>
      <c r="B68" s="207"/>
      <c r="C68" s="193">
        <f>SUM(C66:C67)</f>
        <v>119263</v>
      </c>
      <c r="D68" s="120"/>
      <c r="E68" s="193">
        <f>SUM(E66:E67)</f>
        <v>130259</v>
      </c>
      <c r="F68" s="112"/>
      <c r="G68" s="193">
        <f>SUM(G66:G67)</f>
        <v>101318</v>
      </c>
      <c r="H68" s="4"/>
      <c r="I68" s="193">
        <f>SUM(I66:I67)</f>
        <v>117666</v>
      </c>
    </row>
    <row r="69" spans="1:9" ht="14.45" customHeight="1" thickTop="1">
      <c r="A69" s="4"/>
      <c r="B69" s="4"/>
      <c r="C69" s="34"/>
      <c r="D69" s="53"/>
      <c r="E69" s="34"/>
      <c r="F69" s="53"/>
      <c r="G69" s="34"/>
      <c r="H69" s="4"/>
      <c r="I69" s="34"/>
    </row>
    <row r="70" spans="1:9" ht="21" customHeight="1">
      <c r="A70" s="204" t="s">
        <v>122</v>
      </c>
      <c r="B70" s="4"/>
      <c r="C70" s="34"/>
      <c r="D70" s="60"/>
      <c r="E70" s="34"/>
      <c r="F70" s="60"/>
      <c r="G70" s="34"/>
      <c r="H70" s="4"/>
      <c r="I70" s="34"/>
    </row>
    <row r="71" spans="1:9" ht="21" customHeight="1">
      <c r="A71" s="6" t="s">
        <v>126</v>
      </c>
      <c r="B71" s="4"/>
      <c r="C71" s="34">
        <v>23294</v>
      </c>
      <c r="D71" s="60"/>
      <c r="E71" s="34">
        <v>29031</v>
      </c>
      <c r="F71" s="60"/>
      <c r="G71" s="34">
        <v>23294</v>
      </c>
      <c r="H71" s="4"/>
      <c r="I71" s="34">
        <v>29031</v>
      </c>
    </row>
    <row r="72" spans="1:9" ht="21" customHeight="1">
      <c r="A72" s="4" t="s">
        <v>125</v>
      </c>
      <c r="B72" s="4"/>
      <c r="C72" s="34">
        <v>5607</v>
      </c>
      <c r="D72" s="34"/>
      <c r="E72" s="34">
        <v>25470</v>
      </c>
      <c r="F72" s="34"/>
      <c r="G72" s="34">
        <v>5607</v>
      </c>
      <c r="H72" s="34"/>
      <c r="I72" s="34">
        <v>24174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4:I44"/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</mergeCells>
  <printOptions horizontalCentered="1"/>
  <pageMargins left="0.6" right="0.5" top="0.48" bottom="0.4" header="0.5" footer="0.4"/>
  <pageSetup paperSize="9" scale="90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C2705B5-9758-42CF-8FF9-C2F0BBC6C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3B46B-93AD-4CF4-9EA3-AC7D6CD0C5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112AF-98F6-4A02-BE95-26A09431D25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10</vt:lpstr>
      <vt:lpstr>SH 11</vt:lpstr>
      <vt:lpstr>SH 12</vt:lpstr>
      <vt:lpstr>SH 13</vt:lpstr>
      <vt:lpstr>CF 14-15</vt:lpstr>
      <vt:lpstr>'BS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Suwannee Boonchuay</cp:lastModifiedBy>
  <cp:lastPrinted>2026-05-22T10:31:45Z</cp:lastPrinted>
  <dcterms:created xsi:type="dcterms:W3CDTF">2019-05-07T03:53:55Z</dcterms:created>
  <dcterms:modified xsi:type="dcterms:W3CDTF">2026-08-13T09:28:40Z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