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pochanatsrichai\Music\Selic\2025\Q2'25\PMC\FS draft\File ตลาด\"/>
    </mc:Choice>
  </mc:AlternateContent>
  <xr:revisionPtr revIDLastSave="0" documentId="13_ncr:1_{D005A876-07BD-4197-8C11-69C19B1F04D4}" xr6:coauthVersionLast="47" xr6:coauthVersionMax="47" xr10:uidLastSave="{00000000-0000-0000-0000-000000000000}"/>
  <bookViews>
    <workbookView xWindow="28690" yWindow="-110" windowWidth="29020" windowHeight="15700" tabRatio="874" xr2:uid="{00000000-000D-0000-FFFF-FFFF00000000}"/>
  </bookViews>
  <sheets>
    <sheet name="BS 3-5" sheetId="1" r:id="rId1"/>
    <sheet name="PL 6-7" sheetId="14" r:id="rId2"/>
    <sheet name="PL 8-9" sheetId="31" r:id="rId3"/>
    <sheet name="SH 10" sheetId="28" r:id="rId4"/>
    <sheet name="SH 11" sheetId="25" r:id="rId5"/>
    <sheet name="SH 12" sheetId="29" r:id="rId6"/>
    <sheet name="SH 13" sheetId="23" r:id="rId7"/>
    <sheet name="CF 14-15" sheetId="5" r:id="rId8"/>
  </sheets>
  <externalReferences>
    <externalReference r:id="rId9"/>
  </externalReference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localSheetId="6" hidden="1">{#N/A,#N/A,FALSE,"BUDGET"}</definedName>
    <definedName name="_DET4" hidden="1">{#N/A,#N/A,FALSE,"BUDGET"}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2" hidden="1">[1]คีย์ข้อมูลรายละเอียดต่างๆ!#REF!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hidden="1">{#N/A,#N/A,FALSE,"BUDGET"}</definedName>
    <definedName name="AAAAA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2" hidden="1">{#N/A,#N/A,FALSE,"BUDGET"}</definedName>
    <definedName name="ABCD" localSheetId="3" hidden="1">{#N/A,#N/A,FALSE,"BUDGET"}</definedName>
    <definedName name="ABCD" localSheetId="4" hidden="1">{#N/A,#N/A,FALSE,"BUDGET"}</definedName>
    <definedName name="ABCD" localSheetId="5" hidden="1">{#N/A,#N/A,FALSE,"BUDGET"}</definedName>
    <definedName name="ABCD" localSheetId="6" hidden="1">{#N/A,#N/A,FALSE,"BUDGET"}</definedName>
    <definedName name="ABCD" hidden="1">{#N/A,#N/A,FALSE,"BUDGET"}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W" localSheetId="2" hidden="1">{#N/A,#N/A,FALSE,"BUDGET"}</definedName>
    <definedName name="AW" localSheetId="3" hidden="1">{#N/A,#N/A,FALSE,"BUDGET"}</definedName>
    <definedName name="AW" localSheetId="4" hidden="1">{#N/A,#N/A,FALSE,"BUDGET"}</definedName>
    <definedName name="AW" localSheetId="5" hidden="1">{#N/A,#N/A,FALSE,"BUDGET"}</definedName>
    <definedName name="AW" localSheetId="6" hidden="1">{#N/A,#N/A,FALSE,"BUDGET"}</definedName>
    <definedName name="AW" hidden="1">{#N/A,#N/A,FALSE,"BUDGET"}</definedName>
    <definedName name="az" localSheetId="2" hidden="1">{#N/A,#N/A,FALSE,"MAIN";#N/A,#N/A,FALSE,"ACTvsBUD"}</definedName>
    <definedName name="az" localSheetId="3" hidden="1">{#N/A,#N/A,FALSE,"MAIN";#N/A,#N/A,FALSE,"ACTvsBUD"}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localSheetId="6" hidden="1">{#N/A,#N/A,FALSE,"MAIN";#N/A,#N/A,FALSE,"ACTvsBUD"}</definedName>
    <definedName name="az" hidden="1">{#N/A,#N/A,FALSE,"MAIN";#N/A,#N/A,FALSE,"ACTvsBUD"}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hidden="1">{"'Eng (page2)'!$A$1:$D$52"}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hidden="1">{"'Eng (page2)'!$A$1:$D$52"}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hidden="1">{"'Model'!$A$1:$N$53"}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ggb" localSheetId="2" hidden="1">{#N/A,#N/A,FALSE,"BUDGET"}</definedName>
    <definedName name="ggb" localSheetId="3" hidden="1">{#N/A,#N/A,FALSE,"BUDGET"}</definedName>
    <definedName name="ggb" localSheetId="4" hidden="1">{#N/A,#N/A,FALSE,"BUDGET"}</definedName>
    <definedName name="ggb" localSheetId="5" hidden="1">{#N/A,#N/A,FALSE,"BUDGET"}</definedName>
    <definedName name="ggb" localSheetId="6" hidden="1">{#N/A,#N/A,FALSE,"BUDGET"}</definedName>
    <definedName name="ggb" hidden="1">{#N/A,#N/A,FALSE,"BUDGET"}</definedName>
    <definedName name="GT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hidden="1">{"'Model'!$A$1:$N$53"}</definedName>
    <definedName name="J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hidden="1">{"'Model'!$A$1:$N$53"}</definedName>
    <definedName name="ki" localSheetId="2" hidden="1">{#N/A,#N/A,FALSE,"MAIN";#N/A,#N/A,FALSE,"ACTvsBUD"}</definedName>
    <definedName name="ki" localSheetId="3" hidden="1">{#N/A,#N/A,FALSE,"MAIN";#N/A,#N/A,FALSE,"ACTvsBUD"}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localSheetId="6" hidden="1">{#N/A,#N/A,FALSE,"MAIN";#N/A,#N/A,FALSE,"ACTvsBUD"}</definedName>
    <definedName name="ki" hidden="1">{#N/A,#N/A,FALSE,"MAIN";#N/A,#N/A,FALSE,"ACTvsBUD"}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lo" localSheetId="2" hidden="1">{#N/A,#N/A,FALSE,"BUDGET"}</definedName>
    <definedName name="lo" localSheetId="3" hidden="1">{#N/A,#N/A,FALSE,"BUDGET"}</definedName>
    <definedName name="lo" localSheetId="4" hidden="1">{#N/A,#N/A,FALSE,"BUDGET"}</definedName>
    <definedName name="lo" localSheetId="5" hidden="1">{#N/A,#N/A,FALSE,"BUDGET"}</definedName>
    <definedName name="lo" localSheetId="6" hidden="1">{#N/A,#N/A,FALSE,"BUDGET"}</definedName>
    <definedName name="lo" hidden="1">{#N/A,#N/A,FALSE,"BUDGET"}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6" hidden="1">{"'Eng (page2)'!$A$1:$D$52"}</definedName>
    <definedName name="nn" hidden="1">{"'Eng (page2)'!$A$1:$D$52"}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localSheetId="2" hidden="1">{#N/A,#N/A,FALSE,"MAIN";#N/A,#N/A,FALSE,"ACTvsBUD"}</definedName>
    <definedName name="PCN" localSheetId="3" hidden="1">{#N/A,#N/A,FALSE,"MAIN";#N/A,#N/A,FALSE,"ACTvsBUD"}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localSheetId="6" hidden="1">{#N/A,#N/A,FALSE,"MAIN";#N/A,#N/A,FALSE,"ACTvsBUD"}</definedName>
    <definedName name="PCN" hidden="1">{#N/A,#N/A,FALSE,"MAIN";#N/A,#N/A,FALSE,"ACTvsBUD"}</definedName>
    <definedName name="pl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3-5'!$A$1:$J$85</definedName>
    <definedName name="_xlnm.Print_Area" localSheetId="7">'CF 14-15'!$A$1:$J$78</definedName>
    <definedName name="_xlnm.Print_Area" localSheetId="1">'PL 6-7'!$A$1:$J$67</definedName>
    <definedName name="_xlnm.Print_Area" localSheetId="2">'PL 8-9'!$A$1:$J$67</definedName>
    <definedName name="_xlnm.Print_Area" localSheetId="3">'SH 10'!$A$1:$V$19</definedName>
    <definedName name="_xlnm.Print_Area" localSheetId="4">'SH 11'!$A$1:$X$26</definedName>
    <definedName name="_xlnm.Print_Area" localSheetId="5">'SH 12'!$A$1:$M$19</definedName>
    <definedName name="_xlnm.Print_Area" localSheetId="6">'SH 13'!$A$1:$O$24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hidden="1">{"'Eng (page2)'!$A$1:$D$52"}</definedName>
    <definedName name="TextRefCopyRangeCount" hidden="1">5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hidden="1">{"'Eng (page2)'!$A$1:$D$52"}</definedName>
    <definedName name="XRefCopyRangeCount" hidden="1">1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3-5'!$A$1:$H$85</definedName>
    <definedName name="Z_A53525C4_60AD_4A29_9F48_1D9191CFD045_.wvu.PrintArea" localSheetId="0" hidden="1">'BS 3-5'!$A$1:$H$85,'BS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3-5'!$A$1:$H$85,'BS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2" hidden="1">'PL 8-9'!#REF!,'PL 8-9'!#REF!</definedName>
    <definedName name="Z_D9AA615B_CF7C_4DD2_8EFB_07C771EE2DED_.wvu.PrintArea" localSheetId="0" hidden="1">'BS 3-5'!$A$1:$H$85</definedName>
    <definedName name="Z_D9AA615B_CF7C_4DD2_8EFB_07C771EE2DED_.wvu.PrintArea" localSheetId="1" hidden="1">'PL 6-7'!$A$1:$H$34</definedName>
    <definedName name="Z_D9AA615B_CF7C_4DD2_8EFB_07C771EE2DED_.wvu.PrintArea" localSheetId="2" hidden="1">'PL 8-9'!$A$1:$H$34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2" hidden="1">'PL 8-9'!#REF!,'PL 8-9'!#REF!</definedName>
    <definedName name="Z_F4B66B4C_C0EC_42D2_A092_06E8E5D3B185_.wvu.PrintArea" localSheetId="0" hidden="1">'BS 3-5'!$A$1:$H$85,'BS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3-5'!$A$1:$H$85,'BS 3-5'!#REF!</definedName>
    <definedName name="Z_FD730857_2E5C_4060_8CCE_BD729BAEC1EB_.wvu.Rows" localSheetId="0" hidden="1">'BS 3-5'!#REF!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hidden="1">{"'Eng (page2)'!$A$1:$D$52"}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กด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4" i="25" l="1"/>
  <c r="V26" i="25" s="1"/>
  <c r="V18" i="25"/>
  <c r="M16" i="29"/>
  <c r="M15" i="29"/>
  <c r="O16" i="23"/>
  <c r="O15" i="23"/>
  <c r="T22" i="25"/>
  <c r="R23" i="25"/>
  <c r="R22" i="25"/>
  <c r="R16" i="25"/>
  <c r="V12" i="28"/>
  <c r="R16" i="28"/>
  <c r="R15" i="28"/>
  <c r="P16" i="28"/>
  <c r="P15" i="28"/>
  <c r="T16" i="25"/>
  <c r="X16" i="25" s="1"/>
  <c r="R17" i="25"/>
  <c r="T17" i="25" s="1"/>
  <c r="X17" i="25" s="1"/>
  <c r="R12" i="28"/>
  <c r="M24" i="23"/>
  <c r="K24" i="23"/>
  <c r="I24" i="23"/>
  <c r="G24" i="23"/>
  <c r="E24" i="23"/>
  <c r="H25" i="5"/>
  <c r="K17" i="23" l="1"/>
  <c r="M17" i="23"/>
  <c r="I17" i="23"/>
  <c r="G17" i="23"/>
  <c r="D18" i="25"/>
  <c r="O17" i="23" l="1"/>
  <c r="O24" i="23" s="1"/>
  <c r="E17" i="23"/>
  <c r="P18" i="25" l="1"/>
  <c r="N18" i="25"/>
  <c r="L18" i="25"/>
  <c r="J18" i="25"/>
  <c r="H18" i="25"/>
  <c r="F18" i="25"/>
  <c r="K16" i="29" l="1"/>
  <c r="J60" i="31"/>
  <c r="H60" i="31"/>
  <c r="F60" i="31"/>
  <c r="D60" i="31"/>
  <c r="J50" i="31"/>
  <c r="H50" i="31"/>
  <c r="F50" i="31"/>
  <c r="D50" i="31"/>
  <c r="J19" i="31"/>
  <c r="H19" i="31"/>
  <c r="F19" i="31"/>
  <c r="D19" i="31"/>
  <c r="J12" i="31"/>
  <c r="H12" i="31"/>
  <c r="F12" i="31"/>
  <c r="D12" i="31"/>
  <c r="D61" i="31" l="1"/>
  <c r="F61" i="31"/>
  <c r="H61" i="31"/>
  <c r="J61" i="31"/>
  <c r="J21" i="31"/>
  <c r="J24" i="31" s="1"/>
  <c r="J26" i="31" s="1"/>
  <c r="J62" i="31" s="1"/>
  <c r="J67" i="31" s="1"/>
  <c r="D21" i="31"/>
  <c r="H21" i="31"/>
  <c r="D24" i="31"/>
  <c r="D26" i="31" s="1"/>
  <c r="F21" i="31"/>
  <c r="F24" i="31" s="1"/>
  <c r="F26" i="31" s="1"/>
  <c r="J31" i="31" l="1"/>
  <c r="J10" i="5"/>
  <c r="F31" i="31"/>
  <c r="F10" i="5"/>
  <c r="H24" i="31"/>
  <c r="H26" i="31" s="1"/>
  <c r="D62" i="31"/>
  <c r="D67" i="31" s="1"/>
  <c r="D10" i="5"/>
  <c r="D31" i="31"/>
  <c r="F62" i="31"/>
  <c r="F67" i="31" s="1"/>
  <c r="I15" i="29" l="1"/>
  <c r="H10" i="5"/>
  <c r="H62" i="31"/>
  <c r="H67" i="31" s="1"/>
  <c r="H31" i="31"/>
  <c r="H60" i="14" l="1"/>
  <c r="F81" i="1"/>
  <c r="J81" i="1"/>
  <c r="H81" i="1"/>
  <c r="H58" i="1"/>
  <c r="H48" i="1"/>
  <c r="H73" i="5" l="1"/>
  <c r="D73" i="5"/>
  <c r="R12" i="25"/>
  <c r="T12" i="25" s="1"/>
  <c r="X12" i="25" s="1"/>
  <c r="J58" i="1"/>
  <c r="M12" i="29" l="1"/>
  <c r="G17" i="29"/>
  <c r="G19" i="29" s="1"/>
  <c r="E17" i="29"/>
  <c r="E19" i="29" s="1"/>
  <c r="K17" i="29"/>
  <c r="K19" i="29" s="1"/>
  <c r="T17" i="28"/>
  <c r="T19" i="28" s="1"/>
  <c r="H17" i="28"/>
  <c r="H19" i="28" s="1"/>
  <c r="F17" i="28"/>
  <c r="F19" i="28" s="1"/>
  <c r="D17" i="28"/>
  <c r="D19" i="28" s="1"/>
  <c r="N17" i="28"/>
  <c r="N19" i="28" s="1"/>
  <c r="L17" i="28"/>
  <c r="L19" i="28" s="1"/>
  <c r="P12" i="28"/>
  <c r="P17" i="28" l="1"/>
  <c r="P19" i="28" s="1"/>
  <c r="V16" i="28" l="1"/>
  <c r="O11" i="23" l="1"/>
  <c r="T18" i="25" l="1"/>
  <c r="X18" i="25" s="1"/>
  <c r="R18" i="25"/>
  <c r="F24" i="25"/>
  <c r="F26" i="25" l="1"/>
  <c r="T23" i="25"/>
  <c r="X23" i="25" s="1"/>
  <c r="R24" i="25"/>
  <c r="D43" i="5" l="1"/>
  <c r="D42" i="5"/>
  <c r="H42" i="5" s="1"/>
  <c r="H6" i="5"/>
  <c r="H5" i="5"/>
  <c r="J12" i="14"/>
  <c r="H43" i="5" l="1"/>
  <c r="J44" i="5" l="1"/>
  <c r="H44" i="5"/>
  <c r="J7" i="5"/>
  <c r="H7" i="5"/>
  <c r="D60" i="14"/>
  <c r="F34" i="1"/>
  <c r="J34" i="1" s="1"/>
  <c r="D34" i="1"/>
  <c r="D67" i="1" s="1"/>
  <c r="H67" i="1" s="1"/>
  <c r="H34" i="1" l="1"/>
  <c r="F67" i="1"/>
  <c r="J67" i="1" s="1"/>
  <c r="J66" i="5" l="1"/>
  <c r="D66" i="5"/>
  <c r="F66" i="5"/>
  <c r="H66" i="5"/>
  <c r="F54" i="5" l="1"/>
  <c r="J54" i="5"/>
  <c r="J24" i="25"/>
  <c r="H24" i="25"/>
  <c r="D24" i="25"/>
  <c r="P24" i="25"/>
  <c r="N24" i="25"/>
  <c r="D26" i="25" l="1"/>
  <c r="O21" i="23"/>
  <c r="P26" i="25"/>
  <c r="N26" i="25"/>
  <c r="J26" i="25"/>
  <c r="D78" i="1" s="1"/>
  <c r="H26" i="25"/>
  <c r="R26" i="25"/>
  <c r="D80" i="1" l="1"/>
  <c r="J15" i="1" l="1"/>
  <c r="F15" i="1"/>
  <c r="J25" i="1"/>
  <c r="F25" i="1"/>
  <c r="I22" i="23"/>
  <c r="G22" i="23"/>
  <c r="E22" i="23"/>
  <c r="M22" i="23" l="1"/>
  <c r="F19" i="14" l="1"/>
  <c r="H54" i="5" l="1"/>
  <c r="J60" i="14" l="1"/>
  <c r="F60" i="14"/>
  <c r="J50" i="14"/>
  <c r="H50" i="14"/>
  <c r="F50" i="14"/>
  <c r="D50" i="14"/>
  <c r="D61" i="14" s="1"/>
  <c r="J19" i="14"/>
  <c r="H19" i="14"/>
  <c r="D19" i="14"/>
  <c r="H12" i="14"/>
  <c r="F12" i="14"/>
  <c r="F21" i="14" s="1"/>
  <c r="D12" i="14"/>
  <c r="H21" i="14" l="1"/>
  <c r="H24" i="14" s="1"/>
  <c r="H26" i="14" s="1"/>
  <c r="F61" i="14"/>
  <c r="F24" i="14"/>
  <c r="H61" i="14"/>
  <c r="J61" i="14"/>
  <c r="D21" i="14"/>
  <c r="D24" i="14" s="1"/>
  <c r="D26" i="14" s="1"/>
  <c r="J21" i="14"/>
  <c r="J24" i="14" s="1"/>
  <c r="J26" i="14" s="1"/>
  <c r="D54" i="5"/>
  <c r="F26" i="14" l="1"/>
  <c r="H31" i="14"/>
  <c r="D31" i="14"/>
  <c r="J31" i="14"/>
  <c r="F62" i="14" l="1"/>
  <c r="J62" i="14"/>
  <c r="J67" i="14" s="1"/>
  <c r="I17" i="29"/>
  <c r="I19" i="29" s="1"/>
  <c r="M17" i="29"/>
  <c r="M19" i="29" s="1"/>
  <c r="F23" i="5"/>
  <c r="X22" i="25"/>
  <c r="X24" i="25" s="1"/>
  <c r="L24" i="25"/>
  <c r="L26" i="25" s="1"/>
  <c r="D62" i="14"/>
  <c r="D23" i="5"/>
  <c r="O20" i="23"/>
  <c r="O22" i="23" s="1"/>
  <c r="K22" i="23"/>
  <c r="H62" i="14"/>
  <c r="H23" i="5"/>
  <c r="F31" i="14"/>
  <c r="F67" i="14" l="1"/>
  <c r="D79" i="1"/>
  <c r="J17" i="28"/>
  <c r="J19" i="28" s="1"/>
  <c r="D67" i="14"/>
  <c r="X26" i="25"/>
  <c r="T24" i="25"/>
  <c r="T26" i="25" s="1"/>
  <c r="H67" i="14"/>
  <c r="D25" i="1"/>
  <c r="H25" i="1"/>
  <c r="D81" i="1" l="1"/>
  <c r="V15" i="28"/>
  <c r="V17" i="28" s="1"/>
  <c r="V19" i="28" s="1"/>
  <c r="R17" i="28"/>
  <c r="R19" i="28" s="1"/>
  <c r="H15" i="1"/>
  <c r="J27" i="1"/>
  <c r="D58" i="1" l="1"/>
  <c r="D48" i="1"/>
  <c r="D15" i="1"/>
  <c r="D60" i="1" l="1"/>
  <c r="F58" i="1"/>
  <c r="F48" i="1" l="1"/>
  <c r="H32" i="1" l="1"/>
  <c r="H65" i="1" l="1"/>
  <c r="D65" i="1"/>
  <c r="J48" i="1"/>
  <c r="J60" i="1" s="1"/>
  <c r="D32" i="1"/>
  <c r="D27" i="1" l="1"/>
  <c r="F60" i="1"/>
  <c r="F27" i="1"/>
  <c r="H27" i="1"/>
  <c r="J83" i="1"/>
  <c r="H60" i="1"/>
  <c r="J85" i="1" l="1"/>
  <c r="F83" i="1"/>
  <c r="F85" i="1" s="1"/>
  <c r="D34" i="5" l="1"/>
  <c r="D36" i="5" s="1"/>
  <c r="D69" i="5" s="1"/>
  <c r="D72" i="5" s="1"/>
  <c r="D74" i="5" s="1"/>
  <c r="D83" i="1" l="1"/>
  <c r="D85" i="1" l="1"/>
  <c r="F34" i="5" l="1"/>
  <c r="F36" i="5" s="1"/>
  <c r="F69" i="5" s="1"/>
  <c r="F72" i="5" l="1"/>
  <c r="F74" i="5" s="1"/>
  <c r="H34" i="5" l="1"/>
  <c r="H36" i="5" l="1"/>
  <c r="H69" i="5" s="1"/>
  <c r="H72" i="5" l="1"/>
  <c r="H74" i="5" l="1"/>
  <c r="H83" i="1" l="1"/>
  <c r="H85" i="1" l="1"/>
  <c r="J23" i="5"/>
  <c r="J34" i="5" l="1"/>
  <c r="J36" i="5" s="1"/>
  <c r="J69" i="5" s="1"/>
  <c r="J72" i="5" s="1"/>
  <c r="J74" i="5" s="1"/>
</calcChain>
</file>

<file path=xl/sharedStrings.xml><?xml version="1.0" encoding="utf-8"?>
<sst xmlns="http://schemas.openxmlformats.org/spreadsheetml/2006/main" count="434" uniqueCount="198">
  <si>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</si>
  <si>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</si>
  <si>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</si>
  <si>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</si>
  <si>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</si>
  <si>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</si>
  <si>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</si>
  <si>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</si>
  <si>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</si>
  <si>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</si>
  <si>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</si>
  <si>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</si>
  <si>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</si>
  <si>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</si>
  <si>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</si>
  <si>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</si>
  <si>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</si>
  <si>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</si>
  <si>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</si>
  <si>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</si>
  <si>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</si>
  <si>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</si>
  <si>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</si>
  <si>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</si>
  <si>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</si>
  <si>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</si>
  <si>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</si>
  <si>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</si>
  <si>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</si>
  <si>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</si>
  <si>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</si>
  <si>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</si>
  <si>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</si>
  <si>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</si>
  <si>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</si>
  <si>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</si>
  <si>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</si>
  <si>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</si>
  <si>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</si>
  <si>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</si>
  <si>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</si>
  <si>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</si>
  <si>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</si>
  <si>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</si>
  <si>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</si>
  <si>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</si>
  <si>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</si>
  <si>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</si>
  <si>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</si>
  <si>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</si>
  <si>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</si>
  <si>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</si>
  <si>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</si>
  <si>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</si>
  <si>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กำไรสำหรับงวด</t>
  </si>
  <si>
    <t>การแบ่งปันกำไร</t>
  </si>
  <si>
    <t>รายการที่อาจถูกจัดประเภทใหม่ไว้ใน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</si>
  <si>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</si>
  <si>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</si>
  <si>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</si>
  <si>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</si>
  <si>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</si>
  <si>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</si>
  <si>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</si>
  <si>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ส่วนได้เสีย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</si>
  <si>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</si>
  <si>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</si>
  <si>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</si>
  <si>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</si>
  <si>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ตามกฎหมาย</t>
  </si>
  <si>
    <t>ยังไม่ได้จัดสรร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</si>
  <si>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</si>
  <si>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</si>
  <si>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</si>
  <si>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</si>
  <si>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</si>
  <si>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</si>
  <si>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</si>
  <si>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</si>
  <si>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</si>
  <si>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</si>
  <si>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</si>
  <si>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</si>
  <si>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</si>
  <si>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</si>
  <si>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</si>
  <si>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</si>
  <si>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</si>
  <si>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</si>
  <si>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</si>
  <si>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</si>
  <si>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ภาษีเงินได้นิติบุคคลค้างจ่าย</t>
  </si>
  <si>
    <t>หนี้สินไม่หมุนเวียนอื่น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</si>
  <si>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</si>
  <si>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</si>
  <si>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</si>
  <si>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ส่วนของหนี้สินตามสัญญาเช่า</t>
  </si>
  <si>
    <t>หนี้สินตามสัญญาเช่า</t>
  </si>
  <si>
    <t>ปรับรายการที่กระทบกำไรเป็นเงินสดรับ (จ่าย)</t>
  </si>
  <si>
    <t>กำไรจากกิจกรรมดำเนินงาน</t>
  </si>
  <si>
    <t>สำรอง</t>
  </si>
  <si>
    <t>การแปลงค่า</t>
  </si>
  <si>
    <t>เงินสดจ่ายชำระหนี้สินตามสัญญาเช่า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</si>
  <si>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</si>
  <si>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</si>
  <si>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เงินสดรับจากการขายสินทรัพย์ไม่มีตัวตน</t>
  </si>
  <si>
    <t>ผลขาดทุนจากอัตราแลกเปลี่ยนสุทธิ</t>
  </si>
  <si>
    <t>องค์ประกอบอื่นของส่วนของผู้ถือหุ้น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</si>
  <si>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</si>
  <si>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</si>
  <si>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เงินลงทุนในตราสารทุน</t>
  </si>
  <si>
    <t>ค่าความนิยม</t>
  </si>
  <si>
    <t>สินทรัพย์ไม่มีตัวตนอื่น</t>
  </si>
  <si>
    <t>หนี้สินภาษีเงินได้รอการตัดบัญชี</t>
  </si>
  <si>
    <t>(พันบาท)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</si>
  <si>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</si>
  <si>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ผลต่างของอัตราแลกเปลี่ยนจากการแปลงค่างบการเงิน</t>
  </si>
  <si>
    <t>ส่วนขาดจาก</t>
  </si>
  <si>
    <t>การรวมธุรกิจ</t>
  </si>
  <si>
    <t>รวมองค์ประกอบ</t>
  </si>
  <si>
    <t>ภายใต้การ</t>
  </si>
  <si>
    <t>การเปลี่ยนแปลง</t>
  </si>
  <si>
    <t>อื่นของส่วนของ</t>
  </si>
  <si>
    <t>ควบคุมเดียวกัน</t>
  </si>
  <si>
    <t>ในมูลค่ายุติธรรม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</si>
  <si>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</si>
  <si>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</si>
  <si>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ส่วนเกิน</t>
  </si>
  <si>
    <t>ก่อนผลกระทบของอัตราแลกเปลี่ยน</t>
  </si>
  <si>
    <t>รายการเทียบเท่าเงินสด</t>
  </si>
  <si>
    <t>เงินสดจ่ายเพื่อมัดจำเครื่องจักร</t>
  </si>
  <si>
    <t>รายการที่ไม่ใช่เงินสด ณ วันสิ้นงวด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</si>
  <si>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</si>
  <si>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</si>
  <si>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การซื้อสินทรัพย์โดยการทำสัญญาเช่า</t>
  </si>
  <si>
    <t>เจ้าหนี้จากการซื้อสินทรัพย์</t>
  </si>
  <si>
    <t>กำไรเบ็ดเสร็จรวมสำหรับงวด</t>
  </si>
  <si>
    <t>การแบ่งปันกำไรเบ็ดเสร็จรวม</t>
  </si>
  <si>
    <t>ทุนที่ออก</t>
  </si>
  <si>
    <t>กำไร</t>
  </si>
  <si>
    <t>ที่กำหนดให้วัดมูลค่าด้วยมูลค่ายุติธรรม</t>
  </si>
  <si>
    <t>ผ่านกำไรขาดทุนเบ็ดเสร็จอื่น</t>
  </si>
  <si>
    <t>กำไรหรือขาดทุนในภายหลัง</t>
  </si>
  <si>
    <t>กำไรเบ็ดเสร็จอื่น</t>
  </si>
  <si>
    <t>กำไรเบ็ดเสร็จสำหรับงวด</t>
  </si>
  <si>
    <t>รวมกำไรเบ็ดเสร็จสำหรับงวด</t>
  </si>
  <si>
    <t>สำหรับงวดสามเดือน</t>
  </si>
  <si>
    <t>เงินสดรับจากเงินกู้ยืมระยะยาวจากสถาบันการเงิน</t>
  </si>
  <si>
    <t>เงินสดจ่ายเพื่อชำระค่าธรรมเนียมเงินกู้ยืมระยะยาว</t>
  </si>
  <si>
    <t>จากสถาบันการเงิน</t>
  </si>
  <si>
    <t>เงินปันผลจ่ายให้ผู้ถือหุ้นของบริษัท</t>
  </si>
  <si>
    <t>เงินปันผลรับ</t>
  </si>
  <si>
    <t>บริษัท พีเอ็มซี เลเบิล แมททีเรียลส์ จำกัด (มหาชน) และบริษัทย่อย</t>
  </si>
  <si>
    <t>งบฐานะการเงิน</t>
  </si>
  <si>
    <t>เจ้าหนี้ซื้อสินทรัพย์</t>
  </si>
  <si>
    <t>ทุนจดทะเบียน</t>
  </si>
  <si>
    <t xml:space="preserve">ทุนที่ออกและชำระแล้ว    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</si>
  <si>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</si>
  <si>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</si>
  <si>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บริษัทใหญ่</t>
  </si>
  <si>
    <t>งบกำไรขาดทุนเบ็ดเสร็จ (ไม่ได้ตรวจสอบ)</t>
  </si>
  <si>
    <t>ส่วนเกินมูลค่าหุ้นสามัญ</t>
  </si>
  <si>
    <t>มูลค่าหุ้น</t>
  </si>
  <si>
    <t>สามัญ</t>
  </si>
  <si>
    <t>ค่าใช้จ่ายภาษีเงินได้</t>
  </si>
  <si>
    <t>ยอดคงเหลือ ณ วันที่ 1 มกราคม 2568</t>
  </si>
  <si>
    <t xml:space="preserve"> </t>
  </si>
  <si>
    <t>กำไรจากการจำหน่ายอุปกรณ์</t>
  </si>
  <si>
    <t>กระแสเงินสดสุทธิได้มาจาก (ใช้ไปใน) กิจกรรมจัดหาเงิน</t>
  </si>
  <si>
    <t>ผลกำไรจากเงินลงทุนในตราสารทุน</t>
  </si>
  <si>
    <t>ขาดทุนจากอัตราแลกเปลี่ยนที่ยังไม่เกิดขึ้น</t>
  </si>
  <si>
    <t>กลับรายการการจ่ายโดยใช้หุ้นเป็นเกณฑ์</t>
  </si>
  <si>
    <t>ขาดทุนจากการปรับมูลค่ายุติธรรม</t>
  </si>
  <si>
    <t>เงินสดและรายการเทียบเท่าเงินสดเพิ่มขึ้น (ลดลง) สุทธิ</t>
  </si>
  <si>
    <t>ส่วนขาดจากการรวมธุรกิจภายใต้การควบคุมเดียวกัน</t>
  </si>
  <si>
    <t>ขาดทุนจากการด้อยค่าซึ่งเป็นไปตาม TFRS 9</t>
  </si>
  <si>
    <t>กำไรเบ็ดเสร็จอื่นสำหรับงวด - สุทธิจากภาษี</t>
  </si>
  <si>
    <t>ขาดทุนจากการปรับมูลค่าสินค้า</t>
  </si>
  <si>
    <t>กระแสเงินสดสุทธิใช้ไปในกิจกรรมลงทุน</t>
  </si>
  <si>
    <t>ขาดทุนจากการด้อยค่าด้านเครดิตที่คาดว่าจะเกิดขึ้น</t>
  </si>
  <si>
    <t>30 มิถุนายน</t>
  </si>
  <si>
    <t>สิ้นสุดวันที่ 30 มิถุนายน</t>
  </si>
  <si>
    <t>สำหรับงวดหกเดือน</t>
  </si>
  <si>
    <t>กำไร (ขาดทุน) เบ็ดเสร็จอื่น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</si>
  <si>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</si>
  <si>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</si>
  <si>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</si>
  <si>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</si>
  <si>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</si>
  <si>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เงินปันผล</t>
  </si>
  <si>
    <t>หุ้นปันผล</t>
  </si>
  <si>
    <t xml:space="preserve">   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</si>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</sst>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??_);_(@_)"/>
    <numFmt numFmtId="169" formatCode="#,##0,"/>
    <numFmt numFmtId="170" formatCode="_(* #,##0.000_);_(* \(#,##0.000\);_(* &quot;-&quot;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5" fontId="2" fillId="0" borderId="0"/>
    <xf numFmtId="165" fontId="2" fillId="0" borderId="0"/>
    <xf numFmtId="43" fontId="8" fillId="0" borderId="0" applyFont="0" applyFill="0" applyBorder="0" applyAlignment="0" applyProtection="0"/>
    <xf numFmtId="0" fontId="9" fillId="0" borderId="0"/>
    <xf numFmtId="165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</cellStyleXfs>
  <cellXfs count="243">
    <xf numFmtId="0" fontId="0" fillId="0" borderId="0" xfId="0"/>
    <xf numFmtId="49" fontId="3" fillId="0" borderId="0" xfId="2" applyNumberFormat="1" applyFont="1" applyAlignment="1" applyProtection="1">
      <alignment vertical="center"/>
      <protection locked="0"/>
    </xf>
    <xf numFmtId="165" fontId="4" fillId="0" borderId="0" xfId="2" applyFont="1" applyAlignment="1" applyProtection="1">
      <alignment horizontal="center" vertical="center"/>
      <protection locked="0"/>
    </xf>
    <xf numFmtId="41" fontId="4" fillId="0" borderId="0" xfId="2" applyNumberFormat="1" applyFont="1" applyAlignment="1" applyProtection="1">
      <alignment horizontal="center" vertical="center"/>
      <protection locked="0"/>
    </xf>
    <xf numFmtId="169" fontId="2" fillId="0" borderId="0" xfId="2" applyNumberForma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165" fontId="5" fillId="0" borderId="0" xfId="2" applyFont="1" applyAlignment="1" applyProtection="1">
      <alignment horizontal="center" vertical="center"/>
      <protection locked="0"/>
    </xf>
    <xf numFmtId="165" fontId="5" fillId="0" borderId="0" xfId="2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41" fontId="2" fillId="0" borderId="0" xfId="2" applyNumberFormat="1" applyAlignment="1" applyProtection="1">
      <alignment horizontal="center" vertical="center"/>
      <protection locked="0"/>
    </xf>
    <xf numFmtId="165" fontId="2" fillId="0" borderId="0" xfId="2" applyAlignment="1" applyProtection="1">
      <alignment vertical="center"/>
      <protection locked="0"/>
    </xf>
    <xf numFmtId="0" fontId="3" fillId="0" borderId="0" xfId="2" applyNumberFormat="1" applyFont="1" applyAlignment="1" applyProtection="1">
      <alignment vertical="center"/>
      <protection locked="0"/>
    </xf>
    <xf numFmtId="0" fontId="4" fillId="0" borderId="0" xfId="2" applyNumberFormat="1" applyFont="1" applyAlignment="1" applyProtection="1">
      <alignment horizontal="center" vertical="center"/>
      <protection locked="0"/>
    </xf>
    <xf numFmtId="0" fontId="2" fillId="0" borderId="0" xfId="2" applyNumberFormat="1" applyAlignment="1" applyProtection="1">
      <alignment horizontal="center" vertical="center"/>
      <protection locked="0"/>
    </xf>
    <xf numFmtId="0" fontId="5" fillId="0" borderId="0" xfId="2" applyNumberFormat="1" applyFont="1" applyAlignment="1" applyProtection="1">
      <alignment vertical="center"/>
      <protection locked="0"/>
    </xf>
    <xf numFmtId="165" fontId="4" fillId="0" borderId="0" xfId="2" applyFont="1" applyAlignment="1" applyProtection="1">
      <alignment vertical="center"/>
      <protection locked="0"/>
    </xf>
    <xf numFmtId="165" fontId="4" fillId="0" borderId="0" xfId="2" applyFont="1" applyAlignment="1" applyProtection="1">
      <alignment horizontal="center" vertical="center" wrapText="1"/>
      <protection locked="0"/>
    </xf>
    <xf numFmtId="49" fontId="7" fillId="0" borderId="0" xfId="2" applyNumberFormat="1" applyFont="1" applyAlignment="1" applyProtection="1">
      <alignment vertical="center"/>
      <protection locked="0"/>
    </xf>
    <xf numFmtId="165" fontId="7" fillId="0" borderId="0" xfId="2" applyFont="1" applyAlignment="1" applyProtection="1">
      <alignment horizontal="center" vertical="center"/>
      <protection locked="0"/>
    </xf>
    <xf numFmtId="41" fontId="7" fillId="0" borderId="0" xfId="2" applyNumberFormat="1" applyFont="1" applyAlignment="1" applyProtection="1">
      <alignment horizontal="center" vertical="center"/>
      <protection locked="0"/>
    </xf>
    <xf numFmtId="169" fontId="2" fillId="0" borderId="0" xfId="2" applyNumberForma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horizontal="right" vertical="center" wrapText="1"/>
      <protection locked="0"/>
    </xf>
    <xf numFmtId="49" fontId="2" fillId="0" borderId="0" xfId="2" applyNumberFormat="1" applyAlignment="1" applyProtection="1">
      <alignment vertical="center"/>
      <protection locked="0"/>
    </xf>
    <xf numFmtId="0" fontId="4" fillId="0" borderId="0" xfId="2" quotePrefix="1" applyNumberFormat="1" applyFont="1" applyAlignment="1" applyProtection="1">
      <alignment horizontal="center" vertical="center"/>
      <protection locked="0"/>
    </xf>
    <xf numFmtId="165" fontId="4" fillId="0" borderId="0" xfId="2" quotePrefix="1" applyFont="1" applyAlignment="1" applyProtection="1">
      <alignment horizontal="center" vertical="center"/>
      <protection locked="0"/>
    </xf>
    <xf numFmtId="41" fontId="2" fillId="0" borderId="0" xfId="1" quotePrefix="1" applyNumberFormat="1" applyFont="1" applyFill="1" applyAlignment="1" applyProtection="1">
      <alignment horizontal="center" vertical="center"/>
      <protection locked="0"/>
    </xf>
    <xf numFmtId="166" fontId="2" fillId="0" borderId="0" xfId="1" quotePrefix="1" applyNumberFormat="1" applyFont="1" applyFill="1" applyAlignment="1" applyProtection="1">
      <alignment horizontal="center" vertical="center"/>
      <protection locked="0"/>
    </xf>
    <xf numFmtId="41" fontId="6" fillId="0" borderId="0" xfId="0" applyNumberFormat="1" applyFont="1" applyProtection="1">
      <protection locked="0"/>
    </xf>
    <xf numFmtId="1" fontId="4" fillId="0" borderId="0" xfId="2" quotePrefix="1" applyNumberFormat="1" applyFont="1" applyAlignment="1" applyProtection="1">
      <alignment horizontal="center" vertical="center"/>
      <protection locked="0"/>
    </xf>
    <xf numFmtId="166" fontId="5" fillId="0" borderId="0" xfId="1" applyNumberFormat="1" applyFont="1" applyFill="1" applyBorder="1" applyAlignment="1" applyProtection="1">
      <alignment horizontal="right" vertical="center"/>
      <protection locked="0"/>
    </xf>
    <xf numFmtId="49" fontId="2" fillId="0" borderId="0" xfId="3" applyNumberFormat="1" applyAlignment="1" applyProtection="1">
      <alignment vertical="center"/>
      <protection locked="0"/>
    </xf>
    <xf numFmtId="41" fontId="2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quotePrefix="1" applyNumberFormat="1" applyFont="1" applyFill="1" applyAlignment="1" applyProtection="1">
      <alignment horizontal="center" vertical="center"/>
      <protection locked="0"/>
    </xf>
    <xf numFmtId="166" fontId="4" fillId="0" borderId="0" xfId="1" quotePrefix="1" applyNumberFormat="1" applyFont="1" applyFill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protection locked="0"/>
    </xf>
    <xf numFmtId="43" fontId="2" fillId="0" borderId="0" xfId="1" applyFont="1" applyFill="1" applyAlignment="1" applyProtection="1">
      <protection locked="0"/>
    </xf>
    <xf numFmtId="165" fontId="2" fillId="0" borderId="0" xfId="2" applyProtection="1">
      <protection locked="0"/>
    </xf>
    <xf numFmtId="41" fontId="2" fillId="0" borderId="0" xfId="1" applyNumberFormat="1" applyFont="1" applyFill="1" applyAlignment="1" applyProtection="1">
      <alignment vertical="center"/>
      <protection locked="0"/>
    </xf>
    <xf numFmtId="166" fontId="2" fillId="0" borderId="0" xfId="1" quotePrefix="1" applyNumberFormat="1" applyFont="1" applyFill="1" applyBorder="1" applyAlignment="1" applyProtection="1">
      <alignment horizontal="center"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9" fontId="5" fillId="0" borderId="0" xfId="1" applyNumberFormat="1" applyFont="1" applyFill="1" applyBorder="1" applyAlignment="1" applyProtection="1">
      <alignment horizontal="right" vertical="center"/>
      <protection locked="0"/>
    </xf>
    <xf numFmtId="169" fontId="2" fillId="0" borderId="0" xfId="4" applyNumberFormat="1" applyFont="1" applyFill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vertical="center"/>
      <protection locked="0"/>
    </xf>
    <xf numFmtId="169" fontId="2" fillId="0" borderId="0" xfId="1" applyNumberFormat="1" applyFont="1" applyFill="1" applyAlignment="1" applyProtection="1">
      <alignment horizontal="right" vertical="center"/>
      <protection locked="0"/>
    </xf>
    <xf numFmtId="1" fontId="5" fillId="0" borderId="0" xfId="2" applyNumberFormat="1" applyFont="1" applyAlignment="1" applyProtection="1">
      <alignment vertical="center"/>
      <protection locked="0"/>
    </xf>
    <xf numFmtId="0" fontId="2" fillId="0" borderId="0" xfId="2" applyNumberFormat="1" applyProtection="1">
      <protection locked="0"/>
    </xf>
    <xf numFmtId="0" fontId="7" fillId="0" borderId="0" xfId="2" applyNumberFormat="1" applyFont="1" applyAlignment="1" applyProtection="1">
      <alignment horizontal="center" vertical="center"/>
      <protection locked="0"/>
    </xf>
    <xf numFmtId="41" fontId="7" fillId="0" borderId="0" xfId="1" applyNumberFormat="1" applyFont="1" applyFill="1" applyAlignment="1" applyProtection="1">
      <alignment horizontal="center" vertical="center"/>
      <protection locked="0"/>
    </xf>
    <xf numFmtId="166" fontId="7" fillId="0" borderId="0" xfId="1" applyNumberFormat="1" applyFont="1" applyFill="1" applyAlignment="1" applyProtection="1">
      <alignment horizontal="center" vertical="center"/>
      <protection locked="0"/>
    </xf>
    <xf numFmtId="169" fontId="2" fillId="0" borderId="0" xfId="1" applyNumberFormat="1" applyFont="1" applyFill="1" applyAlignment="1" applyProtection="1">
      <alignment horizontal="right" vertical="center" wrapText="1"/>
      <protection locked="0"/>
    </xf>
    <xf numFmtId="41" fontId="2" fillId="0" borderId="0" xfId="1" applyNumberFormat="1" applyFont="1" applyFill="1" applyAlignment="1" applyProtection="1">
      <alignment horizontal="right" vertical="center" wrapText="1"/>
      <protection locked="0"/>
    </xf>
    <xf numFmtId="165" fontId="4" fillId="0" borderId="0" xfId="2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alignment horizontal="center" vertical="center"/>
      <protection locked="0"/>
    </xf>
    <xf numFmtId="165" fontId="2" fillId="0" borderId="0" xfId="2" quotePrefix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166" fontId="4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0" fontId="2" fillId="0" borderId="0" xfId="5" applyFont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alignment vertical="center"/>
      <protection locked="0"/>
    </xf>
    <xf numFmtId="166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169" fontId="4" fillId="0" borderId="0" xfId="1" applyNumberFormat="1" applyFont="1" applyFill="1" applyAlignment="1" applyProtection="1">
      <alignment horizontal="right" vertical="center"/>
      <protection locked="0"/>
    </xf>
    <xf numFmtId="49" fontId="2" fillId="0" borderId="0" xfId="2" applyNumberFormat="1" applyAlignment="1" applyProtection="1">
      <alignment horizontal="left" vertical="center" indent="1"/>
      <protection locked="0"/>
    </xf>
    <xf numFmtId="41" fontId="2" fillId="0" borderId="2" xfId="1" applyNumberFormat="1" applyFont="1" applyFill="1" applyBorder="1" applyAlignment="1" applyProtection="1">
      <alignment horizontal="right" vertical="center"/>
      <protection locked="0"/>
    </xf>
    <xf numFmtId="166" fontId="2" fillId="0" borderId="0" xfId="1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Alignment="1" applyProtection="1">
      <alignment horizontal="center" vertical="center"/>
      <protection locked="0"/>
    </xf>
    <xf numFmtId="49" fontId="2" fillId="0" borderId="0" xfId="2" applyNumberForma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41" fontId="2" fillId="0" borderId="4" xfId="2" applyNumberFormat="1" applyBorder="1" applyAlignment="1" applyProtection="1">
      <alignment vertical="center"/>
      <protection locked="0"/>
    </xf>
    <xf numFmtId="43" fontId="2" fillId="0" borderId="0" xfId="1" applyFont="1" applyFill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41" fontId="5" fillId="0" borderId="1" xfId="1" applyNumberFormat="1" applyFont="1" applyFill="1" applyBorder="1" applyAlignment="1" applyProtection="1">
      <alignment horizontal="right" vertical="center"/>
    </xf>
    <xf numFmtId="41" fontId="5" fillId="0" borderId="2" xfId="1" applyNumberFormat="1" applyFont="1" applyFill="1" applyBorder="1" applyAlignment="1" applyProtection="1">
      <alignment horizontal="right" vertical="center"/>
    </xf>
    <xf numFmtId="0" fontId="2" fillId="0" borderId="0" xfId="2" applyNumberFormat="1" applyAlignment="1">
      <alignment horizontal="center" vertical="center"/>
    </xf>
    <xf numFmtId="41" fontId="5" fillId="0" borderId="1" xfId="1" quotePrefix="1" applyNumberFormat="1" applyFont="1" applyFill="1" applyBorder="1" applyAlignment="1" applyProtection="1">
      <alignment horizontal="right" vertical="center"/>
    </xf>
    <xf numFmtId="41" fontId="5" fillId="0" borderId="4" xfId="1" applyNumberFormat="1" applyFont="1" applyFill="1" applyBorder="1" applyAlignment="1" applyProtection="1">
      <alignment horizontal="right" vertical="center"/>
    </xf>
    <xf numFmtId="41" fontId="5" fillId="0" borderId="3" xfId="1" applyNumberFormat="1" applyFont="1" applyFill="1" applyBorder="1" applyAlignment="1" applyProtection="1">
      <alignment horizontal="center" vertical="center"/>
    </xf>
    <xf numFmtId="43" fontId="2" fillId="0" borderId="0" xfId="4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Border="1" applyAlignment="1" applyProtection="1">
      <alignment vertical="center"/>
      <protection locked="0"/>
    </xf>
    <xf numFmtId="0" fontId="2" fillId="0" borderId="0" xfId="2" applyNumberFormat="1" applyAlignment="1" applyProtection="1">
      <alignment vertical="center"/>
      <protection locked="0"/>
    </xf>
    <xf numFmtId="0" fontId="2" fillId="0" borderId="0" xfId="4" applyNumberFormat="1" applyFont="1" applyFill="1" applyBorder="1" applyAlignment="1" applyProtection="1">
      <alignment vertical="center"/>
      <protection locked="0"/>
    </xf>
    <xf numFmtId="165" fontId="4" fillId="0" borderId="0" xfId="2" applyFont="1" applyAlignment="1" applyProtection="1">
      <alignment vertical="center" wrapText="1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1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166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Alignment="1" applyProtection="1">
      <alignment horizontal="right" vertical="center"/>
      <protection locked="0"/>
    </xf>
    <xf numFmtId="49" fontId="12" fillId="0" borderId="0" xfId="2" applyNumberFormat="1" applyFont="1" applyAlignment="1" applyProtection="1">
      <alignment vertical="center"/>
      <protection locked="0"/>
    </xf>
    <xf numFmtId="39" fontId="2" fillId="0" borderId="0" xfId="4" applyNumberFormat="1" applyFont="1" applyFill="1" applyBorder="1" applyAlignment="1" applyProtection="1">
      <alignment vertical="center"/>
      <protection locked="0"/>
    </xf>
    <xf numFmtId="166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166" fontId="12" fillId="0" borderId="0" xfId="4" applyNumberFormat="1" applyFont="1" applyFill="1" applyAlignment="1" applyProtection="1">
      <alignment horizontal="right" vertical="center"/>
      <protection locked="0"/>
    </xf>
    <xf numFmtId="166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166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166" fontId="5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horizontal="right" vertical="center"/>
      <protection locked="0"/>
    </xf>
    <xf numFmtId="166" fontId="2" fillId="0" borderId="0" xfId="4" applyNumberFormat="1" applyFont="1" applyFill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horizontal="right" vertical="center"/>
      <protection locked="0"/>
    </xf>
    <xf numFmtId="166" fontId="12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4" xfId="1" quotePrefix="1" applyNumberFormat="1" applyFont="1" applyFill="1" applyBorder="1" applyAlignment="1" applyProtection="1">
      <alignment horizontal="right" vertical="center"/>
      <protection locked="0"/>
    </xf>
    <xf numFmtId="41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/>
      <protection locked="0"/>
    </xf>
    <xf numFmtId="41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166" fontId="2" fillId="0" borderId="0" xfId="4" applyNumberFormat="1" applyFont="1" applyFill="1" applyBorder="1" applyAlignment="1" applyProtection="1">
      <alignment horizontal="right" vertical="center"/>
      <protection locked="0"/>
    </xf>
    <xf numFmtId="49" fontId="2" fillId="0" borderId="0" xfId="2" applyNumberFormat="1" applyAlignment="1" applyProtection="1">
      <alignment horizontal="left" vertical="center"/>
      <protection locked="0"/>
    </xf>
    <xf numFmtId="166" fontId="5" fillId="0" borderId="0" xfId="4" applyNumberFormat="1" applyFont="1" applyFill="1" applyAlignment="1" applyProtection="1">
      <alignment horizontal="right" vertical="center"/>
      <protection locked="0"/>
    </xf>
    <xf numFmtId="41" fontId="5" fillId="0" borderId="0" xfId="2" applyNumberFormat="1" applyFont="1" applyAlignment="1" applyProtection="1">
      <alignment horizontal="right" vertical="center"/>
      <protection locked="0"/>
    </xf>
    <xf numFmtId="39" fontId="5" fillId="0" borderId="0" xfId="2" applyNumberFormat="1" applyFont="1" applyAlignment="1" applyProtection="1">
      <alignment horizontal="right" vertical="center"/>
      <protection locked="0"/>
    </xf>
    <xf numFmtId="166" fontId="2" fillId="0" borderId="0" xfId="2" applyNumberFormat="1" applyAlignment="1" applyProtection="1">
      <alignment horizontal="right"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3" fontId="5" fillId="0" borderId="0" xfId="4" applyFont="1" applyFill="1" applyBorder="1" applyAlignment="1" applyProtection="1">
      <alignment vertical="center"/>
      <protection locked="0"/>
    </xf>
    <xf numFmtId="167" fontId="2" fillId="0" borderId="0" xfId="4" applyNumberFormat="1" applyFont="1" applyFill="1" applyBorder="1" applyAlignment="1" applyProtection="1">
      <alignment vertical="center"/>
      <protection locked="0"/>
    </xf>
    <xf numFmtId="168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2" fillId="0" borderId="0" xfId="1" applyNumberFormat="1" applyFont="1" applyFill="1" applyBorder="1" applyAlignment="1" applyProtection="1">
      <alignment vertical="center"/>
      <protection locked="0"/>
    </xf>
    <xf numFmtId="168" fontId="5" fillId="0" borderId="0" xfId="1" applyNumberFormat="1" applyFont="1" applyFill="1" applyAlignment="1" applyProtection="1">
      <alignment horizontal="right" vertical="center"/>
      <protection locked="0"/>
    </xf>
    <xf numFmtId="165" fontId="5" fillId="0" borderId="0" xfId="2" applyFont="1" applyAlignment="1" applyProtection="1">
      <alignment vertical="center" wrapText="1"/>
      <protection locked="0"/>
    </xf>
    <xf numFmtId="37" fontId="2" fillId="0" borderId="0" xfId="2" applyNumberFormat="1" applyAlignment="1" applyProtection="1">
      <alignment horizontal="right" vertical="center"/>
      <protection locked="0"/>
    </xf>
    <xf numFmtId="41" fontId="2" fillId="0" borderId="0" xfId="2" applyNumberFormat="1" applyAlignment="1" applyProtection="1">
      <alignment horizontal="right" vertical="center"/>
      <protection locked="0"/>
    </xf>
    <xf numFmtId="165" fontId="7" fillId="0" borderId="0" xfId="2" applyFont="1" applyAlignment="1" applyProtection="1">
      <alignment vertical="center"/>
      <protection locked="0"/>
    </xf>
    <xf numFmtId="165" fontId="7" fillId="0" borderId="0" xfId="2" applyFont="1" applyAlignment="1" applyProtection="1">
      <alignment horizontal="left" vertical="center" indent="1"/>
      <protection locked="0"/>
    </xf>
    <xf numFmtId="41" fontId="2" fillId="0" borderId="4" xfId="2" quotePrefix="1" applyNumberFormat="1" applyBorder="1" applyAlignment="1" applyProtection="1">
      <alignment horizontal="right" vertical="center"/>
      <protection locked="0"/>
    </xf>
    <xf numFmtId="41" fontId="2" fillId="0" borderId="0" xfId="2" applyNumberFormat="1" applyProtection="1">
      <protection locked="0"/>
    </xf>
    <xf numFmtId="165" fontId="5" fillId="0" borderId="0" xfId="2" applyFont="1" applyAlignment="1" applyProtection="1">
      <alignment horizontal="left" vertical="center" indent="1"/>
      <protection locked="0"/>
    </xf>
    <xf numFmtId="41" fontId="5" fillId="0" borderId="0" xfId="2" quotePrefix="1" applyNumberFormat="1" applyFont="1" applyAlignment="1" applyProtection="1">
      <alignment horizontal="right" vertical="center"/>
      <protection locked="0"/>
    </xf>
    <xf numFmtId="43" fontId="5" fillId="0" borderId="0" xfId="1" quotePrefix="1" applyFont="1" applyFill="1" applyBorder="1" applyAlignment="1" applyProtection="1">
      <alignment horizontal="right" vertical="center"/>
      <protection locked="0"/>
    </xf>
    <xf numFmtId="41" fontId="2" fillId="0" borderId="0" xfId="2" quotePrefix="1" applyNumberFormat="1" applyAlignment="1" applyProtection="1">
      <alignment horizontal="right" vertical="center"/>
      <protection locked="0"/>
    </xf>
    <xf numFmtId="165" fontId="2" fillId="0" borderId="0" xfId="2" applyAlignment="1" applyProtection="1">
      <alignment horizontal="left" vertical="center" indent="1"/>
      <protection locked="0"/>
    </xf>
    <xf numFmtId="166" fontId="2" fillId="0" borderId="0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41" fontId="2" fillId="0" borderId="0" xfId="4" quotePrefix="1" applyNumberFormat="1" applyFont="1" applyFill="1" applyAlignment="1" applyProtection="1">
      <alignment horizontal="right" vertical="center"/>
      <protection locked="0"/>
    </xf>
    <xf numFmtId="165" fontId="4" fillId="0" borderId="0" xfId="2" applyFont="1" applyProtection="1">
      <protection locked="0"/>
    </xf>
    <xf numFmtId="41" fontId="5" fillId="0" borderId="1" xfId="4" quotePrefix="1" applyNumberFormat="1" applyFont="1" applyFill="1" applyBorder="1" applyAlignment="1" applyProtection="1">
      <alignment horizontal="right" vertical="center"/>
    </xf>
    <xf numFmtId="41" fontId="5" fillId="0" borderId="0" xfId="4" quotePrefix="1" applyNumberFormat="1" applyFont="1" applyFill="1" applyBorder="1" applyAlignment="1" applyProtection="1">
      <alignment horizontal="right" vertical="center"/>
    </xf>
    <xf numFmtId="41" fontId="5" fillId="0" borderId="5" xfId="4" quotePrefix="1" applyNumberFormat="1" applyFont="1" applyFill="1" applyBorder="1" applyAlignment="1" applyProtection="1">
      <alignment horizontal="right" vertical="center"/>
    </xf>
    <xf numFmtId="41" fontId="2" fillId="0" borderId="0" xfId="2" applyNumberFormat="1" applyAlignment="1">
      <alignment vertical="center"/>
    </xf>
    <xf numFmtId="41" fontId="5" fillId="0" borderId="5" xfId="1" applyNumberFormat="1" applyFont="1" applyFill="1" applyBorder="1" applyAlignment="1" applyProtection="1">
      <alignment horizontal="right" vertical="center"/>
    </xf>
    <xf numFmtId="168" fontId="5" fillId="0" borderId="2" xfId="1" quotePrefix="1" applyNumberFormat="1" applyFont="1" applyFill="1" applyBorder="1" applyAlignment="1" applyProtection="1">
      <alignment horizontal="right" vertical="center"/>
    </xf>
    <xf numFmtId="41" fontId="5" fillId="0" borderId="4" xfId="2" quotePrefix="1" applyNumberFormat="1" applyFont="1" applyBorder="1" applyAlignment="1">
      <alignment horizontal="right" vertical="center"/>
    </xf>
    <xf numFmtId="41" fontId="5" fillId="0" borderId="1" xfId="4" applyNumberFormat="1" applyFont="1" applyFill="1" applyBorder="1" applyAlignment="1" applyProtection="1">
      <alignment vertical="center"/>
    </xf>
    <xf numFmtId="41" fontId="2" fillId="0" borderId="0" xfId="4" quotePrefix="1" applyNumberFormat="1" applyFont="1" applyFill="1" applyAlignment="1" applyProtection="1">
      <alignment horizontal="right" vertical="center"/>
    </xf>
    <xf numFmtId="41" fontId="2" fillId="0" borderId="0" xfId="4" quotePrefix="1" applyNumberFormat="1" applyFont="1" applyFill="1" applyBorder="1" applyAlignment="1" applyProtection="1">
      <alignment horizontal="right" vertical="center"/>
    </xf>
    <xf numFmtId="170" fontId="5" fillId="0" borderId="2" xfId="1" quotePrefix="1" applyNumberFormat="1" applyFont="1" applyFill="1" applyBorder="1" applyAlignment="1" applyProtection="1">
      <alignment horizontal="right" vertical="center"/>
    </xf>
    <xf numFmtId="41" fontId="5" fillId="0" borderId="0" xfId="2" applyNumberFormat="1" applyFont="1" applyAlignment="1" applyProtection="1">
      <alignment vertical="center"/>
      <protection locked="0"/>
    </xf>
    <xf numFmtId="41" fontId="5" fillId="0" borderId="0" xfId="4" applyNumberFormat="1" applyFont="1" applyFill="1" applyAlignment="1" applyProtection="1">
      <alignment vertical="center"/>
      <protection locked="0"/>
    </xf>
    <xf numFmtId="15" fontId="2" fillId="0" borderId="0" xfId="2" applyNumberFormat="1" applyAlignment="1" applyProtection="1">
      <alignment vertical="center"/>
      <protection locked="0"/>
    </xf>
    <xf numFmtId="166" fontId="5" fillId="0" borderId="0" xfId="1" applyNumberFormat="1" applyFont="1" applyFill="1" applyAlignment="1" applyProtection="1">
      <alignment vertical="center"/>
      <protection locked="0"/>
    </xf>
    <xf numFmtId="165" fontId="3" fillId="0" borderId="0" xfId="2" applyFont="1" applyAlignment="1" applyProtection="1">
      <alignment vertical="center"/>
      <protection locked="0"/>
    </xf>
    <xf numFmtId="165" fontId="2" fillId="0" borderId="0" xfId="2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6" fontId="2" fillId="0" borderId="0" xfId="1" applyNumberFormat="1" applyFont="1" applyFill="1" applyBorder="1" applyAlignment="1" applyProtection="1">
      <alignment horizontal="center" vertical="center"/>
      <protection locked="0"/>
    </xf>
    <xf numFmtId="165" fontId="2" fillId="0" borderId="0" xfId="2" applyAlignment="1" applyProtection="1">
      <alignment horizontal="center"/>
      <protection locked="0"/>
    </xf>
    <xf numFmtId="41" fontId="2" fillId="0" borderId="0" xfId="2" applyNumberFormat="1" applyAlignment="1" applyProtection="1">
      <alignment horizontal="center"/>
      <protection locked="0"/>
    </xf>
    <xf numFmtId="165" fontId="5" fillId="0" borderId="0" xfId="2" applyFont="1" applyProtection="1">
      <protection locked="0"/>
    </xf>
    <xf numFmtId="41" fontId="2" fillId="0" borderId="0" xfId="4" applyNumberFormat="1" applyFont="1" applyFill="1" applyBorder="1" applyAlignment="1" applyProtection="1">
      <alignment horizontal="center" vertical="center"/>
      <protection locked="0"/>
    </xf>
    <xf numFmtId="43" fontId="5" fillId="0" borderId="0" xfId="1" applyFont="1" applyFill="1" applyAlignment="1" applyProtection="1">
      <protection locked="0"/>
    </xf>
    <xf numFmtId="166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5" fillId="0" borderId="0" xfId="2" applyNumberFormat="1" applyFont="1" applyAlignment="1" applyProtection="1">
      <alignment vertical="center"/>
      <protection locked="0"/>
    </xf>
    <xf numFmtId="166" fontId="5" fillId="0" borderId="0" xfId="1" applyNumberFormat="1" applyFont="1" applyFill="1" applyBorder="1" applyAlignment="1" applyProtection="1">
      <alignment vertical="center"/>
      <protection locked="0"/>
    </xf>
    <xf numFmtId="0" fontId="2" fillId="0" borderId="0" xfId="6" applyNumberFormat="1" applyFont="1" applyAlignment="1" applyProtection="1">
      <alignment horizontal="left" vertical="center" indent="1"/>
      <protection locked="0"/>
    </xf>
    <xf numFmtId="0" fontId="4" fillId="0" borderId="0" xfId="6" applyNumberFormat="1" applyFont="1" applyAlignment="1" applyProtection="1">
      <alignment horizontal="center" vertical="center"/>
      <protection locked="0"/>
    </xf>
    <xf numFmtId="0" fontId="7" fillId="0" borderId="0" xfId="6" applyNumberFormat="1" applyFont="1" applyAlignment="1" applyProtection="1">
      <alignment horizontal="left" vertical="center" indent="1"/>
      <protection locked="0"/>
    </xf>
    <xf numFmtId="0" fontId="7" fillId="0" borderId="0" xfId="6" applyNumberFormat="1" applyFont="1" applyAlignment="1" applyProtection="1">
      <alignment horizontal="left" vertical="center" indent="2"/>
      <protection locked="0"/>
    </xf>
    <xf numFmtId="41" fontId="5" fillId="0" borderId="4" xfId="4" applyNumberFormat="1" applyFont="1" applyFill="1" applyBorder="1" applyAlignment="1" applyProtection="1">
      <alignment vertical="center"/>
      <protection locked="0"/>
    </xf>
    <xf numFmtId="41" fontId="5" fillId="0" borderId="0" xfId="4" applyNumberFormat="1" applyFont="1" applyFill="1" applyBorder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43" fontId="2" fillId="0" borderId="0" xfId="1" applyFont="1" applyFill="1" applyAlignment="1" applyProtection="1">
      <alignment horizontal="center" vertical="center"/>
      <protection locked="0"/>
    </xf>
    <xf numFmtId="165" fontId="2" fillId="0" borderId="0" xfId="2" applyAlignment="1" applyProtection="1">
      <alignment horizontal="left" vertical="center"/>
      <protection locked="0"/>
    </xf>
    <xf numFmtId="41" fontId="5" fillId="0" borderId="0" xfId="4" applyNumberFormat="1" applyFont="1" applyFill="1" applyBorder="1" applyAlignment="1" applyProtection="1">
      <alignment horizontal="right" vertical="center"/>
      <protection locked="0"/>
    </xf>
    <xf numFmtId="166" fontId="2" fillId="0" borderId="0" xfId="2" applyNumberFormat="1" applyAlignment="1" applyProtection="1">
      <alignment vertical="center"/>
      <protection locked="0"/>
    </xf>
    <xf numFmtId="166" fontId="5" fillId="0" borderId="0" xfId="4" applyNumberFormat="1" applyFont="1" applyFill="1" applyAlignment="1" applyProtection="1">
      <alignment vertical="center"/>
      <protection locked="0"/>
    </xf>
    <xf numFmtId="41" fontId="2" fillId="0" borderId="0" xfId="4" applyNumberFormat="1" applyFont="1" applyFill="1" applyAlignment="1" applyProtection="1">
      <protection locked="0"/>
    </xf>
    <xf numFmtId="41" fontId="5" fillId="0" borderId="0" xfId="2" applyNumberFormat="1" applyFont="1" applyAlignment="1">
      <alignment vertical="center"/>
    </xf>
    <xf numFmtId="41" fontId="6" fillId="0" borderId="0" xfId="1" applyNumberFormat="1" applyFont="1" applyFill="1" applyAlignment="1" applyProtection="1">
      <alignment vertical="center"/>
    </xf>
    <xf numFmtId="41" fontId="2" fillId="0" borderId="0" xfId="2" applyNumberFormat="1" applyAlignment="1">
      <alignment horizontal="center" vertical="center"/>
    </xf>
    <xf numFmtId="166" fontId="2" fillId="0" borderId="0" xfId="1" applyNumberFormat="1" applyFont="1" applyFill="1" applyAlignment="1" applyProtection="1">
      <alignment horizontal="center" vertical="center"/>
    </xf>
    <xf numFmtId="41" fontId="2" fillId="0" borderId="0" xfId="2" applyNumberFormat="1"/>
    <xf numFmtId="41" fontId="5" fillId="0" borderId="1" xfId="4" applyNumberFormat="1" applyFont="1" applyFill="1" applyBorder="1" applyAlignment="1" applyProtection="1">
      <alignment horizontal="right" vertical="center"/>
    </xf>
    <xf numFmtId="165" fontId="3" fillId="0" borderId="0" xfId="2" applyFont="1" applyAlignment="1" applyProtection="1">
      <alignment horizontal="center" vertical="center"/>
      <protection locked="0"/>
    </xf>
    <xf numFmtId="41" fontId="3" fillId="0" borderId="0" xfId="2" applyNumberFormat="1" applyFont="1" applyAlignment="1" applyProtection="1">
      <alignment vertical="center"/>
      <protection locked="0"/>
    </xf>
    <xf numFmtId="41" fontId="3" fillId="0" borderId="0" xfId="4" applyNumberFormat="1" applyFont="1" applyFill="1" applyAlignment="1" applyProtection="1">
      <alignment vertical="center"/>
      <protection locked="0"/>
    </xf>
    <xf numFmtId="15" fontId="14" fillId="0" borderId="0" xfId="2" applyNumberFormat="1" applyFont="1" applyAlignment="1" applyProtection="1">
      <alignment vertical="center"/>
      <protection locked="0"/>
    </xf>
    <xf numFmtId="165" fontId="14" fillId="0" borderId="0" xfId="2" applyFont="1" applyProtection="1">
      <protection locked="0"/>
    </xf>
    <xf numFmtId="41" fontId="5" fillId="0" borderId="0" xfId="2" applyNumberFormat="1" applyFont="1" applyAlignment="1" applyProtection="1">
      <alignment horizontal="center" vertical="center"/>
      <protection locked="0"/>
    </xf>
    <xf numFmtId="41" fontId="5" fillId="0" borderId="1" xfId="2" applyNumberFormat="1" applyFont="1" applyBorder="1" applyAlignment="1" applyProtection="1">
      <alignment horizontal="right" vertical="center"/>
      <protection locked="0"/>
    </xf>
    <xf numFmtId="166" fontId="2" fillId="0" borderId="0" xfId="4" applyNumberFormat="1" applyFont="1" applyFill="1" applyBorder="1" applyAlignment="1" applyProtection="1">
      <alignment horizontal="center" vertical="center"/>
      <protection locked="0"/>
    </xf>
    <xf numFmtId="166" fontId="5" fillId="0" borderId="0" xfId="4" applyNumberFormat="1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Protection="1">
      <protection locked="0"/>
    </xf>
    <xf numFmtId="41" fontId="2" fillId="0" borderId="0" xfId="4" applyNumberFormat="1" applyFont="1" applyFill="1" applyBorder="1" applyAlignment="1" applyProtection="1">
      <alignment horizontal="center" vertical="center"/>
    </xf>
    <xf numFmtId="41" fontId="2" fillId="0" borderId="0" xfId="2" applyNumberFormat="1" applyAlignment="1">
      <alignment horizontal="right" vertical="center"/>
    </xf>
    <xf numFmtId="41" fontId="5" fillId="0" borderId="2" xfId="4" applyNumberFormat="1" applyFont="1" applyFill="1" applyBorder="1" applyAlignment="1" applyProtection="1">
      <alignment vertical="center"/>
    </xf>
    <xf numFmtId="0" fontId="15" fillId="0" borderId="0" xfId="0" applyFont="1" applyAlignment="1" applyProtection="1">
      <alignment vertical="center"/>
      <protection locked="0"/>
    </xf>
    <xf numFmtId="41" fontId="15" fillId="0" borderId="0" xfId="0" applyNumberFormat="1" applyFont="1" applyAlignment="1" applyProtection="1">
      <alignment vertical="center"/>
      <protection locked="0"/>
    </xf>
    <xf numFmtId="41" fontId="15" fillId="0" borderId="0" xfId="1" applyNumberFormat="1" applyFont="1" applyFill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6" fontId="6" fillId="0" borderId="0" xfId="1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166" fontId="6" fillId="0" borderId="0" xfId="1" applyNumberFormat="1" applyFont="1" applyFill="1" applyBorder="1" applyAlignment="1" applyProtection="1">
      <alignment vertical="center"/>
      <protection locked="0"/>
    </xf>
    <xf numFmtId="41" fontId="6" fillId="0" borderId="4" xfId="1" applyNumberFormat="1" applyFont="1" applyFill="1" applyBorder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166" fontId="17" fillId="0" borderId="0" xfId="1" applyNumberFormat="1" applyFont="1" applyFill="1" applyBorder="1" applyAlignment="1" applyProtection="1">
      <alignment vertical="center"/>
      <protection locked="0"/>
    </xf>
    <xf numFmtId="41" fontId="17" fillId="0" borderId="0" xfId="1" applyNumberFormat="1" applyFont="1" applyFill="1" applyBorder="1" applyAlignment="1" applyProtection="1">
      <alignment vertical="center"/>
      <protection locked="0"/>
    </xf>
    <xf numFmtId="166" fontId="17" fillId="0" borderId="0" xfId="1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 indent="1"/>
      <protection locked="0"/>
    </xf>
    <xf numFmtId="41" fontId="6" fillId="0" borderId="4" xfId="0" applyNumberFormat="1" applyFont="1" applyBorder="1" applyProtection="1">
      <protection locked="0"/>
    </xf>
    <xf numFmtId="41" fontId="17" fillId="0" borderId="0" xfId="1" applyNumberFormat="1" applyFont="1" applyFill="1" applyAlignment="1" applyProtection="1">
      <alignment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41" fontId="6" fillId="0" borderId="0" xfId="1" applyNumberFormat="1" applyFont="1" applyFill="1" applyProtection="1">
      <protection locked="0"/>
    </xf>
    <xf numFmtId="41" fontId="6" fillId="0" borderId="3" xfId="1" applyNumberFormat="1" applyFont="1" applyFill="1" applyBorder="1" applyAlignment="1" applyProtection="1">
      <alignment vertical="center"/>
    </xf>
    <xf numFmtId="41" fontId="17" fillId="0" borderId="1" xfId="1" applyNumberFormat="1" applyFont="1" applyFill="1" applyBorder="1" applyAlignment="1" applyProtection="1">
      <alignment vertical="center"/>
    </xf>
    <xf numFmtId="41" fontId="17" fillId="0" borderId="0" xfId="1" applyNumberFormat="1" applyFont="1" applyFill="1" applyAlignment="1" applyProtection="1">
      <alignment vertical="center"/>
    </xf>
    <xf numFmtId="41" fontId="6" fillId="0" borderId="4" xfId="1" applyNumberFormat="1" applyFont="1" applyFill="1" applyBorder="1" applyAlignment="1" applyProtection="1">
      <alignment vertical="center"/>
    </xf>
    <xf numFmtId="41" fontId="17" fillId="0" borderId="2" xfId="1" applyNumberFormat="1" applyFont="1" applyFill="1" applyBorder="1" applyAlignment="1" applyProtection="1">
      <alignment vertical="center"/>
    </xf>
    <xf numFmtId="43" fontId="2" fillId="0" borderId="0" xfId="1" applyFont="1" applyAlignment="1" applyProtection="1">
      <alignment vertical="center"/>
      <protection locked="0"/>
    </xf>
    <xf numFmtId="43" fontId="5" fillId="0" borderId="0" xfId="1" applyFont="1" applyAlignment="1" applyProtection="1">
      <alignment vertical="center"/>
      <protection locked="0"/>
    </xf>
    <xf numFmtId="41" fontId="2" fillId="0" borderId="4" xfId="4" applyNumberFormat="1" applyFont="1" applyFill="1" applyBorder="1" applyAlignment="1" applyProtection="1">
      <alignment vertical="center"/>
      <protection locked="0"/>
    </xf>
    <xf numFmtId="41" fontId="5" fillId="0" borderId="4" xfId="2" applyNumberFormat="1" applyFont="1" applyBorder="1" applyAlignment="1" applyProtection="1">
      <alignment vertical="center"/>
      <protection locked="0"/>
    </xf>
    <xf numFmtId="1" fontId="5" fillId="0" borderId="0" xfId="2" applyNumberFormat="1" applyFont="1" applyAlignment="1">
      <alignment horizontal="center" vertical="center"/>
    </xf>
    <xf numFmtId="165" fontId="4" fillId="0" borderId="0" xfId="2" applyFont="1" applyAlignment="1" applyProtection="1">
      <alignment horizontal="center" vertical="center" wrapText="1"/>
      <protection locked="0"/>
    </xf>
    <xf numFmtId="165" fontId="5" fillId="0" borderId="0" xfId="2" applyFont="1" applyAlignment="1" applyProtection="1">
      <alignment horizontal="center" vertical="center"/>
      <protection locked="0"/>
    </xf>
    <xf numFmtId="37" fontId="5" fillId="0" borderId="0" xfId="2" applyNumberFormat="1" applyFont="1" applyAlignment="1" applyProtection="1">
      <alignment horizontal="center" vertical="center"/>
      <protection locked="0"/>
    </xf>
    <xf numFmtId="37" fontId="2" fillId="0" borderId="0" xfId="2" applyNumberFormat="1" applyAlignment="1" applyProtection="1">
      <alignment horizontal="center" vertical="center"/>
      <protection locked="0"/>
    </xf>
    <xf numFmtId="165" fontId="2" fillId="0" borderId="4" xfId="2" applyBorder="1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5" fontId="4" fillId="0" borderId="0" xfId="2" applyFont="1" applyAlignment="1" applyProtection="1">
      <alignment horizontal="center" vertical="center"/>
      <protection locked="0"/>
    </xf>
    <xf numFmtId="37" fontId="2" fillId="0" borderId="0" xfId="2" applyNumberFormat="1" applyAlignment="1">
      <alignment horizontal="center" vertical="center"/>
    </xf>
    <xf numFmtId="165" fontId="2" fillId="0" borderId="0" xfId="2" applyAlignment="1" applyProtection="1">
      <alignment horizontal="center" vertical="center"/>
      <protection locked="0"/>
    </xf>
    <xf numFmtId="165" fontId="2" fillId="0" borderId="0" xfId="2" applyAlignment="1">
      <alignment horizontal="center" vertical="center"/>
    </xf>
    <xf numFmtId="41" fontId="2" fillId="0" borderId="0" xfId="2" applyNumberFormat="1" applyBorder="1" applyAlignment="1" applyProtection="1">
      <alignment vertical="center"/>
      <protection locked="0"/>
    </xf>
    <xf numFmtId="41" fontId="5" fillId="0" borderId="0" xfId="4" applyNumberFormat="1" applyFont="1" applyFill="1" applyBorder="1" applyAlignment="1" applyProtection="1">
      <alignment horizontal="right" vertical="center"/>
    </xf>
    <xf numFmtId="41" fontId="5" fillId="0" borderId="0" xfId="1" applyNumberFormat="1" applyFont="1" applyFill="1" applyBorder="1" applyAlignment="1" applyProtection="1">
      <alignment horizontal="right" vertical="center"/>
    </xf>
  </cellXfs>
  <cellStyles count="12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Comma 4" xfId="11" xr:uid="{00000000-0005-0000-0000-000004000000}"/>
    <cellStyle name="Normal" xfId="0" builtinId="0"/>
    <cellStyle name="Normal 2" xfId="7" xr:uid="{00000000-0005-0000-0000-000006000000}"/>
    <cellStyle name="Normal 21 4" xfId="6" xr:uid="{00000000-0005-0000-0000-000007000000}"/>
    <cellStyle name="Normal 3" xfId="10" xr:uid="{00000000-0005-0000-0000-000008000000}"/>
    <cellStyle name="Normal 6" xfId="3" xr:uid="{00000000-0005-0000-0000-000009000000}"/>
    <cellStyle name="Normal_FS_CHPP_Q1'51" xfId="5" xr:uid="{00000000-0005-0000-0000-00000A000000}"/>
    <cellStyle name="ปกติ_2009 Q1 PTT UT - TH (26-may-09)" xfId="2" xr:uid="{00000000-0005-0000-0000-00000C000000}"/>
  </cellStyles>
  <dxfs count="0"/>
  <tableStyles count="0" defaultTableStyle="TableStyleMedium2" defaultPivotStyle="PivotStyleLight16"/>
  <colors>
    <mruColors>
      <color rgb="FF99FFCC"/>
      <color rgb="FF9EF3FE"/>
      <color rgb="FF6B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86"/>
  <sheetViews>
    <sheetView tabSelected="1" zoomScale="90" zoomScaleNormal="90" zoomScaleSheetLayoutView="70" workbookViewId="0"/>
  </sheetViews>
  <sheetFormatPr defaultColWidth="8.81640625" defaultRowHeight="22.5" customHeight="1"/>
  <cols>
    <col min="1" max="1" width="38.6328125" style="11" customWidth="1"/>
    <col min="2" max="2" width="8.08984375" style="74" customWidth="1"/>
    <col min="3" max="3" width="1.1796875" style="11" customWidth="1"/>
    <col min="4" max="4" width="13.1796875" style="31" customWidth="1"/>
    <col min="5" max="5" width="1.1796875" style="11" customWidth="1"/>
    <col min="6" max="6" width="13.1796875" style="31" customWidth="1"/>
    <col min="7" max="7" width="1.1796875" style="11" customWidth="1"/>
    <col min="8" max="8" width="13.1796875" style="75" customWidth="1"/>
    <col min="9" max="9" width="1.1796875" style="11" customWidth="1"/>
    <col min="10" max="10" width="13.1796875" style="31" customWidth="1"/>
    <col min="11" max="16384" width="8.81640625" style="11"/>
  </cols>
  <sheetData>
    <row r="1" spans="1:10" s="7" customFormat="1" ht="22.5" customHeight="1">
      <c r="A1" s="1" t="s">
        <v>152</v>
      </c>
      <c r="B1" s="2"/>
      <c r="C1" s="2"/>
      <c r="D1" s="3"/>
      <c r="E1" s="2"/>
      <c r="F1" s="3"/>
      <c r="G1" s="2"/>
      <c r="H1" s="4"/>
      <c r="I1" s="5"/>
      <c r="J1" s="6"/>
    </row>
    <row r="2" spans="1:10" s="7" customFormat="1" ht="22.5" customHeight="1">
      <c r="A2" s="1" t="s">
        <v>153</v>
      </c>
      <c r="B2" s="2"/>
      <c r="C2" s="2"/>
      <c r="D2" s="3"/>
      <c r="E2" s="2"/>
      <c r="F2" s="3"/>
      <c r="G2" s="2"/>
      <c r="H2" s="4"/>
      <c r="I2" s="5"/>
      <c r="J2" s="6"/>
    </row>
    <row r="3" spans="1:10" s="7" customFormat="1" ht="22.5" customHeight="1">
      <c r="A3" s="8"/>
      <c r="B3" s="2"/>
      <c r="C3" s="2"/>
      <c r="D3" s="3"/>
      <c r="E3" s="2"/>
      <c r="F3" s="3"/>
      <c r="G3" s="2"/>
      <c r="H3" s="4"/>
      <c r="I3" s="5"/>
      <c r="J3" s="6"/>
    </row>
    <row r="4" spans="1:10" ht="22.5" customHeight="1">
      <c r="A4" s="8"/>
      <c r="B4" s="2"/>
      <c r="C4" s="2"/>
      <c r="D4" s="231" t="s">
        <v>0</v>
      </c>
      <c r="E4" s="231"/>
      <c r="F4" s="231"/>
      <c r="G4" s="10"/>
      <c r="H4" s="232" t="s">
        <v>1</v>
      </c>
      <c r="I4" s="232"/>
      <c r="J4" s="232"/>
    </row>
    <row r="5" spans="1:10" ht="22.5" customHeight="1">
      <c r="A5" s="8"/>
      <c r="B5" s="2"/>
      <c r="C5" s="2"/>
      <c r="D5" s="12" t="s">
        <v>180</v>
      </c>
      <c r="E5" s="12"/>
      <c r="F5" s="12" t="s">
        <v>2</v>
      </c>
      <c r="G5" s="13"/>
      <c r="H5" s="12" t="s">
        <v>180</v>
      </c>
      <c r="I5" s="12"/>
      <c r="J5" s="12" t="s">
        <v>2</v>
      </c>
    </row>
    <row r="6" spans="1:10" ht="22.5" customHeight="1">
      <c r="A6" s="14" t="s">
        <v>3</v>
      </c>
      <c r="B6" s="15" t="s">
        <v>4</v>
      </c>
      <c r="C6" s="15"/>
      <c r="D6" s="16">
        <v>2568</v>
      </c>
      <c r="E6" s="16"/>
      <c r="F6" s="16">
        <v>2567</v>
      </c>
      <c r="G6" s="16"/>
      <c r="H6" s="16">
        <v>2568</v>
      </c>
      <c r="I6" s="16"/>
      <c r="J6" s="16">
        <v>2567</v>
      </c>
    </row>
    <row r="7" spans="1:10" ht="22.5" customHeight="1">
      <c r="A7" s="17"/>
      <c r="B7" s="15"/>
      <c r="C7" s="15"/>
      <c r="D7" s="16" t="s">
        <v>5</v>
      </c>
      <c r="E7" s="16"/>
      <c r="F7" s="16"/>
      <c r="G7" s="16"/>
      <c r="H7" s="4" t="s">
        <v>5</v>
      </c>
      <c r="I7" s="16"/>
      <c r="J7" s="16"/>
    </row>
    <row r="8" spans="1:10" ht="22.5" customHeight="1">
      <c r="A8" s="13"/>
      <c r="B8" s="18"/>
      <c r="C8" s="13"/>
      <c r="D8" s="230" t="s">
        <v>114</v>
      </c>
      <c r="E8" s="230"/>
      <c r="F8" s="230"/>
      <c r="G8" s="230"/>
      <c r="H8" s="230"/>
      <c r="I8" s="230"/>
      <c r="J8" s="230"/>
    </row>
    <row r="9" spans="1:10" ht="22.5" customHeight="1">
      <c r="A9" s="20" t="s">
        <v>6</v>
      </c>
      <c r="B9" s="21"/>
      <c r="C9" s="21"/>
      <c r="D9" s="22"/>
      <c r="E9" s="21"/>
      <c r="F9" s="22"/>
      <c r="G9" s="21"/>
      <c r="H9" s="23"/>
      <c r="I9" s="24"/>
      <c r="J9" s="25"/>
    </row>
    <row r="10" spans="1:10" ht="22.5" customHeight="1">
      <c r="A10" s="26" t="s">
        <v>7</v>
      </c>
      <c r="B10" s="27"/>
      <c r="C10" s="28"/>
      <c r="D10" s="29">
        <v>130259</v>
      </c>
      <c r="E10" s="30"/>
      <c r="F10" s="31">
        <v>143866</v>
      </c>
      <c r="G10" s="30"/>
      <c r="H10" s="29">
        <v>117666</v>
      </c>
      <c r="I10" s="24"/>
      <c r="J10" s="29">
        <v>133977</v>
      </c>
    </row>
    <row r="11" spans="1:10" ht="22.5" customHeight="1">
      <c r="A11" s="26" t="s">
        <v>8</v>
      </c>
      <c r="B11" s="27">
        <v>2</v>
      </c>
      <c r="C11" s="32"/>
      <c r="D11" s="29">
        <v>174262</v>
      </c>
      <c r="E11" s="30"/>
      <c r="F11" s="31">
        <v>187629</v>
      </c>
      <c r="G11" s="30"/>
      <c r="H11" s="29">
        <v>179330</v>
      </c>
      <c r="I11" s="24"/>
      <c r="J11" s="29">
        <v>186798</v>
      </c>
    </row>
    <row r="12" spans="1:10" ht="22.5" customHeight="1">
      <c r="A12" s="26" t="s">
        <v>93</v>
      </c>
      <c r="B12" s="27">
        <v>2</v>
      </c>
      <c r="C12" s="28"/>
      <c r="D12" s="29">
        <v>50571</v>
      </c>
      <c r="E12" s="30"/>
      <c r="F12" s="31">
        <v>58218</v>
      </c>
      <c r="G12" s="30"/>
      <c r="H12" s="29">
        <v>44463</v>
      </c>
      <c r="I12" s="24"/>
      <c r="J12" s="29">
        <v>53700</v>
      </c>
    </row>
    <row r="13" spans="1:10" ht="22.5" customHeight="1">
      <c r="A13" s="26" t="s">
        <v>9</v>
      </c>
      <c r="B13" s="27"/>
      <c r="C13" s="32"/>
      <c r="D13" s="29">
        <v>217893</v>
      </c>
      <c r="E13" s="30"/>
      <c r="F13" s="31">
        <v>234807</v>
      </c>
      <c r="G13" s="30"/>
      <c r="H13" s="29">
        <v>192092</v>
      </c>
      <c r="I13" s="24"/>
      <c r="J13" s="29">
        <v>212796</v>
      </c>
    </row>
    <row r="14" spans="1:10" ht="22.5" customHeight="1">
      <c r="A14" s="26" t="s">
        <v>10</v>
      </c>
      <c r="B14" s="27"/>
      <c r="C14" s="28"/>
      <c r="D14" s="29">
        <v>1284</v>
      </c>
      <c r="E14" s="30"/>
      <c r="F14" s="31">
        <v>1308</v>
      </c>
      <c r="G14" s="30"/>
      <c r="H14" s="29">
        <v>1285</v>
      </c>
      <c r="I14" s="24"/>
      <c r="J14" s="29">
        <v>1305</v>
      </c>
    </row>
    <row r="15" spans="1:10" ht="22.5" customHeight="1">
      <c r="A15" s="8" t="s">
        <v>11</v>
      </c>
      <c r="B15" s="15"/>
      <c r="C15" s="2"/>
      <c r="D15" s="76">
        <f>SUM(D10:D14)</f>
        <v>574269</v>
      </c>
      <c r="E15" s="33"/>
      <c r="F15" s="76">
        <f>SUM(F10:F14)</f>
        <v>625828</v>
      </c>
      <c r="G15" s="33"/>
      <c r="H15" s="76">
        <f>SUM(H10:H14)</f>
        <v>534836</v>
      </c>
      <c r="I15" s="24"/>
      <c r="J15" s="76">
        <f>SUM(J10:J14)</f>
        <v>588576</v>
      </c>
    </row>
    <row r="16" spans="1:10" ht="22.5" customHeight="1">
      <c r="A16" s="34"/>
      <c r="B16" s="27"/>
      <c r="C16" s="32"/>
      <c r="D16" s="29"/>
      <c r="E16" s="30"/>
      <c r="F16" s="29"/>
      <c r="G16" s="30"/>
      <c r="H16" s="35"/>
      <c r="I16" s="24"/>
      <c r="J16" s="35"/>
    </row>
    <row r="17" spans="1:10" ht="22.5" customHeight="1">
      <c r="A17" s="20" t="s">
        <v>12</v>
      </c>
      <c r="B17" s="27"/>
      <c r="C17" s="32"/>
      <c r="D17" s="36"/>
      <c r="E17" s="37"/>
      <c r="F17" s="36"/>
      <c r="G17" s="37"/>
      <c r="H17" s="35"/>
      <c r="I17" s="24"/>
      <c r="J17" s="35"/>
    </row>
    <row r="18" spans="1:10" ht="22.5" customHeight="1">
      <c r="A18" s="34" t="s">
        <v>110</v>
      </c>
      <c r="B18" s="27">
        <v>9</v>
      </c>
      <c r="C18" s="32"/>
      <c r="D18" s="29">
        <v>44259</v>
      </c>
      <c r="E18" s="37"/>
      <c r="F18" s="31">
        <v>42342</v>
      </c>
      <c r="G18" s="37"/>
      <c r="H18" s="29">
        <v>44259</v>
      </c>
      <c r="I18" s="24"/>
      <c r="J18" s="29">
        <v>42342</v>
      </c>
    </row>
    <row r="19" spans="1:10" ht="22.5" customHeight="1">
      <c r="A19" s="34" t="s">
        <v>13</v>
      </c>
      <c r="B19" s="27"/>
      <c r="C19" s="32"/>
      <c r="D19" s="29">
        <v>0</v>
      </c>
      <c r="E19" s="38"/>
      <c r="F19" s="31">
        <v>0</v>
      </c>
      <c r="G19" s="30"/>
      <c r="H19" s="29">
        <v>121590</v>
      </c>
      <c r="I19" s="24"/>
      <c r="J19" s="29">
        <v>121590</v>
      </c>
    </row>
    <row r="20" spans="1:10" s="41" customFormat="1" ht="22.5" customHeight="1">
      <c r="A20" s="34" t="s">
        <v>14</v>
      </c>
      <c r="B20" s="27">
        <v>3</v>
      </c>
      <c r="C20" s="32"/>
      <c r="D20" s="29">
        <v>387380</v>
      </c>
      <c r="E20" s="30"/>
      <c r="F20" s="31">
        <v>365022</v>
      </c>
      <c r="G20" s="30"/>
      <c r="H20" s="29">
        <v>360037</v>
      </c>
      <c r="I20" s="13"/>
      <c r="J20" s="29">
        <v>336565</v>
      </c>
    </row>
    <row r="21" spans="1:10" s="41" customFormat="1" ht="22.5" customHeight="1">
      <c r="A21" s="34" t="s">
        <v>111</v>
      </c>
      <c r="B21" s="27"/>
      <c r="C21" s="32"/>
      <c r="D21" s="29">
        <v>45063</v>
      </c>
      <c r="E21" s="30"/>
      <c r="F21" s="31">
        <v>46198</v>
      </c>
      <c r="G21" s="30"/>
      <c r="H21" s="29">
        <v>0</v>
      </c>
      <c r="I21" s="13"/>
      <c r="J21" s="29">
        <v>0</v>
      </c>
    </row>
    <row r="22" spans="1:10" s="41" customFormat="1" ht="22.5" customHeight="1">
      <c r="A22" s="34" t="s">
        <v>112</v>
      </c>
      <c r="B22" s="27"/>
      <c r="C22" s="32"/>
      <c r="D22" s="29">
        <v>16876</v>
      </c>
      <c r="E22" s="30"/>
      <c r="F22" s="31">
        <v>17218</v>
      </c>
      <c r="G22" s="30"/>
      <c r="H22" s="29">
        <v>2038</v>
      </c>
      <c r="I22" s="13"/>
      <c r="J22" s="29">
        <v>2390</v>
      </c>
    </row>
    <row r="23" spans="1:10" s="41" customFormat="1" ht="22.5" customHeight="1">
      <c r="A23" s="34" t="s">
        <v>15</v>
      </c>
      <c r="B23" s="27"/>
      <c r="C23" s="32"/>
      <c r="D23" s="29">
        <v>4259</v>
      </c>
      <c r="E23" s="30"/>
      <c r="F23" s="31">
        <v>1959</v>
      </c>
      <c r="G23" s="30"/>
      <c r="H23" s="29">
        <v>4119</v>
      </c>
      <c r="I23" s="13"/>
      <c r="J23" s="29">
        <v>1835</v>
      </c>
    </row>
    <row r="24" spans="1:10" s="41" customFormat="1" ht="22.5" customHeight="1">
      <c r="A24" s="26" t="s">
        <v>16</v>
      </c>
      <c r="B24" s="27"/>
      <c r="C24" s="32"/>
      <c r="D24" s="42">
        <v>394</v>
      </c>
      <c r="E24" s="43"/>
      <c r="F24" s="31">
        <v>121</v>
      </c>
      <c r="G24" s="43"/>
      <c r="H24" s="42">
        <v>281</v>
      </c>
      <c r="I24" s="13"/>
      <c r="J24" s="29">
        <v>11</v>
      </c>
    </row>
    <row r="25" spans="1:10" s="41" customFormat="1" ht="22.5" customHeight="1">
      <c r="A25" s="8" t="s">
        <v>17</v>
      </c>
      <c r="B25" s="15"/>
      <c r="C25" s="2"/>
      <c r="D25" s="76">
        <f>SUM(D18:D24)</f>
        <v>498231</v>
      </c>
      <c r="E25" s="44"/>
      <c r="F25" s="76">
        <f>SUM(F18:F24)</f>
        <v>472860</v>
      </c>
      <c r="G25" s="44"/>
      <c r="H25" s="76">
        <f>SUM(H18:H24)</f>
        <v>532324</v>
      </c>
      <c r="I25" s="44"/>
      <c r="J25" s="76">
        <f>SUM(J18:J24)</f>
        <v>504733</v>
      </c>
    </row>
    <row r="26" spans="1:10" ht="22.5" customHeight="1">
      <c r="A26" s="34"/>
      <c r="B26" s="27"/>
      <c r="C26" s="32"/>
      <c r="D26" s="29"/>
      <c r="E26" s="43"/>
      <c r="F26" s="29"/>
      <c r="G26" s="43"/>
      <c r="H26" s="35"/>
      <c r="I26" s="24"/>
      <c r="J26" s="35"/>
    </row>
    <row r="27" spans="1:10" s="41" customFormat="1" ht="22.5" customHeight="1" thickBot="1">
      <c r="A27" s="8" t="s">
        <v>18</v>
      </c>
      <c r="B27" s="15"/>
      <c r="C27" s="2"/>
      <c r="D27" s="77">
        <f>SUM(D15,D25)</f>
        <v>1072500</v>
      </c>
      <c r="E27" s="33"/>
      <c r="F27" s="77">
        <f>SUM(F15,F25)</f>
        <v>1098688</v>
      </c>
      <c r="G27" s="33"/>
      <c r="H27" s="77">
        <f>SUM(H15,H25)</f>
        <v>1067160</v>
      </c>
      <c r="I27" s="13"/>
      <c r="J27" s="77">
        <f>SUM(J15,J25)</f>
        <v>1093309</v>
      </c>
    </row>
    <row r="28" spans="1:10" s="41" customFormat="1" ht="22.5" customHeight="1" thickTop="1">
      <c r="A28" s="8"/>
      <c r="B28" s="15"/>
      <c r="C28" s="2"/>
      <c r="D28" s="44"/>
      <c r="E28" s="33"/>
      <c r="F28" s="44"/>
      <c r="G28" s="33"/>
      <c r="H28" s="45"/>
      <c r="I28" s="13"/>
      <c r="J28" s="44"/>
    </row>
    <row r="29" spans="1:10" s="41" customFormat="1" ht="22.5" customHeight="1">
      <c r="A29" s="1" t="s">
        <v>152</v>
      </c>
      <c r="B29" s="15"/>
      <c r="C29" s="2"/>
      <c r="D29" s="3"/>
      <c r="E29" s="2"/>
      <c r="F29" s="3"/>
      <c r="G29" s="2"/>
      <c r="H29" s="46"/>
      <c r="I29" s="13"/>
      <c r="J29" s="47"/>
    </row>
    <row r="30" spans="1:10" s="41" customFormat="1" ht="22.5" customHeight="1">
      <c r="A30" s="1" t="s">
        <v>153</v>
      </c>
      <c r="B30" s="15"/>
      <c r="C30" s="2"/>
      <c r="D30" s="3"/>
      <c r="E30" s="2"/>
      <c r="F30" s="3"/>
      <c r="G30" s="2"/>
      <c r="H30" s="46"/>
      <c r="I30" s="13"/>
      <c r="J30" s="47"/>
    </row>
    <row r="31" spans="1:10" ht="18" customHeight="1">
      <c r="A31" s="34"/>
      <c r="B31" s="27"/>
      <c r="C31" s="32"/>
      <c r="D31" s="29"/>
      <c r="E31" s="30"/>
      <c r="F31" s="29"/>
      <c r="G31" s="30"/>
      <c r="H31" s="48"/>
      <c r="I31" s="24"/>
      <c r="J31" s="35"/>
    </row>
    <row r="32" spans="1:10" s="41" customFormat="1" ht="22" customHeight="1">
      <c r="A32" s="8"/>
      <c r="B32" s="15"/>
      <c r="C32" s="2"/>
      <c r="D32" s="229" t="str">
        <f>$D$4</f>
        <v>งบการเงินรวม</v>
      </c>
      <c r="E32" s="229"/>
      <c r="F32" s="229"/>
      <c r="G32" s="49"/>
      <c r="H32" s="229" t="str">
        <f>$H$4</f>
        <v>งบการเงินเฉพาะกิจการ</v>
      </c>
      <c r="I32" s="229"/>
      <c r="J32" s="229"/>
    </row>
    <row r="33" spans="1:10" s="41" customFormat="1" ht="22" customHeight="1">
      <c r="A33" s="8"/>
      <c r="B33" s="15"/>
      <c r="C33" s="2"/>
      <c r="D33" s="12" t="s">
        <v>180</v>
      </c>
      <c r="E33" s="12"/>
      <c r="F33" s="12" t="s">
        <v>2</v>
      </c>
      <c r="G33" s="13"/>
      <c r="H33" s="12" t="s">
        <v>180</v>
      </c>
      <c r="I33" s="12"/>
      <c r="J33" s="12" t="s">
        <v>2</v>
      </c>
    </row>
    <row r="34" spans="1:10" s="50" customFormat="1" ht="22" customHeight="1">
      <c r="A34" s="14" t="s">
        <v>19</v>
      </c>
      <c r="B34" s="15" t="s">
        <v>4</v>
      </c>
      <c r="C34" s="15"/>
      <c r="D34" s="78">
        <f>D6</f>
        <v>2568</v>
      </c>
      <c r="E34" s="16"/>
      <c r="F34" s="78">
        <f>F6</f>
        <v>2567</v>
      </c>
      <c r="G34" s="16"/>
      <c r="H34" s="78">
        <f>D34</f>
        <v>2568</v>
      </c>
      <c r="I34" s="16"/>
      <c r="J34" s="78">
        <f>F34</f>
        <v>2567</v>
      </c>
    </row>
    <row r="35" spans="1:10" ht="22" customHeight="1">
      <c r="A35" s="17"/>
      <c r="B35" s="15"/>
      <c r="C35" s="15"/>
      <c r="D35" s="16" t="s">
        <v>5</v>
      </c>
      <c r="E35" s="16"/>
      <c r="F35" s="16"/>
      <c r="G35" s="16"/>
      <c r="H35" s="4" t="s">
        <v>5</v>
      </c>
      <c r="I35" s="16"/>
      <c r="J35" s="16"/>
    </row>
    <row r="36" spans="1:10" s="41" customFormat="1" ht="22" customHeight="1">
      <c r="A36" s="8"/>
      <c r="B36" s="15"/>
      <c r="C36" s="2"/>
      <c r="D36" s="230" t="s">
        <v>114</v>
      </c>
      <c r="E36" s="230"/>
      <c r="F36" s="230"/>
      <c r="G36" s="230"/>
      <c r="H36" s="230"/>
      <c r="I36" s="230"/>
      <c r="J36" s="230"/>
    </row>
    <row r="37" spans="1:10" s="41" customFormat="1" ht="22" customHeight="1">
      <c r="A37" s="20" t="s">
        <v>20</v>
      </c>
      <c r="B37" s="51"/>
      <c r="C37" s="21"/>
      <c r="D37" s="52"/>
      <c r="E37" s="53"/>
      <c r="F37" s="52"/>
      <c r="G37" s="53"/>
      <c r="H37" s="54"/>
      <c r="I37" s="13"/>
      <c r="J37" s="55"/>
    </row>
    <row r="38" spans="1:10" s="41" customFormat="1" ht="22" customHeight="1">
      <c r="A38" s="13" t="s">
        <v>21</v>
      </c>
      <c r="B38" s="27">
        <v>4</v>
      </c>
      <c r="C38" s="28"/>
      <c r="D38" s="29">
        <v>139233</v>
      </c>
      <c r="E38" s="30"/>
      <c r="F38" s="31">
        <v>174449</v>
      </c>
      <c r="G38" s="30"/>
      <c r="H38" s="29">
        <v>139233</v>
      </c>
      <c r="I38" s="13"/>
      <c r="J38" s="29">
        <v>174449</v>
      </c>
    </row>
    <row r="39" spans="1:10" s="41" customFormat="1" ht="22" customHeight="1">
      <c r="A39" s="26" t="s">
        <v>22</v>
      </c>
      <c r="B39" s="27"/>
      <c r="C39" s="28"/>
      <c r="D39" s="29">
        <v>115940</v>
      </c>
      <c r="E39" s="30"/>
      <c r="F39" s="31">
        <v>133789</v>
      </c>
      <c r="G39" s="30"/>
      <c r="H39" s="29">
        <v>114309</v>
      </c>
      <c r="I39" s="13"/>
      <c r="J39" s="29">
        <v>133391</v>
      </c>
    </row>
    <row r="40" spans="1:10" s="41" customFormat="1" ht="22" customHeight="1">
      <c r="A40" s="26" t="s">
        <v>154</v>
      </c>
      <c r="B40" s="27"/>
      <c r="C40" s="28"/>
      <c r="D40" s="29">
        <v>29031</v>
      </c>
      <c r="E40" s="30"/>
      <c r="F40" s="31">
        <v>27990</v>
      </c>
      <c r="G40" s="30"/>
      <c r="H40" s="29">
        <v>29031</v>
      </c>
      <c r="I40" s="13"/>
      <c r="J40" s="29">
        <v>27990</v>
      </c>
    </row>
    <row r="41" spans="1:10" s="41" customFormat="1" ht="22" customHeight="1">
      <c r="A41" s="26" t="s">
        <v>94</v>
      </c>
      <c r="B41" s="27">
        <v>2</v>
      </c>
      <c r="C41" s="28"/>
      <c r="D41" s="29">
        <v>19389</v>
      </c>
      <c r="E41" s="30"/>
      <c r="F41" s="31">
        <v>16284</v>
      </c>
      <c r="G41" s="30"/>
      <c r="H41" s="29">
        <v>22626</v>
      </c>
      <c r="I41" s="13"/>
      <c r="J41" s="29">
        <v>20002</v>
      </c>
    </row>
    <row r="42" spans="1:10" s="41" customFormat="1" ht="22" customHeight="1">
      <c r="A42" s="13" t="s">
        <v>23</v>
      </c>
      <c r="D42" s="39"/>
    </row>
    <row r="43" spans="1:10" s="41" customFormat="1" ht="22" customHeight="1">
      <c r="A43" s="13" t="s">
        <v>24</v>
      </c>
      <c r="B43" s="27" t="s">
        <v>197</v>
      </c>
      <c r="C43" s="28"/>
      <c r="D43" s="29">
        <v>69958</v>
      </c>
      <c r="E43" s="30"/>
      <c r="F43" s="31">
        <v>69478</v>
      </c>
      <c r="G43" s="30"/>
      <c r="H43" s="29">
        <v>69958</v>
      </c>
      <c r="I43" s="13"/>
      <c r="J43" s="29">
        <v>69478</v>
      </c>
    </row>
    <row r="44" spans="1:10" s="41" customFormat="1" ht="22" customHeight="1">
      <c r="A44" s="13" t="s">
        <v>96</v>
      </c>
      <c r="B44" s="56"/>
      <c r="D44" s="39"/>
    </row>
    <row r="45" spans="1:10" s="41" customFormat="1" ht="22" customHeight="1">
      <c r="A45" s="13" t="s">
        <v>24</v>
      </c>
      <c r="B45" s="27"/>
      <c r="C45" s="28"/>
      <c r="D45" s="29">
        <v>5804</v>
      </c>
      <c r="E45" s="30"/>
      <c r="F45" s="31">
        <v>4924</v>
      </c>
      <c r="G45" s="30"/>
      <c r="H45" s="29">
        <v>1580</v>
      </c>
      <c r="I45" s="13"/>
      <c r="J45" s="29">
        <v>1272</v>
      </c>
    </row>
    <row r="46" spans="1:10" s="41" customFormat="1" ht="22" customHeight="1">
      <c r="A46" s="13" t="s">
        <v>91</v>
      </c>
      <c r="B46" s="27"/>
      <c r="C46" s="28"/>
      <c r="D46" s="29">
        <v>10005</v>
      </c>
      <c r="E46" s="30"/>
      <c r="F46" s="31">
        <v>4599</v>
      </c>
      <c r="G46" s="30"/>
      <c r="H46" s="29">
        <v>9741</v>
      </c>
      <c r="I46" s="13"/>
      <c r="J46" s="29">
        <v>4349</v>
      </c>
    </row>
    <row r="47" spans="1:10" s="41" customFormat="1" ht="22" customHeight="1">
      <c r="A47" s="26" t="s">
        <v>25</v>
      </c>
      <c r="B47" s="27">
        <v>9</v>
      </c>
      <c r="C47" s="2"/>
      <c r="D47" s="29">
        <v>780</v>
      </c>
      <c r="E47" s="57"/>
      <c r="F47" s="31">
        <v>0</v>
      </c>
      <c r="G47" s="57"/>
      <c r="H47" s="29">
        <v>780</v>
      </c>
      <c r="I47" s="13"/>
      <c r="J47" s="29">
        <v>0</v>
      </c>
    </row>
    <row r="48" spans="1:10" s="41" customFormat="1" ht="22" customHeight="1">
      <c r="A48" s="8" t="s">
        <v>26</v>
      </c>
      <c r="B48" s="15"/>
      <c r="C48" s="2"/>
      <c r="D48" s="76">
        <f>SUM(D38:D47)</f>
        <v>390140</v>
      </c>
      <c r="E48" s="33"/>
      <c r="F48" s="76">
        <f>SUM(F38:F47)</f>
        <v>431513</v>
      </c>
      <c r="G48" s="33"/>
      <c r="H48" s="76">
        <f>SUM(H38:H47)</f>
        <v>387258</v>
      </c>
      <c r="I48" s="13"/>
      <c r="J48" s="76">
        <f>SUM(J38:J47)</f>
        <v>430931</v>
      </c>
    </row>
    <row r="49" spans="1:10" s="41" customFormat="1" ht="22" customHeight="1">
      <c r="A49" s="13"/>
      <c r="B49" s="27"/>
      <c r="C49" s="58"/>
      <c r="D49" s="30"/>
      <c r="E49" s="30"/>
      <c r="F49" s="29"/>
      <c r="G49" s="30"/>
      <c r="H49" s="42"/>
      <c r="I49" s="13"/>
      <c r="J49" s="42"/>
    </row>
    <row r="50" spans="1:10" s="41" customFormat="1" ht="22" customHeight="1">
      <c r="A50" s="20" t="s">
        <v>27</v>
      </c>
      <c r="B50" s="15"/>
      <c r="C50" s="2"/>
      <c r="D50" s="59"/>
      <c r="E50" s="60"/>
      <c r="F50" s="59"/>
      <c r="G50" s="60"/>
      <c r="H50" s="61"/>
      <c r="I50" s="13"/>
      <c r="J50" s="61"/>
    </row>
    <row r="51" spans="1:10" s="41" customFormat="1" ht="22" customHeight="1">
      <c r="A51" s="26" t="s">
        <v>23</v>
      </c>
      <c r="B51" s="15" t="s">
        <v>197</v>
      </c>
      <c r="C51" s="28"/>
      <c r="D51" s="29">
        <v>50801</v>
      </c>
      <c r="E51" s="30"/>
      <c r="F51" s="31">
        <v>85781</v>
      </c>
      <c r="G51" s="30"/>
      <c r="H51" s="29">
        <v>50801</v>
      </c>
      <c r="I51" s="13"/>
      <c r="J51" s="29">
        <v>85781</v>
      </c>
    </row>
    <row r="52" spans="1:10" s="41" customFormat="1" ht="22" customHeight="1">
      <c r="A52" s="62" t="s">
        <v>97</v>
      </c>
      <c r="B52" s="27">
        <v>3</v>
      </c>
      <c r="C52" s="28"/>
      <c r="D52" s="29">
        <v>40662</v>
      </c>
      <c r="E52" s="30"/>
      <c r="F52" s="31">
        <v>18073</v>
      </c>
      <c r="G52" s="30"/>
      <c r="H52" s="29">
        <v>23512</v>
      </c>
      <c r="I52" s="13"/>
      <c r="J52" s="29">
        <v>0</v>
      </c>
    </row>
    <row r="53" spans="1:10" s="41" customFormat="1" ht="22" customHeight="1">
      <c r="A53" s="26" t="s">
        <v>95</v>
      </c>
      <c r="B53" s="15"/>
      <c r="C53" s="28"/>
      <c r="D53" s="30">
        <v>616</v>
      </c>
      <c r="E53" s="30"/>
      <c r="F53" s="31">
        <v>867</v>
      </c>
      <c r="G53" s="30"/>
      <c r="H53" s="63">
        <v>412</v>
      </c>
      <c r="I53" s="13"/>
      <c r="J53" s="29">
        <v>669</v>
      </c>
    </row>
    <row r="54" spans="1:10" s="41" customFormat="1" ht="22" customHeight="1">
      <c r="A54" s="26" t="s">
        <v>113</v>
      </c>
      <c r="B54" s="27"/>
      <c r="C54" s="28"/>
      <c r="D54" s="29">
        <v>3349</v>
      </c>
      <c r="E54" s="30"/>
      <c r="F54" s="31">
        <v>3401</v>
      </c>
      <c r="G54" s="30"/>
      <c r="H54" s="29">
        <v>0</v>
      </c>
      <c r="I54" s="13"/>
      <c r="J54" s="29">
        <v>0</v>
      </c>
    </row>
    <row r="55" spans="1:10" s="41" customFormat="1" ht="22" customHeight="1">
      <c r="A55" s="26" t="s">
        <v>28</v>
      </c>
      <c r="C55" s="28"/>
      <c r="D55" s="39"/>
      <c r="H55" s="42"/>
    </row>
    <row r="56" spans="1:10" s="41" customFormat="1" ht="22" customHeight="1">
      <c r="A56" s="26" t="s">
        <v>29</v>
      </c>
      <c r="B56" s="27"/>
      <c r="C56" s="28"/>
      <c r="D56" s="39">
        <v>7609</v>
      </c>
      <c r="E56" s="30"/>
      <c r="F56" s="31">
        <v>6944</v>
      </c>
      <c r="G56" s="30"/>
      <c r="H56" s="29">
        <v>7609</v>
      </c>
      <c r="I56" s="13"/>
      <c r="J56" s="29">
        <v>6944</v>
      </c>
    </row>
    <row r="57" spans="1:10" s="41" customFormat="1" ht="22" hidden="1" customHeight="1">
      <c r="A57" s="26" t="s">
        <v>92</v>
      </c>
      <c r="B57" s="27"/>
      <c r="C57" s="28"/>
      <c r="D57" s="30"/>
      <c r="E57" s="30"/>
      <c r="F57" s="6"/>
      <c r="G57" s="30"/>
      <c r="H57" s="63"/>
      <c r="I57" s="13"/>
    </row>
    <row r="58" spans="1:10" s="41" customFormat="1" ht="22" customHeight="1">
      <c r="A58" s="8" t="s">
        <v>30</v>
      </c>
      <c r="B58" s="15"/>
      <c r="C58" s="2"/>
      <c r="D58" s="79">
        <f>SUM(D51:D57)</f>
        <v>103037</v>
      </c>
      <c r="E58" s="64"/>
      <c r="F58" s="79">
        <f>SUM(F51:F57)</f>
        <v>115066</v>
      </c>
      <c r="G58" s="64"/>
      <c r="H58" s="79">
        <f>SUM(H51:H57)</f>
        <v>82334</v>
      </c>
      <c r="I58" s="13"/>
      <c r="J58" s="79">
        <f>SUM(J51:J56)</f>
        <v>93394</v>
      </c>
    </row>
    <row r="59" spans="1:10" s="41" customFormat="1" ht="22" customHeight="1">
      <c r="A59" s="13"/>
      <c r="B59" s="27"/>
      <c r="C59" s="28"/>
      <c r="D59" s="30"/>
      <c r="E59" s="30"/>
      <c r="F59" s="29"/>
      <c r="G59" s="30"/>
      <c r="H59" s="42"/>
      <c r="I59" s="13"/>
      <c r="J59" s="42"/>
    </row>
    <row r="60" spans="1:10" s="41" customFormat="1" ht="22" customHeight="1">
      <c r="A60" s="8" t="s">
        <v>31</v>
      </c>
      <c r="B60" s="15"/>
      <c r="C60" s="2"/>
      <c r="D60" s="80">
        <f>D48+D58</f>
        <v>493177</v>
      </c>
      <c r="E60" s="33"/>
      <c r="F60" s="80">
        <f>F48+F58</f>
        <v>546579</v>
      </c>
      <c r="G60" s="33"/>
      <c r="H60" s="80">
        <f>H48+H58</f>
        <v>469592</v>
      </c>
      <c r="I60" s="13"/>
      <c r="J60" s="80">
        <f>J48+J58</f>
        <v>524325</v>
      </c>
    </row>
    <row r="61" spans="1:10" s="41" customFormat="1" ht="22.5" customHeight="1">
      <c r="A61" s="8"/>
      <c r="B61" s="15"/>
      <c r="C61" s="2"/>
      <c r="D61" s="44"/>
      <c r="E61" s="33"/>
      <c r="F61" s="44"/>
      <c r="G61" s="33"/>
      <c r="H61" s="45"/>
      <c r="I61" s="13"/>
      <c r="J61" s="44"/>
    </row>
    <row r="62" spans="1:10" s="41" customFormat="1" ht="22.5" customHeight="1">
      <c r="A62" s="1" t="s">
        <v>152</v>
      </c>
      <c r="B62" s="15"/>
      <c r="C62" s="2"/>
      <c r="D62" s="44"/>
      <c r="E62" s="33"/>
      <c r="F62" s="44"/>
      <c r="G62" s="33"/>
      <c r="H62" s="45"/>
      <c r="I62" s="13"/>
      <c r="J62" s="44"/>
    </row>
    <row r="63" spans="1:10" s="41" customFormat="1" ht="22.5" customHeight="1">
      <c r="A63" s="1" t="s">
        <v>153</v>
      </c>
      <c r="B63" s="15"/>
      <c r="C63" s="2"/>
      <c r="D63" s="44"/>
      <c r="E63" s="33"/>
      <c r="F63" s="44"/>
      <c r="G63" s="33"/>
      <c r="H63" s="45"/>
      <c r="I63" s="13"/>
      <c r="J63" s="44"/>
    </row>
    <row r="64" spans="1:10" s="41" customFormat="1" ht="22.5" customHeight="1">
      <c r="A64" s="1"/>
      <c r="B64" s="15"/>
      <c r="C64" s="2"/>
      <c r="D64" s="44"/>
      <c r="E64" s="33"/>
      <c r="F64" s="44"/>
      <c r="G64" s="33"/>
      <c r="H64" s="45"/>
      <c r="I64" s="13"/>
      <c r="J64" s="44"/>
    </row>
    <row r="65" spans="1:10" s="41" customFormat="1" ht="22.5" customHeight="1">
      <c r="A65" s="8"/>
      <c r="B65" s="15"/>
      <c r="C65" s="2"/>
      <c r="D65" s="229" t="str">
        <f>$D$4</f>
        <v>งบการเงินรวม</v>
      </c>
      <c r="E65" s="229"/>
      <c r="F65" s="229"/>
      <c r="G65" s="49"/>
      <c r="H65" s="229" t="str">
        <f>$H$4</f>
        <v>งบการเงินเฉพาะกิจการ</v>
      </c>
      <c r="I65" s="229"/>
      <c r="J65" s="229"/>
    </row>
    <row r="66" spans="1:10" s="41" customFormat="1" ht="22.5" customHeight="1">
      <c r="A66" s="8"/>
      <c r="B66" s="15"/>
      <c r="C66" s="2"/>
      <c r="D66" s="12" t="s">
        <v>180</v>
      </c>
      <c r="E66" s="12"/>
      <c r="F66" s="12" t="s">
        <v>2</v>
      </c>
      <c r="G66" s="13"/>
      <c r="H66" s="12" t="s">
        <v>180</v>
      </c>
      <c r="I66" s="12"/>
      <c r="J66" s="12" t="s">
        <v>2</v>
      </c>
    </row>
    <row r="67" spans="1:10" s="41" customFormat="1" ht="22.5" customHeight="1">
      <c r="A67" s="14" t="s">
        <v>19</v>
      </c>
      <c r="B67" s="15" t="s">
        <v>4</v>
      </c>
      <c r="C67" s="15"/>
      <c r="D67" s="78">
        <f>D34</f>
        <v>2568</v>
      </c>
      <c r="E67" s="16"/>
      <c r="F67" s="78">
        <f>F34</f>
        <v>2567</v>
      </c>
      <c r="G67" s="16"/>
      <c r="H67" s="78">
        <f>D67</f>
        <v>2568</v>
      </c>
      <c r="I67" s="16"/>
      <c r="J67" s="78">
        <f>F67</f>
        <v>2567</v>
      </c>
    </row>
    <row r="68" spans="1:10" s="41" customFormat="1" ht="22.5" customHeight="1">
      <c r="A68" s="17"/>
      <c r="B68" s="15"/>
      <c r="C68" s="15"/>
      <c r="D68" s="16" t="s">
        <v>5</v>
      </c>
      <c r="E68" s="16"/>
      <c r="F68" s="16"/>
      <c r="G68" s="16"/>
      <c r="H68" s="4" t="s">
        <v>5</v>
      </c>
      <c r="I68" s="16"/>
      <c r="J68" s="16"/>
    </row>
    <row r="69" spans="1:10" s="41" customFormat="1" ht="22.5" customHeight="1">
      <c r="A69" s="8"/>
      <c r="B69" s="15"/>
      <c r="C69" s="2"/>
      <c r="D69" s="230" t="s">
        <v>114</v>
      </c>
      <c r="E69" s="230"/>
      <c r="F69" s="230"/>
      <c r="G69" s="230"/>
      <c r="H69" s="230"/>
      <c r="I69" s="230"/>
      <c r="J69" s="230"/>
    </row>
    <row r="70" spans="1:10" s="41" customFormat="1" ht="22.5" customHeight="1">
      <c r="A70" s="20" t="s">
        <v>32</v>
      </c>
      <c r="B70" s="15"/>
      <c r="C70" s="2"/>
      <c r="D70" s="59"/>
      <c r="E70" s="60"/>
      <c r="F70" s="59"/>
      <c r="G70" s="60"/>
      <c r="H70" s="65"/>
      <c r="I70" s="13"/>
      <c r="J70" s="61"/>
    </row>
    <row r="71" spans="1:10" s="41" customFormat="1" ht="22.5" customHeight="1">
      <c r="A71" s="26" t="s">
        <v>33</v>
      </c>
      <c r="B71" s="27"/>
      <c r="C71" s="2"/>
      <c r="D71" s="59"/>
      <c r="E71" s="60"/>
      <c r="F71" s="59"/>
      <c r="G71" s="60"/>
      <c r="H71" s="65"/>
      <c r="I71" s="13"/>
      <c r="J71" s="61"/>
    </row>
    <row r="72" spans="1:10" s="41" customFormat="1" ht="22.5" customHeight="1" thickBot="1">
      <c r="A72" s="66" t="s">
        <v>155</v>
      </c>
      <c r="B72" s="27">
        <v>6</v>
      </c>
      <c r="C72" s="2"/>
      <c r="D72" s="67">
        <v>395715</v>
      </c>
      <c r="E72" s="68"/>
      <c r="F72" s="67">
        <v>385715</v>
      </c>
      <c r="G72" s="68"/>
      <c r="H72" s="67">
        <v>395715</v>
      </c>
      <c r="I72" s="13"/>
      <c r="J72" s="67">
        <v>385715</v>
      </c>
    </row>
    <row r="73" spans="1:10" s="41" customFormat="1" ht="22.5" customHeight="1" thickTop="1">
      <c r="A73" s="66" t="s">
        <v>156</v>
      </c>
      <c r="B73" s="15">
        <v>6</v>
      </c>
      <c r="C73" s="2"/>
      <c r="D73" s="42">
        <v>395715</v>
      </c>
      <c r="E73" s="63"/>
      <c r="F73" s="31">
        <v>385715</v>
      </c>
      <c r="G73" s="63"/>
      <c r="H73" s="42">
        <v>395715</v>
      </c>
      <c r="I73" s="13"/>
      <c r="J73" s="29">
        <v>385715</v>
      </c>
    </row>
    <row r="74" spans="1:10" s="41" customFormat="1" ht="22.5" customHeight="1">
      <c r="A74" s="26" t="s">
        <v>161</v>
      </c>
      <c r="B74" s="15"/>
      <c r="C74" s="2"/>
      <c r="D74" s="42">
        <v>84886</v>
      </c>
      <c r="E74" s="63"/>
      <c r="F74" s="31">
        <v>84886</v>
      </c>
      <c r="G74" s="63"/>
      <c r="H74" s="42">
        <v>84886</v>
      </c>
      <c r="I74" s="13"/>
      <c r="J74" s="29">
        <v>84886</v>
      </c>
    </row>
    <row r="75" spans="1:10" s="41" customFormat="1" ht="22.5" customHeight="1">
      <c r="A75" s="26" t="s">
        <v>174</v>
      </c>
      <c r="B75" s="15"/>
      <c r="C75" s="2"/>
      <c r="D75" s="42">
        <v>-5697</v>
      </c>
      <c r="E75" s="63"/>
      <c r="F75" s="31">
        <v>-5697</v>
      </c>
      <c r="G75" s="63"/>
      <c r="H75" s="42">
        <v>0</v>
      </c>
      <c r="I75" s="13"/>
      <c r="J75" s="29">
        <v>0</v>
      </c>
    </row>
    <row r="76" spans="1:10" s="41" customFormat="1" ht="22.5" customHeight="1">
      <c r="A76" s="26" t="s">
        <v>34</v>
      </c>
      <c r="B76" s="15"/>
      <c r="C76" s="2"/>
      <c r="D76" s="69"/>
      <c r="E76" s="57"/>
      <c r="F76" s="69"/>
      <c r="G76" s="57"/>
      <c r="H76" s="35"/>
      <c r="I76" s="13"/>
      <c r="J76" s="35"/>
    </row>
    <row r="77" spans="1:10" s="41" customFormat="1" ht="22.5" customHeight="1">
      <c r="A77" s="26" t="s">
        <v>35</v>
      </c>
      <c r="B77" s="15"/>
      <c r="C77" s="2"/>
      <c r="D77" s="69"/>
      <c r="E77" s="57"/>
      <c r="F77" s="69"/>
      <c r="G77" s="57"/>
      <c r="H77" s="35"/>
      <c r="I77" s="13"/>
      <c r="J77" s="29"/>
    </row>
    <row r="78" spans="1:10" s="41" customFormat="1" ht="22.5" customHeight="1">
      <c r="A78" s="70" t="s">
        <v>36</v>
      </c>
      <c r="B78" s="15"/>
      <c r="C78" s="28"/>
      <c r="D78" s="29">
        <f>'SH 11'!J26</f>
        <v>17996</v>
      </c>
      <c r="E78" s="30"/>
      <c r="F78" s="31">
        <v>17996</v>
      </c>
      <c r="G78" s="30"/>
      <c r="H78" s="29">
        <v>17996</v>
      </c>
      <c r="I78" s="13"/>
      <c r="J78" s="29">
        <v>17996</v>
      </c>
    </row>
    <row r="79" spans="1:10" s="41" customFormat="1" ht="22.5" customHeight="1">
      <c r="A79" s="26" t="s">
        <v>37</v>
      </c>
      <c r="B79" s="15"/>
      <c r="C79" s="2"/>
      <c r="D79" s="69">
        <f>'SH 11'!L26</f>
        <v>86523</v>
      </c>
      <c r="E79" s="57"/>
      <c r="F79" s="69">
        <v>70900</v>
      </c>
      <c r="G79" s="57"/>
      <c r="H79" s="42">
        <v>98804</v>
      </c>
      <c r="I79" s="13"/>
      <c r="J79" s="42">
        <v>81753</v>
      </c>
    </row>
    <row r="80" spans="1:10" s="41" customFormat="1" ht="22.5" customHeight="1">
      <c r="A80" s="26" t="s">
        <v>107</v>
      </c>
      <c r="B80" s="15"/>
      <c r="C80" s="2"/>
      <c r="D80" s="69">
        <f>'SH 11'!R26</f>
        <v>-100</v>
      </c>
      <c r="E80" s="57"/>
      <c r="F80" s="31">
        <v>-1691</v>
      </c>
      <c r="G80" s="57"/>
      <c r="H80" s="42">
        <v>167</v>
      </c>
      <c r="I80" s="13"/>
      <c r="J80" s="29">
        <v>-1366</v>
      </c>
    </row>
    <row r="81" spans="1:10" s="41" customFormat="1" ht="22.5" customHeight="1">
      <c r="A81" s="71" t="s">
        <v>38</v>
      </c>
      <c r="B81" s="15"/>
      <c r="C81" s="2"/>
      <c r="D81" s="81">
        <f>SUM(D73:D80)</f>
        <v>579323</v>
      </c>
      <c r="E81" s="57"/>
      <c r="F81" s="81">
        <f>SUM(F73:F80)</f>
        <v>552109</v>
      </c>
      <c r="G81" s="57"/>
      <c r="H81" s="81">
        <f>SUM(H73:H80)</f>
        <v>597568</v>
      </c>
      <c r="I81" s="13"/>
      <c r="J81" s="81">
        <f>SUM(J73:J80)</f>
        <v>568984</v>
      </c>
    </row>
    <row r="82" spans="1:10" s="41" customFormat="1" ht="22.5" customHeight="1">
      <c r="A82" s="26" t="s">
        <v>39</v>
      </c>
      <c r="B82" s="27"/>
      <c r="C82" s="2"/>
      <c r="D82" s="69">
        <v>0</v>
      </c>
      <c r="E82" s="57"/>
      <c r="F82" s="31">
        <v>0</v>
      </c>
      <c r="G82" s="6"/>
      <c r="H82" s="72">
        <v>0</v>
      </c>
      <c r="I82" s="73"/>
      <c r="J82" s="29">
        <v>0</v>
      </c>
    </row>
    <row r="83" spans="1:10" s="41" customFormat="1" ht="22.5" customHeight="1">
      <c r="A83" s="8" t="s">
        <v>40</v>
      </c>
      <c r="B83" s="15"/>
      <c r="C83" s="2"/>
      <c r="D83" s="76">
        <f>SUM(D81:D82)</f>
        <v>579323</v>
      </c>
      <c r="E83" s="33"/>
      <c r="F83" s="76">
        <f>SUM(F81:F82)</f>
        <v>552109</v>
      </c>
      <c r="G83" s="33"/>
      <c r="H83" s="76">
        <f>SUM(H81:H82)</f>
        <v>597568</v>
      </c>
      <c r="I83" s="13"/>
      <c r="J83" s="76">
        <f>SUM(J81:J82)</f>
        <v>568984</v>
      </c>
    </row>
    <row r="84" spans="1:10" s="41" customFormat="1" ht="22.5" customHeight="1">
      <c r="A84" s="34"/>
      <c r="B84" s="27"/>
      <c r="C84" s="32"/>
      <c r="D84" s="29"/>
      <c r="E84" s="30"/>
      <c r="F84" s="29"/>
      <c r="G84" s="30"/>
      <c r="H84" s="35"/>
      <c r="I84" s="24"/>
      <c r="J84" s="35"/>
    </row>
    <row r="85" spans="1:10" ht="22.5" customHeight="1" thickBot="1">
      <c r="A85" s="8" t="s">
        <v>41</v>
      </c>
      <c r="B85" s="2"/>
      <c r="C85" s="2"/>
      <c r="D85" s="77">
        <f>SUM(D60+D83)</f>
        <v>1072500</v>
      </c>
      <c r="E85" s="33"/>
      <c r="F85" s="77">
        <f>SUM(F60+F83)</f>
        <v>1098688</v>
      </c>
      <c r="G85" s="33"/>
      <c r="H85" s="77">
        <f>SUM(H60+H83)</f>
        <v>1067160</v>
      </c>
      <c r="I85" s="13"/>
      <c r="J85" s="77">
        <f>SUM(J60+J83)</f>
        <v>1093309</v>
      </c>
    </row>
    <row r="86" spans="1:10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D65:F65"/>
    <mergeCell ref="H65:J65"/>
    <mergeCell ref="D69:J69"/>
    <mergeCell ref="D4:F4"/>
    <mergeCell ref="H4:J4"/>
    <mergeCell ref="D8:J8"/>
    <mergeCell ref="D32:F32"/>
    <mergeCell ref="H32:J32"/>
    <mergeCell ref="D36:J36"/>
  </mergeCells>
  <printOptions horizontalCentered="1"/>
  <pageMargins left="0.6" right="0.4" top="0.48" bottom="0.5" header="0.5" footer="0.5"/>
  <pageSetup paperSize="9" scale="88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2" manualBreakCount="2">
    <brk id="28" max="16383" man="1"/>
    <brk id="61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2C2FB-B20E-4EBA-A557-9A4056BFC09E}">
  <sheetPr>
    <pageSetUpPr fitToPage="1"/>
  </sheetPr>
  <dimension ref="A1:J68"/>
  <sheetViews>
    <sheetView zoomScale="90" zoomScaleNormal="90" zoomScaleSheetLayoutView="70" workbookViewId="0"/>
  </sheetViews>
  <sheetFormatPr defaultColWidth="8.81640625" defaultRowHeight="22.5" customHeight="1"/>
  <cols>
    <col min="1" max="1" width="29.1796875" style="41" customWidth="1"/>
    <col min="2" max="2" width="9.6328125" style="134" customWidth="1"/>
    <col min="3" max="3" width="1.1796875" style="41" customWidth="1"/>
    <col min="4" max="4" width="12.81640625" style="125" customWidth="1"/>
    <col min="5" max="5" width="1.1796875" style="41" customWidth="1"/>
    <col min="6" max="6" width="12.81640625" style="125" customWidth="1"/>
    <col min="7" max="7" width="1.1796875" style="41" customWidth="1"/>
    <col min="8" max="8" width="12.81640625" style="125" customWidth="1"/>
    <col min="9" max="9" width="1.1796875" style="41" customWidth="1"/>
    <col min="10" max="10" width="12.81640625" style="125" customWidth="1"/>
    <col min="11" max="16384" width="8.81640625" style="41"/>
  </cols>
  <sheetData>
    <row r="1" spans="1:10" ht="21" customHeight="1">
      <c r="A1" s="1" t="s">
        <v>152</v>
      </c>
      <c r="B1" s="2"/>
      <c r="C1" s="82"/>
      <c r="D1" s="83"/>
      <c r="E1" s="82"/>
      <c r="F1" s="83"/>
      <c r="G1" s="82"/>
      <c r="H1" s="6"/>
      <c r="I1" s="13"/>
      <c r="J1" s="6"/>
    </row>
    <row r="2" spans="1:10" ht="21" customHeight="1">
      <c r="A2" s="1" t="s">
        <v>42</v>
      </c>
      <c r="B2" s="2"/>
      <c r="C2" s="82"/>
      <c r="D2" s="83"/>
      <c r="E2" s="82"/>
      <c r="F2" s="83"/>
      <c r="G2" s="82"/>
      <c r="H2" s="6"/>
      <c r="I2" s="13"/>
      <c r="J2" s="6"/>
    </row>
    <row r="3" spans="1:10" ht="21" customHeight="1">
      <c r="A3" s="8"/>
      <c r="B3" s="2"/>
      <c r="C3" s="82"/>
      <c r="D3" s="83"/>
      <c r="E3" s="82"/>
      <c r="F3" s="83"/>
      <c r="G3" s="82"/>
      <c r="H3" s="6"/>
      <c r="I3" s="13"/>
      <c r="J3" s="6"/>
    </row>
    <row r="4" spans="1:10" ht="21" customHeight="1">
      <c r="A4" s="8"/>
      <c r="B4" s="2"/>
      <c r="C4" s="82"/>
      <c r="D4" s="231" t="s">
        <v>0</v>
      </c>
      <c r="E4" s="231"/>
      <c r="F4" s="231"/>
      <c r="G4" s="13"/>
      <c r="H4" s="232" t="s">
        <v>1</v>
      </c>
      <c r="I4" s="232"/>
      <c r="J4" s="232"/>
    </row>
    <row r="5" spans="1:10" ht="21" customHeight="1">
      <c r="A5" s="8"/>
      <c r="B5" s="2"/>
      <c r="C5" s="82"/>
      <c r="D5" s="233" t="s">
        <v>146</v>
      </c>
      <c r="E5" s="233"/>
      <c r="F5" s="233"/>
      <c r="G5" s="82"/>
      <c r="H5" s="233" t="s">
        <v>146</v>
      </c>
      <c r="I5" s="233"/>
      <c r="J5" s="233"/>
    </row>
    <row r="6" spans="1:10" ht="21" customHeight="1">
      <c r="A6" s="8"/>
      <c r="B6" s="2"/>
      <c r="C6" s="82"/>
      <c r="D6" s="233" t="s">
        <v>181</v>
      </c>
      <c r="E6" s="233"/>
      <c r="F6" s="233"/>
      <c r="G6" s="82"/>
      <c r="H6" s="233" t="s">
        <v>181</v>
      </c>
      <c r="I6" s="233"/>
      <c r="J6" s="233"/>
    </row>
    <row r="7" spans="1:10" s="50" customFormat="1" ht="21" customHeight="1">
      <c r="A7" s="84"/>
      <c r="B7" s="15" t="s">
        <v>4</v>
      </c>
      <c r="C7" s="85"/>
      <c r="D7" s="16">
        <v>2568</v>
      </c>
      <c r="E7" s="16"/>
      <c r="F7" s="16">
        <v>2567</v>
      </c>
      <c r="G7" s="84"/>
      <c r="H7" s="16">
        <v>2568</v>
      </c>
      <c r="I7" s="16"/>
      <c r="J7" s="16">
        <v>2567</v>
      </c>
    </row>
    <row r="8" spans="1:10" ht="21" customHeight="1">
      <c r="A8" s="20"/>
      <c r="B8" s="2"/>
      <c r="C8" s="86"/>
      <c r="D8" s="230" t="s">
        <v>114</v>
      </c>
      <c r="E8" s="230"/>
      <c r="F8" s="230"/>
      <c r="G8" s="230"/>
      <c r="H8" s="230"/>
      <c r="I8" s="230"/>
      <c r="J8" s="230"/>
    </row>
    <row r="9" spans="1:10" ht="21" customHeight="1">
      <c r="A9" s="20" t="s">
        <v>43</v>
      </c>
      <c r="B9" s="2"/>
      <c r="C9" s="86"/>
      <c r="D9" s="19"/>
      <c r="E9" s="19"/>
      <c r="F9" s="19"/>
      <c r="G9" s="19"/>
      <c r="H9" s="19"/>
      <c r="I9" s="19"/>
      <c r="J9" s="19"/>
    </row>
    <row r="10" spans="1:10" ht="21.5">
      <c r="A10" s="26" t="s">
        <v>44</v>
      </c>
      <c r="B10" s="15"/>
      <c r="C10" s="87"/>
      <c r="D10" s="88">
        <v>198250</v>
      </c>
      <c r="E10" s="89"/>
      <c r="F10" s="88">
        <v>211920</v>
      </c>
      <c r="G10" s="87"/>
      <c r="H10" s="88">
        <v>191730</v>
      </c>
      <c r="I10" s="90"/>
      <c r="J10" s="88">
        <v>201516</v>
      </c>
    </row>
    <row r="11" spans="1:10" ht="21" customHeight="1">
      <c r="A11" s="91" t="s">
        <v>45</v>
      </c>
      <c r="B11" s="15"/>
      <c r="C11" s="92"/>
      <c r="D11" s="88">
        <v>606</v>
      </c>
      <c r="E11" s="93"/>
      <c r="F11" s="88">
        <v>461</v>
      </c>
      <c r="G11" s="92"/>
      <c r="H11" s="88">
        <v>611</v>
      </c>
      <c r="I11" s="94"/>
      <c r="J11" s="88">
        <v>536</v>
      </c>
    </row>
    <row r="12" spans="1:10" ht="21" customHeight="1">
      <c r="A12" s="8" t="s">
        <v>46</v>
      </c>
      <c r="B12" s="95"/>
      <c r="C12" s="92"/>
      <c r="D12" s="135">
        <f>SUM(D10:D11)</f>
        <v>198856</v>
      </c>
      <c r="E12" s="96"/>
      <c r="F12" s="135">
        <f>SUM(F10:F11)</f>
        <v>212381</v>
      </c>
      <c r="G12" s="92"/>
      <c r="H12" s="135">
        <f>SUM(H10:H11)</f>
        <v>192341</v>
      </c>
      <c r="I12" s="97"/>
      <c r="J12" s="135">
        <f>SUM(J10:J11)</f>
        <v>202052</v>
      </c>
    </row>
    <row r="13" spans="1:10" ht="17" customHeight="1">
      <c r="A13" s="26"/>
      <c r="B13" s="95"/>
      <c r="C13" s="92"/>
      <c r="D13" s="98"/>
      <c r="E13" s="99"/>
      <c r="F13" s="98"/>
      <c r="G13" s="92"/>
      <c r="H13" s="98"/>
      <c r="I13" s="99"/>
      <c r="J13" s="98"/>
    </row>
    <row r="14" spans="1:10" ht="21" customHeight="1">
      <c r="A14" s="20" t="s">
        <v>47</v>
      </c>
      <c r="B14" s="95"/>
      <c r="C14" s="92"/>
      <c r="D14" s="98"/>
      <c r="E14" s="99"/>
      <c r="F14" s="98"/>
      <c r="G14" s="92"/>
      <c r="H14" s="98"/>
      <c r="I14" s="99"/>
      <c r="J14" s="98"/>
    </row>
    <row r="15" spans="1:10" ht="21" customHeight="1">
      <c r="A15" s="26" t="s">
        <v>48</v>
      </c>
      <c r="B15" s="15"/>
      <c r="C15" s="100"/>
      <c r="D15" s="88">
        <v>155812</v>
      </c>
      <c r="E15" s="89"/>
      <c r="F15" s="88">
        <v>170059</v>
      </c>
      <c r="G15" s="100"/>
      <c r="H15" s="88">
        <v>153431</v>
      </c>
      <c r="I15" s="101"/>
      <c r="J15" s="88">
        <v>164829</v>
      </c>
    </row>
    <row r="16" spans="1:10" ht="21" customHeight="1">
      <c r="A16" s="91" t="s">
        <v>49</v>
      </c>
      <c r="B16" s="15"/>
      <c r="C16" s="92"/>
      <c r="D16" s="88">
        <v>9322</v>
      </c>
      <c r="E16" s="93"/>
      <c r="F16" s="88">
        <v>9282</v>
      </c>
      <c r="G16" s="92"/>
      <c r="H16" s="88">
        <v>6016</v>
      </c>
      <c r="I16" s="94"/>
      <c r="J16" s="88">
        <v>5975</v>
      </c>
    </row>
    <row r="17" spans="1:10" ht="21" customHeight="1">
      <c r="A17" s="91" t="s">
        <v>50</v>
      </c>
      <c r="B17" s="3"/>
      <c r="C17" s="92"/>
      <c r="D17" s="88">
        <v>15673</v>
      </c>
      <c r="E17" s="93"/>
      <c r="F17" s="88">
        <v>13967</v>
      </c>
      <c r="G17" s="92"/>
      <c r="H17" s="88">
        <v>14012</v>
      </c>
      <c r="I17" s="102"/>
      <c r="J17" s="88">
        <v>12134</v>
      </c>
    </row>
    <row r="18" spans="1:10" ht="21" customHeight="1">
      <c r="A18" s="91" t="s">
        <v>106</v>
      </c>
      <c r="B18" s="27"/>
      <c r="C18" s="92"/>
      <c r="D18" s="103">
        <v>711</v>
      </c>
      <c r="E18" s="93"/>
      <c r="F18" s="88">
        <v>22</v>
      </c>
      <c r="G18" s="92"/>
      <c r="H18" s="88">
        <v>610</v>
      </c>
      <c r="I18" s="102"/>
      <c r="J18" s="88">
        <v>46</v>
      </c>
    </row>
    <row r="19" spans="1:10" ht="21" customHeight="1">
      <c r="A19" s="8" t="s">
        <v>52</v>
      </c>
      <c r="B19" s="95"/>
      <c r="C19" s="92"/>
      <c r="D19" s="135">
        <f>SUM(D15:D18)</f>
        <v>181518</v>
      </c>
      <c r="E19" s="93"/>
      <c r="F19" s="135">
        <f>SUM(F15:F18)</f>
        <v>193330</v>
      </c>
      <c r="G19" s="92"/>
      <c r="H19" s="135">
        <f>SUM(H15:H18)</f>
        <v>174069</v>
      </c>
      <c r="I19" s="94"/>
      <c r="J19" s="135">
        <f>SUM(J15:J18)</f>
        <v>182984</v>
      </c>
    </row>
    <row r="20" spans="1:10" ht="17" customHeight="1">
      <c r="A20" s="91"/>
      <c r="B20" s="95"/>
      <c r="C20" s="92"/>
      <c r="D20" s="104"/>
      <c r="E20" s="93"/>
      <c r="F20" s="104"/>
      <c r="G20" s="92"/>
      <c r="H20" s="104"/>
      <c r="I20" s="94"/>
      <c r="J20" s="104"/>
    </row>
    <row r="21" spans="1:10" ht="21" customHeight="1">
      <c r="A21" s="105" t="s">
        <v>99</v>
      </c>
      <c r="B21" s="95"/>
      <c r="C21" s="92"/>
      <c r="D21" s="136">
        <f>D12-D19</f>
        <v>17338</v>
      </c>
      <c r="E21" s="93"/>
      <c r="F21" s="136">
        <f>F12-F19</f>
        <v>19051</v>
      </c>
      <c r="G21" s="92"/>
      <c r="H21" s="136">
        <f>H12-H19</f>
        <v>18272</v>
      </c>
      <c r="I21" s="94"/>
      <c r="J21" s="136">
        <f>J12-J19</f>
        <v>19068</v>
      </c>
    </row>
    <row r="22" spans="1:10" ht="21" customHeight="1">
      <c r="A22" s="26" t="s">
        <v>51</v>
      </c>
      <c r="B22" s="95"/>
      <c r="C22" s="92"/>
      <c r="D22" s="88">
        <v>-2791</v>
      </c>
      <c r="E22" s="107"/>
      <c r="F22" s="88">
        <v>-3953</v>
      </c>
      <c r="G22" s="92"/>
      <c r="H22" s="88">
        <v>-2565</v>
      </c>
      <c r="I22" s="99"/>
      <c r="J22" s="88">
        <v>-3761</v>
      </c>
    </row>
    <row r="23" spans="1:10" ht="21" customHeight="1">
      <c r="A23" s="108" t="s">
        <v>175</v>
      </c>
      <c r="B23" s="27"/>
      <c r="C23" s="92"/>
      <c r="D23" s="103">
        <v>-459</v>
      </c>
      <c r="E23" s="107"/>
      <c r="F23" s="103">
        <v>-6</v>
      </c>
      <c r="G23" s="92"/>
      <c r="H23" s="103">
        <v>-272</v>
      </c>
      <c r="I23" s="99"/>
      <c r="J23" s="103">
        <v>-6</v>
      </c>
    </row>
    <row r="24" spans="1:10" ht="21" customHeight="1">
      <c r="A24" s="8" t="s">
        <v>53</v>
      </c>
      <c r="B24" s="27"/>
      <c r="C24" s="92"/>
      <c r="D24" s="136">
        <f>SUM(D21:D23)</f>
        <v>14088</v>
      </c>
      <c r="E24" s="96"/>
      <c r="F24" s="136">
        <f>SUM(F21:F23)</f>
        <v>15092</v>
      </c>
      <c r="G24" s="92"/>
      <c r="H24" s="136">
        <f>SUM(H21:H23)</f>
        <v>15435</v>
      </c>
      <c r="I24" s="109"/>
      <c r="J24" s="136">
        <f>SUM(J21:J23)</f>
        <v>15301</v>
      </c>
    </row>
    <row r="25" spans="1:10" ht="21" customHeight="1">
      <c r="A25" s="26" t="s">
        <v>164</v>
      </c>
      <c r="B25" s="95"/>
      <c r="C25" s="92"/>
      <c r="D25" s="103">
        <v>-3037</v>
      </c>
      <c r="E25" s="93"/>
      <c r="F25" s="88">
        <v>-3016</v>
      </c>
      <c r="G25" s="92"/>
      <c r="H25" s="88">
        <v>-3134</v>
      </c>
      <c r="I25" s="107"/>
      <c r="J25" s="88">
        <v>-3044</v>
      </c>
    </row>
    <row r="26" spans="1:10" ht="21" customHeight="1" thickBot="1">
      <c r="A26" s="8" t="s">
        <v>54</v>
      </c>
      <c r="B26" s="15"/>
      <c r="C26" s="92"/>
      <c r="D26" s="137">
        <f>SUM(D24:D25)</f>
        <v>11051</v>
      </c>
      <c r="E26" s="96"/>
      <c r="F26" s="137">
        <f>SUM(F24:F25)</f>
        <v>12076</v>
      </c>
      <c r="G26" s="92"/>
      <c r="H26" s="137">
        <f>SUM(H24:H25)</f>
        <v>12301</v>
      </c>
      <c r="I26" s="109"/>
      <c r="J26" s="137">
        <f>SUM(J24:J25)</f>
        <v>12257</v>
      </c>
    </row>
    <row r="27" spans="1:10" ht="17" customHeight="1" thickTop="1">
      <c r="A27" s="8"/>
      <c r="B27" s="2"/>
      <c r="C27" s="82"/>
      <c r="D27" s="110"/>
      <c r="E27" s="111"/>
      <c r="F27" s="110"/>
      <c r="G27" s="82"/>
      <c r="H27" s="110"/>
      <c r="I27" s="110"/>
      <c r="J27" s="110"/>
    </row>
    <row r="28" spans="1:10" ht="21" customHeight="1">
      <c r="A28" s="8" t="s">
        <v>55</v>
      </c>
      <c r="B28" s="2"/>
      <c r="C28" s="82"/>
      <c r="D28" s="110"/>
      <c r="E28" s="111"/>
      <c r="F28" s="110"/>
      <c r="G28" s="82"/>
      <c r="H28" s="110"/>
      <c r="I28" s="110"/>
      <c r="J28" s="110"/>
    </row>
    <row r="29" spans="1:10" ht="21" customHeight="1">
      <c r="A29" s="66" t="s">
        <v>132</v>
      </c>
      <c r="B29" s="2"/>
      <c r="C29" s="82"/>
      <c r="D29" s="138">
        <v>11051</v>
      </c>
      <c r="E29" s="112"/>
      <c r="F29" s="138">
        <v>12076</v>
      </c>
      <c r="G29" s="82"/>
      <c r="H29" s="138">
        <v>12301</v>
      </c>
      <c r="I29" s="110"/>
      <c r="J29" s="138">
        <v>12257</v>
      </c>
    </row>
    <row r="30" spans="1:10" ht="21" customHeight="1">
      <c r="A30" s="66" t="s">
        <v>133</v>
      </c>
      <c r="B30" s="27"/>
      <c r="C30" s="82"/>
      <c r="D30" s="6">
        <v>0</v>
      </c>
      <c r="E30" s="101"/>
      <c r="F30" s="6">
        <v>0</v>
      </c>
      <c r="G30" s="100"/>
      <c r="H30" s="6">
        <v>0</v>
      </c>
      <c r="I30" s="113"/>
      <c r="J30" s="6">
        <v>0</v>
      </c>
    </row>
    <row r="31" spans="1:10" ht="21" customHeight="1" thickBot="1">
      <c r="A31" s="8" t="s">
        <v>54</v>
      </c>
      <c r="B31" s="2"/>
      <c r="C31" s="82"/>
      <c r="D31" s="139">
        <f>D26</f>
        <v>11051</v>
      </c>
      <c r="E31" s="33"/>
      <c r="F31" s="139">
        <f>F26</f>
        <v>12076</v>
      </c>
      <c r="G31" s="114"/>
      <c r="H31" s="139">
        <f>H26</f>
        <v>12301</v>
      </c>
      <c r="I31" s="110"/>
      <c r="J31" s="139">
        <f>J26</f>
        <v>12257</v>
      </c>
    </row>
    <row r="32" spans="1:10" ht="17" customHeight="1" thickTop="1">
      <c r="A32" s="8"/>
      <c r="B32" s="2"/>
      <c r="C32" s="82"/>
      <c r="D32" s="110"/>
      <c r="E32" s="111"/>
      <c r="F32" s="110"/>
      <c r="G32" s="82"/>
      <c r="H32" s="110"/>
      <c r="I32" s="110"/>
      <c r="J32" s="110"/>
    </row>
    <row r="33" spans="1:10" ht="21" customHeight="1" thickBot="1">
      <c r="A33" s="8" t="s">
        <v>115</v>
      </c>
      <c r="B33" s="27">
        <v>8</v>
      </c>
      <c r="C33" s="115"/>
      <c r="D33" s="145">
        <v>2.7926664392302541E-2</v>
      </c>
      <c r="E33" s="116"/>
      <c r="F33" s="140">
        <v>3.0516912424345805E-2</v>
      </c>
      <c r="G33" s="117"/>
      <c r="H33" s="145">
        <v>3.1085503455769936E-2</v>
      </c>
      <c r="I33" s="118"/>
      <c r="J33" s="140">
        <v>3.0974312320735883E-2</v>
      </c>
    </row>
    <row r="34" spans="1:10" ht="21" customHeight="1" thickTop="1">
      <c r="A34" s="119"/>
      <c r="B34" s="2"/>
      <c r="C34" s="120"/>
      <c r="D34" s="121"/>
      <c r="E34" s="120"/>
      <c r="F34" s="121"/>
      <c r="G34" s="120"/>
      <c r="H34" s="6"/>
      <c r="I34" s="13"/>
      <c r="J34" s="6"/>
    </row>
    <row r="35" spans="1:10" ht="22.5" customHeight="1">
      <c r="A35" s="1" t="s">
        <v>152</v>
      </c>
      <c r="B35" s="18"/>
      <c r="C35" s="13"/>
      <c r="D35" s="6"/>
      <c r="E35" s="13"/>
      <c r="F35" s="6"/>
      <c r="G35" s="13"/>
      <c r="H35" s="6"/>
      <c r="I35" s="13"/>
      <c r="J35" s="6"/>
    </row>
    <row r="36" spans="1:10" ht="22.5" customHeight="1">
      <c r="A36" s="1" t="s">
        <v>160</v>
      </c>
      <c r="B36" s="18"/>
      <c r="C36" s="13"/>
      <c r="D36" s="6"/>
      <c r="E36" s="13"/>
      <c r="F36" s="6"/>
      <c r="G36" s="13"/>
      <c r="H36" s="6"/>
      <c r="I36" s="13"/>
      <c r="J36" s="6"/>
    </row>
    <row r="37" spans="1:10" ht="11" customHeight="1">
      <c r="A37" s="13"/>
      <c r="B37" s="18"/>
      <c r="C37" s="13"/>
      <c r="D37" s="42"/>
      <c r="E37" s="73"/>
      <c r="F37" s="42"/>
      <c r="G37" s="13"/>
      <c r="H37" s="6"/>
      <c r="I37" s="13"/>
      <c r="J37" s="6"/>
    </row>
    <row r="38" spans="1:10" ht="22.5" customHeight="1">
      <c r="A38" s="13"/>
      <c r="B38" s="2"/>
      <c r="C38" s="82"/>
      <c r="D38" s="231" t="s">
        <v>0</v>
      </c>
      <c r="E38" s="231"/>
      <c r="F38" s="231"/>
      <c r="G38" s="13"/>
      <c r="H38" s="232" t="s">
        <v>1</v>
      </c>
      <c r="I38" s="232"/>
      <c r="J38" s="232"/>
    </row>
    <row r="39" spans="1:10" ht="22.5" customHeight="1">
      <c r="A39" s="13"/>
      <c r="B39" s="2"/>
      <c r="C39" s="82"/>
      <c r="D39" s="233" t="s">
        <v>146</v>
      </c>
      <c r="E39" s="233"/>
      <c r="F39" s="233"/>
      <c r="G39" s="82"/>
      <c r="H39" s="233" t="s">
        <v>146</v>
      </c>
      <c r="I39" s="233"/>
      <c r="J39" s="233"/>
    </row>
    <row r="40" spans="1:10" ht="22.5" customHeight="1">
      <c r="A40" s="13"/>
      <c r="B40" s="2"/>
      <c r="C40" s="82"/>
      <c r="D40" s="233" t="s">
        <v>181</v>
      </c>
      <c r="E40" s="233"/>
      <c r="F40" s="233"/>
      <c r="G40" s="82"/>
      <c r="H40" s="233" t="s">
        <v>181</v>
      </c>
      <c r="I40" s="233"/>
      <c r="J40" s="233"/>
    </row>
    <row r="41" spans="1:10" s="50" customFormat="1" ht="22.5" customHeight="1">
      <c r="A41" s="84"/>
      <c r="B41" s="15"/>
      <c r="C41" s="85"/>
      <c r="D41" s="16">
        <v>2568</v>
      </c>
      <c r="E41" s="16"/>
      <c r="F41" s="16">
        <v>2567</v>
      </c>
      <c r="G41" s="84"/>
      <c r="H41" s="16">
        <v>2568</v>
      </c>
      <c r="I41" s="16"/>
      <c r="J41" s="16">
        <v>2567</v>
      </c>
    </row>
    <row r="42" spans="1:10" ht="22.5" customHeight="1">
      <c r="A42" s="13"/>
      <c r="B42" s="2"/>
      <c r="C42" s="86"/>
      <c r="D42" s="230" t="s">
        <v>114</v>
      </c>
      <c r="E42" s="230"/>
      <c r="F42" s="230"/>
      <c r="G42" s="230"/>
      <c r="H42" s="230"/>
      <c r="I42" s="230"/>
      <c r="J42" s="230"/>
    </row>
    <row r="43" spans="1:10" ht="22.5" customHeight="1">
      <c r="A43" s="10" t="s">
        <v>54</v>
      </c>
      <c r="B43" s="18"/>
      <c r="C43" s="13"/>
      <c r="D43" s="136">
        <v>11051</v>
      </c>
      <c r="E43" s="10"/>
      <c r="F43" s="136">
        <v>12076</v>
      </c>
      <c r="G43" s="10"/>
      <c r="H43" s="136">
        <v>12301</v>
      </c>
      <c r="I43" s="10"/>
      <c r="J43" s="136">
        <v>12257</v>
      </c>
    </row>
    <row r="44" spans="1:10" ht="11" customHeight="1">
      <c r="A44" s="10"/>
      <c r="B44" s="18"/>
      <c r="C44" s="13"/>
      <c r="D44" s="106"/>
      <c r="E44" s="10"/>
      <c r="F44" s="106"/>
      <c r="G44" s="10"/>
      <c r="H44" s="106"/>
      <c r="I44" s="10"/>
      <c r="J44" s="106"/>
    </row>
    <row r="45" spans="1:10" ht="22.5" customHeight="1">
      <c r="A45" s="10" t="s">
        <v>143</v>
      </c>
      <c r="B45" s="18"/>
      <c r="C45" s="13"/>
      <c r="D45" s="106"/>
      <c r="E45" s="10"/>
      <c r="F45" s="106"/>
      <c r="G45" s="10"/>
      <c r="H45" s="106"/>
      <c r="I45" s="10"/>
      <c r="J45" s="106"/>
    </row>
    <row r="46" spans="1:10" ht="22.5" customHeight="1">
      <c r="A46" s="122" t="s">
        <v>56</v>
      </c>
      <c r="B46" s="18"/>
      <c r="C46" s="13"/>
      <c r="D46" s="42"/>
      <c r="E46" s="13"/>
      <c r="F46" s="42"/>
      <c r="G46" s="13"/>
      <c r="H46" s="6"/>
      <c r="I46" s="13"/>
      <c r="J46" s="6"/>
    </row>
    <row r="47" spans="1:10" ht="22.5" customHeight="1">
      <c r="A47" s="123" t="s">
        <v>142</v>
      </c>
      <c r="B47" s="18"/>
      <c r="C47" s="13"/>
      <c r="D47" s="42"/>
      <c r="E47" s="13"/>
      <c r="F47" s="42"/>
      <c r="G47" s="13"/>
      <c r="H47" s="6"/>
      <c r="I47" s="13"/>
      <c r="J47" s="6"/>
    </row>
    <row r="48" spans="1:10" ht="22.5" customHeight="1">
      <c r="A48" s="13" t="s">
        <v>116</v>
      </c>
      <c r="B48" s="18"/>
      <c r="C48" s="13"/>
      <c r="D48" s="72">
        <v>36</v>
      </c>
      <c r="E48" s="13"/>
      <c r="F48" s="124">
        <v>67</v>
      </c>
      <c r="G48" s="13"/>
      <c r="H48" s="72">
        <v>0</v>
      </c>
      <c r="I48" s="73"/>
      <c r="J48" s="72">
        <v>0</v>
      </c>
    </row>
    <row r="49" spans="1:10" ht="22.5" customHeight="1">
      <c r="A49" s="10" t="s">
        <v>57</v>
      </c>
      <c r="B49" s="18"/>
      <c r="C49" s="13"/>
      <c r="H49" s="40"/>
      <c r="I49" s="40"/>
      <c r="J49" s="40"/>
    </row>
    <row r="50" spans="1:10" ht="22.5" customHeight="1">
      <c r="A50" s="126" t="s">
        <v>142</v>
      </c>
      <c r="B50" s="18"/>
      <c r="C50" s="13"/>
      <c r="D50" s="141">
        <f>SUM(D48)</f>
        <v>36</v>
      </c>
      <c r="E50" s="13"/>
      <c r="F50" s="141">
        <f>SUM(F48)</f>
        <v>67</v>
      </c>
      <c r="G50" s="13"/>
      <c r="H50" s="141">
        <f>SUM(H48)</f>
        <v>0</v>
      </c>
      <c r="I50" s="73"/>
      <c r="J50" s="141">
        <f>SUM(J48)</f>
        <v>0</v>
      </c>
    </row>
    <row r="51" spans="1:10" ht="11" customHeight="1">
      <c r="A51" s="10"/>
      <c r="B51" s="18"/>
      <c r="C51" s="13"/>
      <c r="D51" s="127"/>
      <c r="E51" s="13"/>
      <c r="F51" s="127"/>
      <c r="G51" s="13"/>
      <c r="H51" s="128"/>
      <c r="I51" s="73"/>
      <c r="J51" s="128"/>
    </row>
    <row r="52" spans="1:10" ht="22.5" customHeight="1">
      <c r="A52" s="122" t="s">
        <v>58</v>
      </c>
      <c r="B52" s="18"/>
      <c r="C52" s="13"/>
      <c r="D52" s="6"/>
      <c r="E52" s="13"/>
      <c r="F52" s="6"/>
      <c r="G52" s="13"/>
      <c r="H52" s="73"/>
      <c r="I52" s="73"/>
      <c r="J52" s="73"/>
    </row>
    <row r="53" spans="1:10" ht="22.5" customHeight="1">
      <c r="A53" s="123" t="s">
        <v>142</v>
      </c>
      <c r="B53" s="28"/>
      <c r="C53" s="13"/>
      <c r="D53" s="129"/>
      <c r="E53" s="13"/>
      <c r="F53" s="129"/>
      <c r="G53" s="13"/>
      <c r="H53" s="100"/>
      <c r="I53" s="100"/>
      <c r="J53" s="100"/>
    </row>
    <row r="54" spans="1:10" ht="22.5" customHeight="1">
      <c r="A54" s="13" t="s">
        <v>169</v>
      </c>
      <c r="B54" s="28"/>
      <c r="C54" s="13"/>
      <c r="D54" s="129"/>
      <c r="E54" s="13"/>
      <c r="F54" s="129"/>
      <c r="G54" s="13"/>
      <c r="H54" s="100"/>
      <c r="I54" s="100"/>
      <c r="J54" s="100"/>
    </row>
    <row r="55" spans="1:10" ht="22.5" customHeight="1">
      <c r="A55" s="130" t="s">
        <v>140</v>
      </c>
      <c r="B55" s="28"/>
      <c r="C55" s="13"/>
      <c r="D55" s="129"/>
      <c r="E55" s="13"/>
      <c r="F55" s="129"/>
      <c r="G55" s="13"/>
      <c r="H55" s="100"/>
      <c r="I55" s="100"/>
      <c r="J55" s="100"/>
    </row>
    <row r="56" spans="1:10" ht="22.5" customHeight="1">
      <c r="A56" s="130" t="s">
        <v>141</v>
      </c>
      <c r="B56" s="28"/>
      <c r="C56" s="13"/>
      <c r="D56" s="6">
        <v>719</v>
      </c>
      <c r="E56" s="100"/>
      <c r="F56" s="6">
        <v>534</v>
      </c>
      <c r="G56" s="100"/>
      <c r="H56" s="6">
        <v>719</v>
      </c>
      <c r="I56" s="100"/>
      <c r="J56" s="6">
        <v>534</v>
      </c>
    </row>
    <row r="57" spans="1:10" ht="22.5" customHeight="1">
      <c r="A57" s="13" t="s">
        <v>125</v>
      </c>
      <c r="B57" s="28"/>
      <c r="C57" s="13"/>
      <c r="D57" s="129"/>
      <c r="E57" s="13"/>
      <c r="F57" s="100"/>
      <c r="G57" s="13"/>
      <c r="H57" s="100"/>
      <c r="I57" s="73"/>
      <c r="J57" s="100"/>
    </row>
    <row r="58" spans="1:10" ht="22.5" customHeight="1">
      <c r="A58" s="130" t="s">
        <v>126</v>
      </c>
      <c r="B58" s="28"/>
      <c r="C58" s="13"/>
      <c r="D58" s="72">
        <v>-144</v>
      </c>
      <c r="E58" s="13"/>
      <c r="F58" s="72">
        <v>-107</v>
      </c>
      <c r="G58" s="13"/>
      <c r="H58" s="72">
        <v>-144</v>
      </c>
      <c r="I58" s="73"/>
      <c r="J58" s="72">
        <v>-106</v>
      </c>
    </row>
    <row r="59" spans="1:10" ht="22.5" customHeight="1">
      <c r="A59" s="10" t="s">
        <v>59</v>
      </c>
      <c r="B59" s="18"/>
      <c r="C59" s="13"/>
      <c r="D59" s="41"/>
      <c r="F59" s="41"/>
      <c r="H59" s="40"/>
      <c r="I59" s="40"/>
      <c r="J59" s="40"/>
    </row>
    <row r="60" spans="1:10" ht="22.5" customHeight="1">
      <c r="A60" s="126" t="s">
        <v>142</v>
      </c>
      <c r="B60" s="18"/>
      <c r="C60" s="13"/>
      <c r="D60" s="141">
        <f>SUM(D56:D58)</f>
        <v>575</v>
      </c>
      <c r="E60" s="13"/>
      <c r="F60" s="141">
        <f>SUM(F56:F58)</f>
        <v>427</v>
      </c>
      <c r="G60" s="13"/>
      <c r="H60" s="141">
        <f>SUM(H56:H58)</f>
        <v>575</v>
      </c>
      <c r="I60" s="73"/>
      <c r="J60" s="141">
        <f>SUM(J56:J58)</f>
        <v>428</v>
      </c>
    </row>
    <row r="61" spans="1:10" ht="22.5" customHeight="1">
      <c r="A61" s="10" t="s">
        <v>176</v>
      </c>
      <c r="B61" s="18"/>
      <c r="C61" s="13"/>
      <c r="D61" s="141">
        <f>SUM(D60,D50)</f>
        <v>611</v>
      </c>
      <c r="E61" s="10"/>
      <c r="F61" s="141">
        <f>SUM(F60,F50)</f>
        <v>494</v>
      </c>
      <c r="G61" s="10"/>
      <c r="H61" s="142">
        <f>SUM(H60,H50)</f>
        <v>575</v>
      </c>
      <c r="I61" s="132"/>
      <c r="J61" s="142">
        <f>SUM(J60,J50)</f>
        <v>428</v>
      </c>
    </row>
    <row r="62" spans="1:10" ht="22.5" customHeight="1" thickBot="1">
      <c r="A62" s="10" t="s">
        <v>136</v>
      </c>
      <c r="B62" s="18"/>
      <c r="C62" s="13"/>
      <c r="D62" s="139">
        <f>SUM(D43,D61)</f>
        <v>11662</v>
      </c>
      <c r="E62" s="10"/>
      <c r="F62" s="139">
        <f>SUM(F43,F61)</f>
        <v>12570</v>
      </c>
      <c r="G62" s="10"/>
      <c r="H62" s="139">
        <f>SUM(H43,H61)</f>
        <v>12876</v>
      </c>
      <c r="I62" s="10"/>
      <c r="J62" s="139">
        <f>SUM(J43,J61)</f>
        <v>12685</v>
      </c>
    </row>
    <row r="63" spans="1:10" ht="11" customHeight="1" thickTop="1">
      <c r="A63" s="13"/>
      <c r="B63" s="18"/>
      <c r="C63" s="13"/>
      <c r="D63" s="6"/>
      <c r="E63" s="13"/>
      <c r="F63" s="6"/>
      <c r="G63" s="13"/>
      <c r="H63" s="6"/>
      <c r="I63" s="13"/>
      <c r="J63" s="6"/>
    </row>
    <row r="64" spans="1:10" ht="22.5" customHeight="1">
      <c r="A64" s="10" t="s">
        <v>137</v>
      </c>
      <c r="B64" s="18"/>
      <c r="C64" s="13"/>
      <c r="D64" s="6"/>
      <c r="E64" s="13"/>
      <c r="F64" s="6"/>
      <c r="G64" s="13"/>
      <c r="H64" s="6"/>
      <c r="I64" s="13"/>
      <c r="J64" s="6"/>
    </row>
    <row r="65" spans="1:10" ht="22.5" customHeight="1">
      <c r="A65" s="130" t="s">
        <v>132</v>
      </c>
      <c r="B65" s="18"/>
      <c r="C65" s="13"/>
      <c r="D65" s="143">
        <v>11662</v>
      </c>
      <c r="E65" s="133"/>
      <c r="F65" s="143">
        <v>12570</v>
      </c>
      <c r="G65" s="133"/>
      <c r="H65" s="144">
        <v>12876</v>
      </c>
      <c r="I65" s="104"/>
      <c r="J65" s="144">
        <v>12685</v>
      </c>
    </row>
    <row r="66" spans="1:10" ht="22.5" customHeight="1">
      <c r="A66" s="130" t="s">
        <v>133</v>
      </c>
      <c r="B66" s="27"/>
      <c r="C66" s="13"/>
      <c r="D66" s="6">
        <v>0</v>
      </c>
      <c r="E66" s="73"/>
      <c r="F66" s="6">
        <v>0</v>
      </c>
      <c r="G66" s="73"/>
      <c r="H66" s="72">
        <v>0</v>
      </c>
      <c r="I66" s="73"/>
      <c r="J66" s="72">
        <v>0</v>
      </c>
    </row>
    <row r="67" spans="1:10" ht="22.5" customHeight="1" thickBot="1">
      <c r="A67" s="10" t="s">
        <v>136</v>
      </c>
      <c r="B67" s="18"/>
      <c r="C67" s="13"/>
      <c r="D67" s="139">
        <f>D62</f>
        <v>11662</v>
      </c>
      <c r="E67" s="10"/>
      <c r="F67" s="139">
        <f>F62</f>
        <v>12570</v>
      </c>
      <c r="G67" s="10"/>
      <c r="H67" s="77">
        <f>H62</f>
        <v>12876</v>
      </c>
      <c r="I67" s="10"/>
      <c r="J67" s="77">
        <f>J62</f>
        <v>12685</v>
      </c>
    </row>
    <row r="68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honeticPr fontId="20" type="noConversion"/>
  <printOptions horizontalCentered="1"/>
  <pageMargins left="0.6" right="0.4" top="0.48" bottom="0.5" header="0.5" footer="0.5"/>
  <pageSetup paperSize="9" scale="97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9A623-9B93-4BF6-976D-A07F247356FB}">
  <sheetPr>
    <pageSetUpPr fitToPage="1"/>
  </sheetPr>
  <dimension ref="A1:J68"/>
  <sheetViews>
    <sheetView zoomScale="90" zoomScaleNormal="90" zoomScaleSheetLayoutView="70" workbookViewId="0"/>
  </sheetViews>
  <sheetFormatPr defaultColWidth="8.81640625" defaultRowHeight="22.5" customHeight="1"/>
  <cols>
    <col min="1" max="1" width="36.453125" style="41" customWidth="1"/>
    <col min="2" max="2" width="8.6328125" style="134" customWidth="1"/>
    <col min="3" max="3" width="1.1796875" style="41" customWidth="1"/>
    <col min="4" max="4" width="12.81640625" style="125" customWidth="1"/>
    <col min="5" max="5" width="1.1796875" style="41" customWidth="1"/>
    <col min="6" max="6" width="12.81640625" style="125" customWidth="1"/>
    <col min="7" max="7" width="1.1796875" style="41" customWidth="1"/>
    <col min="8" max="8" width="12.81640625" style="125" customWidth="1"/>
    <col min="9" max="9" width="1.1796875" style="41" customWidth="1"/>
    <col min="10" max="10" width="12.81640625" style="125" customWidth="1"/>
    <col min="11" max="16384" width="8.81640625" style="41"/>
  </cols>
  <sheetData>
    <row r="1" spans="1:10" ht="21" customHeight="1">
      <c r="A1" s="1" t="s">
        <v>152</v>
      </c>
      <c r="B1" s="2"/>
      <c r="C1" s="82"/>
      <c r="D1" s="83"/>
      <c r="E1" s="82"/>
      <c r="F1" s="83"/>
      <c r="G1" s="82"/>
      <c r="H1" s="6"/>
      <c r="I1" s="13"/>
      <c r="J1" s="6"/>
    </row>
    <row r="2" spans="1:10" ht="21" customHeight="1">
      <c r="A2" s="1" t="s">
        <v>42</v>
      </c>
      <c r="B2" s="2"/>
      <c r="C2" s="82"/>
      <c r="D2" s="83"/>
      <c r="E2" s="82"/>
      <c r="F2" s="83"/>
      <c r="G2" s="82"/>
      <c r="H2" s="6"/>
      <c r="I2" s="13"/>
      <c r="J2" s="6"/>
    </row>
    <row r="3" spans="1:10" ht="21" customHeight="1">
      <c r="A3" s="8"/>
      <c r="B3" s="2"/>
      <c r="C3" s="82"/>
      <c r="D3" s="83"/>
      <c r="E3" s="82"/>
      <c r="F3" s="83"/>
      <c r="G3" s="82"/>
      <c r="H3" s="6"/>
      <c r="I3" s="13"/>
      <c r="J3" s="6"/>
    </row>
    <row r="4" spans="1:10" ht="21" customHeight="1">
      <c r="A4" s="8"/>
      <c r="B4" s="2"/>
      <c r="C4" s="82"/>
      <c r="D4" s="231" t="s">
        <v>0</v>
      </c>
      <c r="E4" s="231"/>
      <c r="F4" s="231"/>
      <c r="G4" s="13"/>
      <c r="H4" s="232" t="s">
        <v>1</v>
      </c>
      <c r="I4" s="232"/>
      <c r="J4" s="232"/>
    </row>
    <row r="5" spans="1:10" ht="21" customHeight="1">
      <c r="A5" s="8"/>
      <c r="B5" s="2"/>
      <c r="C5" s="82"/>
      <c r="D5" s="233" t="s">
        <v>182</v>
      </c>
      <c r="E5" s="233"/>
      <c r="F5" s="233"/>
      <c r="G5" s="82"/>
      <c r="H5" s="233" t="s">
        <v>182</v>
      </c>
      <c r="I5" s="233"/>
      <c r="J5" s="233"/>
    </row>
    <row r="6" spans="1:10" ht="21" customHeight="1">
      <c r="A6" s="8"/>
      <c r="B6" s="2"/>
      <c r="C6" s="82"/>
      <c r="D6" s="233" t="s">
        <v>181</v>
      </c>
      <c r="E6" s="233"/>
      <c r="F6" s="233"/>
      <c r="G6" s="82"/>
      <c r="H6" s="233" t="s">
        <v>181</v>
      </c>
      <c r="I6" s="233"/>
      <c r="J6" s="233"/>
    </row>
    <row r="7" spans="1:10" s="50" customFormat="1" ht="21" customHeight="1">
      <c r="A7" s="84"/>
      <c r="B7" s="15" t="s">
        <v>4</v>
      </c>
      <c r="C7" s="85"/>
      <c r="D7" s="16">
        <v>2568</v>
      </c>
      <c r="E7" s="16"/>
      <c r="F7" s="16">
        <v>2567</v>
      </c>
      <c r="G7" s="84"/>
      <c r="H7" s="16">
        <v>2568</v>
      </c>
      <c r="I7" s="16"/>
      <c r="J7" s="16">
        <v>2567</v>
      </c>
    </row>
    <row r="8" spans="1:10" ht="21" customHeight="1">
      <c r="A8" s="20"/>
      <c r="B8" s="2"/>
      <c r="C8" s="86"/>
      <c r="D8" s="230" t="s">
        <v>114</v>
      </c>
      <c r="E8" s="230"/>
      <c r="F8" s="230"/>
      <c r="G8" s="230"/>
      <c r="H8" s="230"/>
      <c r="I8" s="230"/>
      <c r="J8" s="230"/>
    </row>
    <row r="9" spans="1:10" ht="21" customHeight="1">
      <c r="A9" s="20" t="s">
        <v>43</v>
      </c>
      <c r="B9" s="2"/>
      <c r="C9" s="86"/>
      <c r="D9" s="19"/>
      <c r="E9" s="19"/>
      <c r="F9" s="19"/>
      <c r="G9" s="19"/>
      <c r="H9" s="19"/>
      <c r="I9" s="19"/>
      <c r="J9" s="19"/>
    </row>
    <row r="10" spans="1:10" ht="21.5">
      <c r="A10" s="26" t="s">
        <v>44</v>
      </c>
      <c r="B10" s="15">
        <v>5</v>
      </c>
      <c r="C10" s="87"/>
      <c r="D10" s="88">
        <v>419027</v>
      </c>
      <c r="E10" s="89"/>
      <c r="F10" s="88">
        <v>432155</v>
      </c>
      <c r="G10" s="87"/>
      <c r="H10" s="88">
        <v>402087</v>
      </c>
      <c r="I10" s="90"/>
      <c r="J10" s="88">
        <v>405795</v>
      </c>
    </row>
    <row r="11" spans="1:10" ht="21" customHeight="1">
      <c r="A11" s="91" t="s">
        <v>45</v>
      </c>
      <c r="B11" s="15"/>
      <c r="C11" s="92"/>
      <c r="D11" s="88">
        <v>893</v>
      </c>
      <c r="E11" s="93"/>
      <c r="F11" s="88">
        <v>1232</v>
      </c>
      <c r="G11" s="92"/>
      <c r="H11" s="88">
        <v>873</v>
      </c>
      <c r="I11" s="94"/>
      <c r="J11" s="88">
        <v>1117</v>
      </c>
    </row>
    <row r="12" spans="1:10" ht="21" customHeight="1">
      <c r="A12" s="8" t="s">
        <v>46</v>
      </c>
      <c r="B12" s="95"/>
      <c r="C12" s="92"/>
      <c r="D12" s="135">
        <f>SUM(D10:D11)</f>
        <v>419920</v>
      </c>
      <c r="E12" s="96"/>
      <c r="F12" s="135">
        <f>SUM(F10:F11)</f>
        <v>433387</v>
      </c>
      <c r="G12" s="92"/>
      <c r="H12" s="135">
        <f>SUM(H10:H11)</f>
        <v>402960</v>
      </c>
      <c r="I12" s="97"/>
      <c r="J12" s="135">
        <f>SUM(J10:J11)</f>
        <v>406912</v>
      </c>
    </row>
    <row r="13" spans="1:10" ht="17" customHeight="1">
      <c r="A13" s="26"/>
      <c r="B13" s="95"/>
      <c r="C13" s="92"/>
      <c r="D13" s="98"/>
      <c r="E13" s="99"/>
      <c r="F13" s="98"/>
      <c r="G13" s="92"/>
      <c r="H13" s="98"/>
      <c r="I13" s="99"/>
      <c r="J13" s="98"/>
    </row>
    <row r="14" spans="1:10" ht="21" customHeight="1">
      <c r="A14" s="20" t="s">
        <v>47</v>
      </c>
      <c r="B14" s="95"/>
      <c r="C14" s="92"/>
      <c r="D14" s="98"/>
      <c r="E14" s="99"/>
      <c r="F14" s="98"/>
      <c r="G14" s="92"/>
      <c r="H14" s="98"/>
      <c r="I14" s="99"/>
      <c r="J14" s="98"/>
    </row>
    <row r="15" spans="1:10" ht="21" customHeight="1">
      <c r="A15" s="26" t="s">
        <v>48</v>
      </c>
      <c r="B15" s="15"/>
      <c r="C15" s="100"/>
      <c r="D15" s="88">
        <v>329309</v>
      </c>
      <c r="E15" s="89"/>
      <c r="F15" s="88">
        <v>346401</v>
      </c>
      <c r="G15" s="100"/>
      <c r="H15" s="88">
        <v>321677</v>
      </c>
      <c r="I15" s="101"/>
      <c r="J15" s="88">
        <v>331117</v>
      </c>
    </row>
    <row r="16" spans="1:10" ht="21" customHeight="1">
      <c r="A16" s="91" t="s">
        <v>49</v>
      </c>
      <c r="B16" s="15"/>
      <c r="C16" s="92"/>
      <c r="D16" s="88">
        <v>19212</v>
      </c>
      <c r="E16" s="93"/>
      <c r="F16" s="88">
        <v>19127</v>
      </c>
      <c r="G16" s="92"/>
      <c r="H16" s="88">
        <v>12406</v>
      </c>
      <c r="I16" s="94"/>
      <c r="J16" s="88">
        <v>12546</v>
      </c>
    </row>
    <row r="17" spans="1:10" ht="21" customHeight="1">
      <c r="A17" s="91" t="s">
        <v>50</v>
      </c>
      <c r="B17" s="27"/>
      <c r="C17" s="92"/>
      <c r="D17" s="88">
        <v>29561</v>
      </c>
      <c r="E17" s="93"/>
      <c r="F17" s="88">
        <v>27631</v>
      </c>
      <c r="G17" s="92"/>
      <c r="H17" s="88">
        <v>26172</v>
      </c>
      <c r="I17" s="102"/>
      <c r="J17" s="88">
        <v>23848</v>
      </c>
    </row>
    <row r="18" spans="1:10" ht="21" customHeight="1">
      <c r="A18" s="91" t="s">
        <v>106</v>
      </c>
      <c r="B18" s="27"/>
      <c r="C18" s="92"/>
      <c r="D18" s="88">
        <v>1098</v>
      </c>
      <c r="E18" s="93"/>
      <c r="F18" s="88">
        <v>2835</v>
      </c>
      <c r="G18" s="92"/>
      <c r="H18" s="88">
        <v>970</v>
      </c>
      <c r="I18" s="102"/>
      <c r="J18" s="88">
        <v>2848</v>
      </c>
    </row>
    <row r="19" spans="1:10" ht="21" customHeight="1">
      <c r="A19" s="8" t="s">
        <v>52</v>
      </c>
      <c r="B19" s="95"/>
      <c r="C19" s="92"/>
      <c r="D19" s="135">
        <f>SUM(D15:D18)</f>
        <v>379180</v>
      </c>
      <c r="E19" s="93"/>
      <c r="F19" s="135">
        <f>SUM(F15:F18)</f>
        <v>395994</v>
      </c>
      <c r="G19" s="92"/>
      <c r="H19" s="135">
        <f>SUM(H15:H18)</f>
        <v>361225</v>
      </c>
      <c r="I19" s="94"/>
      <c r="J19" s="135">
        <f>SUM(J15:J18)</f>
        <v>370359</v>
      </c>
    </row>
    <row r="20" spans="1:10" ht="17" customHeight="1">
      <c r="A20" s="91"/>
      <c r="B20" s="95"/>
      <c r="C20" s="92"/>
      <c r="D20" s="104"/>
      <c r="E20" s="93"/>
      <c r="F20" s="104"/>
      <c r="G20" s="92"/>
      <c r="H20" s="104"/>
      <c r="I20" s="94"/>
      <c r="J20" s="104"/>
    </row>
    <row r="21" spans="1:10" ht="21" customHeight="1">
      <c r="A21" s="105" t="s">
        <v>99</v>
      </c>
      <c r="B21" s="95"/>
      <c r="C21" s="92"/>
      <c r="D21" s="136">
        <f>D12-D19</f>
        <v>40740</v>
      </c>
      <c r="E21" s="93"/>
      <c r="F21" s="136">
        <f>F12-F19</f>
        <v>37393</v>
      </c>
      <c r="G21" s="92"/>
      <c r="H21" s="136">
        <f>H12-H19</f>
        <v>41735</v>
      </c>
      <c r="I21" s="94"/>
      <c r="J21" s="136">
        <f>J12-J19</f>
        <v>36553</v>
      </c>
    </row>
    <row r="22" spans="1:10" ht="21" customHeight="1">
      <c r="A22" s="26" t="s">
        <v>51</v>
      </c>
      <c r="B22" s="95"/>
      <c r="C22" s="92"/>
      <c r="D22" s="88">
        <v>-5954</v>
      </c>
      <c r="E22" s="107"/>
      <c r="F22" s="88">
        <v>-7629</v>
      </c>
      <c r="G22" s="92"/>
      <c r="H22" s="88">
        <v>-5503</v>
      </c>
      <c r="I22" s="99"/>
      <c r="J22" s="88">
        <v>-7253</v>
      </c>
    </row>
    <row r="23" spans="1:10" ht="21" customHeight="1">
      <c r="A23" s="26" t="s">
        <v>175</v>
      </c>
      <c r="B23" s="27"/>
      <c r="C23" s="92"/>
      <c r="D23" s="103">
        <v>-1031</v>
      </c>
      <c r="E23" s="107"/>
      <c r="F23" s="103">
        <v>-41</v>
      </c>
      <c r="G23" s="92"/>
      <c r="H23" s="103">
        <v>-910</v>
      </c>
      <c r="I23" s="99"/>
      <c r="J23" s="103">
        <v>-41</v>
      </c>
    </row>
    <row r="24" spans="1:10" ht="21" customHeight="1">
      <c r="A24" s="8" t="s">
        <v>53</v>
      </c>
      <c r="B24" s="27"/>
      <c r="C24" s="92"/>
      <c r="D24" s="136">
        <f>SUM(D21:D23)</f>
        <v>33755</v>
      </c>
      <c r="E24" s="96"/>
      <c r="F24" s="136">
        <f>SUM(F21:F23)</f>
        <v>29723</v>
      </c>
      <c r="G24" s="92"/>
      <c r="H24" s="136">
        <f>SUM(H21:H23)</f>
        <v>35322</v>
      </c>
      <c r="I24" s="109"/>
      <c r="J24" s="136">
        <f>SUM(J21:J23)</f>
        <v>29259</v>
      </c>
    </row>
    <row r="25" spans="1:10" ht="21" customHeight="1">
      <c r="A25" s="26" t="s">
        <v>164</v>
      </c>
      <c r="B25" s="95"/>
      <c r="C25" s="92"/>
      <c r="D25" s="88">
        <v>-7006</v>
      </c>
      <c r="E25" s="93"/>
      <c r="F25" s="88">
        <v>-5719</v>
      </c>
      <c r="G25" s="92"/>
      <c r="H25" s="88">
        <v>-7145</v>
      </c>
      <c r="I25" s="107"/>
      <c r="J25" s="88">
        <v>-5734</v>
      </c>
    </row>
    <row r="26" spans="1:10" ht="21" customHeight="1" thickBot="1">
      <c r="A26" s="8" t="s">
        <v>54</v>
      </c>
      <c r="B26" s="15"/>
      <c r="C26" s="92"/>
      <c r="D26" s="137">
        <f>SUM(D24:D25)</f>
        <v>26749</v>
      </c>
      <c r="E26" s="96"/>
      <c r="F26" s="137">
        <f>SUM(F24:F25)</f>
        <v>24004</v>
      </c>
      <c r="G26" s="92"/>
      <c r="H26" s="137">
        <f>SUM(H24:H25)</f>
        <v>28177</v>
      </c>
      <c r="I26" s="109"/>
      <c r="J26" s="137">
        <f>SUM(J24:J25)</f>
        <v>23525</v>
      </c>
    </row>
    <row r="27" spans="1:10" ht="17" customHeight="1" thickTop="1">
      <c r="A27" s="8"/>
      <c r="B27" s="2"/>
      <c r="C27" s="82"/>
      <c r="D27" s="110"/>
      <c r="E27" s="111"/>
      <c r="F27" s="110"/>
      <c r="G27" s="82"/>
      <c r="H27" s="110"/>
      <c r="I27" s="110"/>
      <c r="J27" s="110"/>
    </row>
    <row r="28" spans="1:10" ht="21" customHeight="1">
      <c r="A28" s="8" t="s">
        <v>55</v>
      </c>
      <c r="B28" s="2"/>
      <c r="C28" s="82"/>
      <c r="D28" s="110"/>
      <c r="E28" s="111"/>
      <c r="F28" s="110"/>
      <c r="G28" s="82"/>
      <c r="H28" s="110"/>
      <c r="I28" s="110"/>
      <c r="J28" s="110"/>
    </row>
    <row r="29" spans="1:10" ht="21" customHeight="1">
      <c r="A29" s="66" t="s">
        <v>132</v>
      </c>
      <c r="B29" s="2"/>
      <c r="C29" s="82"/>
      <c r="D29" s="138">
        <v>26749</v>
      </c>
      <c r="E29" s="112"/>
      <c r="F29" s="138">
        <v>24004</v>
      </c>
      <c r="G29" s="82"/>
      <c r="H29" s="138">
        <v>28177</v>
      </c>
      <c r="I29" s="110"/>
      <c r="J29" s="138">
        <v>23525</v>
      </c>
    </row>
    <row r="30" spans="1:10" ht="21" customHeight="1">
      <c r="A30" s="66" t="s">
        <v>133</v>
      </c>
      <c r="B30" s="27"/>
      <c r="C30" s="82"/>
      <c r="D30" s="6">
        <v>0</v>
      </c>
      <c r="E30" s="101"/>
      <c r="F30" s="6">
        <v>0</v>
      </c>
      <c r="G30" s="100"/>
      <c r="H30" s="6">
        <v>0</v>
      </c>
      <c r="I30" s="113"/>
      <c r="J30" s="6">
        <v>0</v>
      </c>
    </row>
    <row r="31" spans="1:10" ht="21" customHeight="1" thickBot="1">
      <c r="A31" s="8" t="s">
        <v>54</v>
      </c>
      <c r="B31" s="2"/>
      <c r="C31" s="82"/>
      <c r="D31" s="139">
        <f>D26</f>
        <v>26749</v>
      </c>
      <c r="E31" s="33"/>
      <c r="F31" s="139">
        <f>F26</f>
        <v>24004</v>
      </c>
      <c r="G31" s="114"/>
      <c r="H31" s="139">
        <f>H26</f>
        <v>28177</v>
      </c>
      <c r="I31" s="110"/>
      <c r="J31" s="139">
        <f>J26</f>
        <v>23525</v>
      </c>
    </row>
    <row r="32" spans="1:10" ht="17" customHeight="1" thickTop="1">
      <c r="A32" s="8"/>
      <c r="B32" s="2"/>
      <c r="C32" s="82"/>
      <c r="D32" s="110"/>
      <c r="E32" s="111"/>
      <c r="F32" s="110"/>
      <c r="G32" s="82"/>
      <c r="H32" s="110"/>
      <c r="I32" s="110"/>
      <c r="J32" s="110"/>
    </row>
    <row r="33" spans="1:10" ht="21" customHeight="1" thickBot="1">
      <c r="A33" s="8" t="s">
        <v>115</v>
      </c>
      <c r="B33" s="27">
        <v>8</v>
      </c>
      <c r="C33" s="115"/>
      <c r="D33" s="145">
        <v>6.7596628886951463E-2</v>
      </c>
      <c r="E33" s="116"/>
      <c r="F33" s="145">
        <v>6.065981830357707E-2</v>
      </c>
      <c r="G33" s="117"/>
      <c r="H33" s="145">
        <v>7.1205286633056614E-2</v>
      </c>
      <c r="I33" s="118"/>
      <c r="J33" s="140">
        <v>5.9449351174456364E-2</v>
      </c>
    </row>
    <row r="34" spans="1:10" ht="21" customHeight="1" thickTop="1">
      <c r="A34" s="119"/>
      <c r="B34" s="2"/>
      <c r="C34" s="120"/>
      <c r="D34" s="121"/>
      <c r="E34" s="120"/>
      <c r="F34" s="121"/>
      <c r="G34" s="120"/>
      <c r="H34" s="6"/>
      <c r="I34" s="13"/>
      <c r="J34" s="6"/>
    </row>
    <row r="35" spans="1:10" ht="22.5" customHeight="1">
      <c r="A35" s="1" t="s">
        <v>152</v>
      </c>
      <c r="B35" s="18"/>
      <c r="C35" s="13"/>
      <c r="D35" s="6"/>
      <c r="E35" s="13"/>
      <c r="F35" s="6"/>
      <c r="G35" s="13"/>
      <c r="H35" s="6"/>
      <c r="I35" s="13"/>
      <c r="J35" s="6"/>
    </row>
    <row r="36" spans="1:10" ht="22.5" customHeight="1">
      <c r="A36" s="1" t="s">
        <v>160</v>
      </c>
      <c r="B36" s="18"/>
      <c r="C36" s="13"/>
      <c r="D36" s="6"/>
      <c r="E36" s="13"/>
      <c r="F36" s="6"/>
      <c r="G36" s="13"/>
      <c r="H36" s="6"/>
      <c r="I36" s="13"/>
      <c r="J36" s="6"/>
    </row>
    <row r="37" spans="1:10" ht="11" customHeight="1">
      <c r="A37" s="13"/>
      <c r="B37" s="18"/>
      <c r="C37" s="13"/>
      <c r="D37" s="42"/>
      <c r="E37" s="73"/>
      <c r="F37" s="42"/>
      <c r="G37" s="13"/>
      <c r="H37" s="6"/>
      <c r="I37" s="13"/>
      <c r="J37" s="6"/>
    </row>
    <row r="38" spans="1:10" ht="22.5" customHeight="1">
      <c r="A38" s="13"/>
      <c r="B38" s="2"/>
      <c r="C38" s="82"/>
      <c r="D38" s="231" t="s">
        <v>0</v>
      </c>
      <c r="E38" s="231"/>
      <c r="F38" s="231"/>
      <c r="G38" s="13"/>
      <c r="H38" s="232" t="s">
        <v>1</v>
      </c>
      <c r="I38" s="232"/>
      <c r="J38" s="232"/>
    </row>
    <row r="39" spans="1:10" ht="22.5" customHeight="1">
      <c r="A39" s="13"/>
      <c r="B39" s="2"/>
      <c r="C39" s="82"/>
      <c r="D39" s="233" t="s">
        <v>182</v>
      </c>
      <c r="E39" s="233"/>
      <c r="F39" s="233"/>
      <c r="G39" s="82"/>
      <c r="H39" s="233" t="s">
        <v>182</v>
      </c>
      <c r="I39" s="233"/>
      <c r="J39" s="233"/>
    </row>
    <row r="40" spans="1:10" ht="22.5" customHeight="1">
      <c r="A40" s="13"/>
      <c r="B40" s="2"/>
      <c r="C40" s="82"/>
      <c r="D40" s="233" t="s">
        <v>181</v>
      </c>
      <c r="E40" s="233"/>
      <c r="F40" s="233"/>
      <c r="G40" s="82"/>
      <c r="H40" s="233" t="s">
        <v>181</v>
      </c>
      <c r="I40" s="233"/>
      <c r="J40" s="233"/>
    </row>
    <row r="41" spans="1:10" s="50" customFormat="1" ht="22.5" customHeight="1">
      <c r="A41" s="84"/>
      <c r="B41" s="15"/>
      <c r="C41" s="85"/>
      <c r="D41" s="16">
        <v>2568</v>
      </c>
      <c r="E41" s="16"/>
      <c r="F41" s="16">
        <v>2567</v>
      </c>
      <c r="G41" s="84"/>
      <c r="H41" s="16">
        <v>2568</v>
      </c>
      <c r="I41" s="16"/>
      <c r="J41" s="16">
        <v>2567</v>
      </c>
    </row>
    <row r="42" spans="1:10" ht="22.5" customHeight="1">
      <c r="A42" s="13"/>
      <c r="B42" s="2"/>
      <c r="C42" s="86"/>
      <c r="D42" s="230" t="s">
        <v>114</v>
      </c>
      <c r="E42" s="230"/>
      <c r="F42" s="230"/>
      <c r="G42" s="230"/>
      <c r="H42" s="230"/>
      <c r="I42" s="230"/>
      <c r="J42" s="230"/>
    </row>
    <row r="43" spans="1:10" ht="22.5" customHeight="1">
      <c r="A43" s="10" t="s">
        <v>54</v>
      </c>
      <c r="B43" s="18"/>
      <c r="C43" s="13"/>
      <c r="D43" s="136">
        <v>26749</v>
      </c>
      <c r="E43" s="10"/>
      <c r="F43" s="136">
        <v>24004</v>
      </c>
      <c r="G43" s="10"/>
      <c r="H43" s="136">
        <v>28177</v>
      </c>
      <c r="I43" s="10"/>
      <c r="J43" s="136">
        <v>23525</v>
      </c>
    </row>
    <row r="44" spans="1:10" ht="11" customHeight="1">
      <c r="A44" s="10"/>
      <c r="B44" s="18"/>
      <c r="C44" s="13"/>
      <c r="D44" s="106"/>
      <c r="E44" s="10"/>
      <c r="F44" s="106"/>
      <c r="G44" s="10"/>
      <c r="H44" s="106"/>
      <c r="I44" s="10"/>
      <c r="J44" s="106"/>
    </row>
    <row r="45" spans="1:10" ht="22.5" customHeight="1">
      <c r="A45" s="10" t="s">
        <v>183</v>
      </c>
      <c r="B45" s="18"/>
      <c r="C45" s="13"/>
      <c r="D45" s="106"/>
      <c r="E45" s="10"/>
      <c r="F45" s="106"/>
      <c r="G45" s="10"/>
      <c r="H45" s="106"/>
      <c r="I45" s="10"/>
      <c r="J45" s="106"/>
    </row>
    <row r="46" spans="1:10" ht="22.5" customHeight="1">
      <c r="A46" s="122" t="s">
        <v>56</v>
      </c>
      <c r="B46" s="18"/>
      <c r="C46" s="13"/>
      <c r="D46" s="42"/>
      <c r="E46" s="13"/>
      <c r="F46" s="42"/>
      <c r="G46" s="13"/>
      <c r="H46" s="6"/>
      <c r="I46" s="13"/>
      <c r="J46" s="6"/>
    </row>
    <row r="47" spans="1:10" ht="22.5" customHeight="1">
      <c r="A47" s="123" t="s">
        <v>142</v>
      </c>
      <c r="B47" s="18"/>
      <c r="C47" s="13"/>
      <c r="D47" s="42"/>
      <c r="E47" s="13"/>
      <c r="F47" s="42"/>
      <c r="G47" s="13"/>
      <c r="H47" s="6"/>
      <c r="I47" s="13"/>
      <c r="J47" s="6"/>
    </row>
    <row r="48" spans="1:10" ht="22.5" customHeight="1">
      <c r="A48" s="13" t="s">
        <v>116</v>
      </c>
      <c r="B48" s="18"/>
      <c r="C48" s="13"/>
      <c r="D48" s="124">
        <v>58</v>
      </c>
      <c r="E48" s="13"/>
      <c r="F48" s="124">
        <v>209</v>
      </c>
      <c r="G48" s="13"/>
      <c r="H48" s="72">
        <v>0</v>
      </c>
      <c r="I48" s="73"/>
      <c r="J48" s="72">
        <v>0</v>
      </c>
    </row>
    <row r="49" spans="1:10" ht="22.5" customHeight="1">
      <c r="A49" s="10" t="s">
        <v>57</v>
      </c>
      <c r="B49" s="18"/>
      <c r="C49" s="13"/>
      <c r="H49" s="40"/>
      <c r="I49" s="40"/>
      <c r="J49" s="40"/>
    </row>
    <row r="50" spans="1:10" ht="22.5" customHeight="1">
      <c r="A50" s="126" t="s">
        <v>142</v>
      </c>
      <c r="B50" s="18"/>
      <c r="C50" s="13"/>
      <c r="D50" s="141">
        <f>SUM(D48)</f>
        <v>58</v>
      </c>
      <c r="E50" s="13"/>
      <c r="F50" s="141">
        <f>SUM(F48)</f>
        <v>209</v>
      </c>
      <c r="G50" s="13"/>
      <c r="H50" s="141">
        <f>SUM(H48)</f>
        <v>0</v>
      </c>
      <c r="I50" s="73"/>
      <c r="J50" s="141">
        <f>SUM(J48)</f>
        <v>0</v>
      </c>
    </row>
    <row r="51" spans="1:10" ht="11" customHeight="1">
      <c r="A51" s="10"/>
      <c r="B51" s="18"/>
      <c r="C51" s="13"/>
      <c r="D51" s="127"/>
      <c r="E51" s="13"/>
      <c r="F51" s="127"/>
      <c r="G51" s="13"/>
      <c r="H51" s="128"/>
      <c r="I51" s="73"/>
      <c r="J51" s="128"/>
    </row>
    <row r="52" spans="1:10" ht="22.5" customHeight="1">
      <c r="A52" s="122" t="s">
        <v>58</v>
      </c>
      <c r="B52" s="18"/>
      <c r="C52" s="13"/>
      <c r="D52" s="6"/>
      <c r="E52" s="13"/>
      <c r="F52" s="6"/>
      <c r="G52" s="13"/>
      <c r="H52" s="73"/>
      <c r="I52" s="73"/>
      <c r="J52" s="73"/>
    </row>
    <row r="53" spans="1:10" ht="22.5" customHeight="1">
      <c r="A53" s="123" t="s">
        <v>142</v>
      </c>
      <c r="B53" s="28"/>
      <c r="C53" s="13"/>
      <c r="D53" s="129"/>
      <c r="E53" s="13"/>
      <c r="F53" s="129"/>
      <c r="G53" s="13"/>
      <c r="H53" s="100"/>
      <c r="I53" s="100"/>
      <c r="J53" s="100"/>
    </row>
    <row r="54" spans="1:10" ht="22.5" customHeight="1">
      <c r="A54" s="13" t="s">
        <v>169</v>
      </c>
      <c r="B54" s="28"/>
      <c r="C54" s="13"/>
      <c r="D54" s="129"/>
      <c r="E54" s="13"/>
      <c r="F54" s="129"/>
      <c r="G54" s="13"/>
      <c r="H54" s="100"/>
      <c r="I54" s="100"/>
      <c r="J54" s="100"/>
    </row>
    <row r="55" spans="1:10" ht="22.5" customHeight="1">
      <c r="A55" s="130" t="s">
        <v>140</v>
      </c>
      <c r="B55" s="28"/>
      <c r="C55" s="13"/>
      <c r="D55" s="129"/>
      <c r="E55" s="13"/>
      <c r="F55" s="129"/>
      <c r="G55" s="13"/>
      <c r="H55" s="100"/>
      <c r="I55" s="100"/>
      <c r="J55" s="100"/>
    </row>
    <row r="56" spans="1:10" ht="22.5" customHeight="1">
      <c r="A56" s="130" t="s">
        <v>141</v>
      </c>
      <c r="B56" s="28"/>
      <c r="C56" s="13"/>
      <c r="D56" s="129">
        <v>1916</v>
      </c>
      <c r="E56" s="13"/>
      <c r="F56" s="6">
        <v>2721</v>
      </c>
      <c r="G56" s="13"/>
      <c r="H56" s="131">
        <v>1916</v>
      </c>
      <c r="I56" s="73"/>
      <c r="J56" s="6">
        <v>2721</v>
      </c>
    </row>
    <row r="57" spans="1:10" ht="22.5" customHeight="1">
      <c r="A57" s="13" t="s">
        <v>125</v>
      </c>
      <c r="B57" s="28"/>
      <c r="C57" s="13"/>
      <c r="D57" s="129"/>
      <c r="E57" s="13"/>
      <c r="F57" s="100"/>
      <c r="G57" s="13"/>
      <c r="H57" s="100"/>
      <c r="I57" s="73"/>
      <c r="J57" s="100"/>
    </row>
    <row r="58" spans="1:10" ht="22.5" customHeight="1">
      <c r="A58" s="130" t="s">
        <v>126</v>
      </c>
      <c r="B58" s="28"/>
      <c r="C58" s="13"/>
      <c r="D58" s="124">
        <v>-383</v>
      </c>
      <c r="E58" s="13"/>
      <c r="F58" s="72">
        <v>-544</v>
      </c>
      <c r="G58" s="13"/>
      <c r="H58" s="72">
        <v>-383</v>
      </c>
      <c r="I58" s="73"/>
      <c r="J58" s="72">
        <v>-544</v>
      </c>
    </row>
    <row r="59" spans="1:10" ht="22.5" customHeight="1">
      <c r="A59" s="10" t="s">
        <v>59</v>
      </c>
      <c r="B59" s="18"/>
      <c r="C59" s="13"/>
      <c r="D59" s="41"/>
      <c r="F59" s="41"/>
      <c r="H59" s="40"/>
      <c r="I59" s="40"/>
      <c r="J59" s="40"/>
    </row>
    <row r="60" spans="1:10" ht="22.5" customHeight="1">
      <c r="A60" s="126" t="s">
        <v>142</v>
      </c>
      <c r="B60" s="18"/>
      <c r="C60" s="13"/>
      <c r="D60" s="141">
        <f>SUM(D56:D58)</f>
        <v>1533</v>
      </c>
      <c r="E60" s="13"/>
      <c r="F60" s="141">
        <f>SUM(F56:F58)</f>
        <v>2177</v>
      </c>
      <c r="G60" s="13"/>
      <c r="H60" s="141">
        <f>SUM(H56:H58)</f>
        <v>1533</v>
      </c>
      <c r="I60" s="73"/>
      <c r="J60" s="141">
        <f>SUM(J56:J58)</f>
        <v>2177</v>
      </c>
    </row>
    <row r="61" spans="1:10" ht="22.5" customHeight="1">
      <c r="A61" s="10" t="s">
        <v>176</v>
      </c>
      <c r="B61" s="18"/>
      <c r="C61" s="13"/>
      <c r="D61" s="141">
        <f>SUM(D60,D50)</f>
        <v>1591</v>
      </c>
      <c r="E61" s="10"/>
      <c r="F61" s="141">
        <f>SUM(F60,F50)</f>
        <v>2386</v>
      </c>
      <c r="G61" s="10"/>
      <c r="H61" s="142">
        <f>SUM(H60,H50)</f>
        <v>1533</v>
      </c>
      <c r="I61" s="132"/>
      <c r="J61" s="142">
        <f>SUM(J60,J50)</f>
        <v>2177</v>
      </c>
    </row>
    <row r="62" spans="1:10" ht="22.5" customHeight="1" thickBot="1">
      <c r="A62" s="10" t="s">
        <v>136</v>
      </c>
      <c r="B62" s="18"/>
      <c r="C62" s="13"/>
      <c r="D62" s="139">
        <f>SUM(D43,D61)</f>
        <v>28340</v>
      </c>
      <c r="E62" s="10"/>
      <c r="F62" s="139">
        <f>SUM(F43,F61)</f>
        <v>26390</v>
      </c>
      <c r="G62" s="10"/>
      <c r="H62" s="139">
        <f>SUM(H43,H61)</f>
        <v>29710</v>
      </c>
      <c r="I62" s="10"/>
      <c r="J62" s="139">
        <f>SUM(J43,J61)</f>
        <v>25702</v>
      </c>
    </row>
    <row r="63" spans="1:10" ht="11" customHeight="1" thickTop="1">
      <c r="A63" s="13"/>
      <c r="B63" s="18"/>
      <c r="C63" s="13"/>
      <c r="D63" s="6"/>
      <c r="E63" s="13"/>
      <c r="F63" s="6"/>
      <c r="G63" s="13"/>
      <c r="H63" s="6"/>
      <c r="I63" s="13"/>
      <c r="J63" s="6"/>
    </row>
    <row r="64" spans="1:10" ht="22.5" customHeight="1">
      <c r="A64" s="10" t="s">
        <v>137</v>
      </c>
      <c r="B64" s="18"/>
      <c r="C64" s="13"/>
      <c r="D64" s="6"/>
      <c r="E64" s="13"/>
      <c r="F64" s="6"/>
      <c r="G64" s="13"/>
      <c r="H64" s="6"/>
      <c r="I64" s="13"/>
      <c r="J64" s="6"/>
    </row>
    <row r="65" spans="1:10" ht="22.5" customHeight="1">
      <c r="A65" s="130" t="s">
        <v>132</v>
      </c>
      <c r="B65" s="18"/>
      <c r="C65" s="13"/>
      <c r="D65" s="143">
        <v>28340</v>
      </c>
      <c r="E65" s="13"/>
      <c r="F65" s="143">
        <v>26390</v>
      </c>
      <c r="G65" s="13"/>
      <c r="H65" s="143">
        <v>29710</v>
      </c>
      <c r="I65" s="13"/>
      <c r="J65" s="143">
        <v>25702</v>
      </c>
    </row>
    <row r="66" spans="1:10" ht="22.5" customHeight="1">
      <c r="A66" s="130" t="s">
        <v>133</v>
      </c>
      <c r="B66" s="27"/>
      <c r="C66" s="13"/>
      <c r="D66" s="6">
        <v>0</v>
      </c>
      <c r="E66" s="73"/>
      <c r="F66" s="6">
        <v>0</v>
      </c>
      <c r="G66" s="73"/>
      <c r="H66" s="72">
        <v>0</v>
      </c>
      <c r="I66" s="73"/>
      <c r="J66" s="72">
        <v>0</v>
      </c>
    </row>
    <row r="67" spans="1:10" ht="22.5" customHeight="1" thickBot="1">
      <c r="A67" s="10" t="s">
        <v>136</v>
      </c>
      <c r="B67" s="18"/>
      <c r="C67" s="13"/>
      <c r="D67" s="139">
        <f>D62</f>
        <v>28340</v>
      </c>
      <c r="E67" s="10"/>
      <c r="F67" s="139">
        <f>F62</f>
        <v>26390</v>
      </c>
      <c r="G67" s="10"/>
      <c r="H67" s="77">
        <f>H62</f>
        <v>29710</v>
      </c>
      <c r="I67" s="10"/>
      <c r="J67" s="77">
        <f>J62</f>
        <v>25702</v>
      </c>
    </row>
    <row r="68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rintOptions horizontalCentered="1"/>
  <pageMargins left="0.6" right="0.4" top="0.48" bottom="0.5" header="0.5" footer="0.5"/>
  <pageSetup paperSize="9" scale="91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DCCDD-8A5F-422C-AFC2-4D85722D42E8}">
  <sheetPr>
    <pageSetUpPr fitToPage="1"/>
  </sheetPr>
  <dimension ref="A1:V20"/>
  <sheetViews>
    <sheetView zoomScale="80" zoomScaleNormal="80" workbookViewId="0">
      <selection activeCell="T12" sqref="T12"/>
    </sheetView>
  </sheetViews>
  <sheetFormatPr defaultColWidth="8.81640625" defaultRowHeight="22.5" customHeight="1"/>
  <cols>
    <col min="1" max="1" width="42" style="41" customWidth="1"/>
    <col min="2" max="2" width="8.6328125" style="41" hidden="1" customWidth="1"/>
    <col min="3" max="3" width="1.1796875" style="41" customWidth="1"/>
    <col min="4" max="4" width="12.08984375" style="125" customWidth="1"/>
    <col min="5" max="5" width="1.08984375" style="125" customWidth="1"/>
    <col min="6" max="6" width="12.08984375" style="125" customWidth="1"/>
    <col min="7" max="7" width="1.1796875" style="41" customWidth="1"/>
    <col min="8" max="8" width="11.54296875" style="176" customWidth="1"/>
    <col min="9" max="9" width="1.1796875" style="41" customWidth="1"/>
    <col min="10" max="10" width="12.08984375" style="39" customWidth="1"/>
    <col min="11" max="11" width="1.1796875" style="41" customWidth="1"/>
    <col min="12" max="12" width="11" style="125" customWidth="1"/>
    <col min="13" max="13" width="1.1796875" style="41" customWidth="1"/>
    <col min="14" max="14" width="12.08984375" style="125" customWidth="1"/>
    <col min="15" max="15" width="1.1796875" style="125" customWidth="1"/>
    <col min="16" max="16" width="12.08984375" style="125" customWidth="1"/>
    <col min="17" max="17" width="1.1796875" style="41" customWidth="1"/>
    <col min="18" max="18" width="12.08984375" style="125" customWidth="1"/>
    <col min="19" max="19" width="1.1796875" style="41" customWidth="1"/>
    <col min="20" max="20" width="11.54296875" style="125" customWidth="1"/>
    <col min="21" max="21" width="1.1796875" style="41" customWidth="1"/>
    <col min="22" max="22" width="11.26953125" style="125" customWidth="1"/>
    <col min="23" max="16384" width="8.81640625" style="41"/>
  </cols>
  <sheetData>
    <row r="1" spans="1:22" ht="22.5" customHeight="1">
      <c r="A1" s="1" t="s">
        <v>152</v>
      </c>
      <c r="B1" s="1"/>
      <c r="C1" s="9"/>
      <c r="D1" s="146"/>
      <c r="E1" s="146"/>
      <c r="F1" s="146"/>
      <c r="G1" s="10"/>
      <c r="H1" s="147"/>
      <c r="I1" s="148"/>
      <c r="J1" s="149"/>
      <c r="K1" s="148"/>
      <c r="L1" s="146"/>
      <c r="M1" s="148"/>
      <c r="N1" s="146"/>
      <c r="O1" s="146"/>
      <c r="P1" s="146"/>
      <c r="Q1" s="148"/>
      <c r="R1" s="146"/>
      <c r="S1" s="148"/>
      <c r="T1" s="146"/>
      <c r="U1" s="148"/>
      <c r="V1" s="146"/>
    </row>
    <row r="2" spans="1:22" ht="22.5" customHeight="1">
      <c r="A2" s="150" t="s">
        <v>157</v>
      </c>
      <c r="B2" s="150"/>
      <c r="C2" s="9"/>
      <c r="D2" s="146"/>
      <c r="E2" s="146"/>
      <c r="F2" s="146"/>
      <c r="G2" s="10"/>
      <c r="H2" s="147"/>
      <c r="I2" s="10"/>
      <c r="J2" s="149"/>
      <c r="K2" s="10"/>
      <c r="L2" s="146"/>
      <c r="M2" s="10"/>
      <c r="N2" s="146"/>
      <c r="O2" s="146"/>
      <c r="P2" s="146"/>
      <c r="Q2" s="10"/>
      <c r="R2" s="146"/>
      <c r="S2" s="10"/>
      <c r="T2" s="146"/>
      <c r="U2" s="10"/>
      <c r="V2" s="146"/>
    </row>
    <row r="3" spans="1:22" ht="14.5" customHeight="1">
      <c r="A3" s="8"/>
      <c r="B3" s="8"/>
      <c r="C3" s="9"/>
      <c r="D3" s="146"/>
      <c r="E3" s="146"/>
      <c r="F3" s="146"/>
      <c r="G3" s="10"/>
      <c r="H3" s="147"/>
      <c r="I3" s="10"/>
      <c r="J3" s="149"/>
      <c r="K3" s="10"/>
      <c r="L3" s="146"/>
      <c r="M3" s="10"/>
      <c r="N3" s="146"/>
      <c r="O3" s="146"/>
      <c r="P3" s="146"/>
      <c r="Q3" s="10"/>
      <c r="R3" s="146"/>
      <c r="S3" s="10"/>
      <c r="T3" s="146"/>
      <c r="U3" s="10"/>
      <c r="V3" s="146"/>
    </row>
    <row r="4" spans="1:22" ht="22.5" customHeight="1">
      <c r="A4" s="8"/>
      <c r="B4" s="8"/>
      <c r="C4" s="9"/>
      <c r="D4" s="231" t="s">
        <v>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</row>
    <row r="5" spans="1:22" ht="22.5" customHeight="1">
      <c r="A5" s="13"/>
      <c r="B5" s="13"/>
      <c r="C5" s="151"/>
      <c r="D5" s="6"/>
      <c r="E5" s="6"/>
      <c r="F5" s="41"/>
      <c r="G5" s="13"/>
      <c r="H5" s="234" t="s">
        <v>34</v>
      </c>
      <c r="I5" s="234"/>
      <c r="J5" s="234"/>
      <c r="K5" s="13"/>
      <c r="L5" s="235" t="s">
        <v>107</v>
      </c>
      <c r="M5" s="235"/>
      <c r="N5" s="235"/>
      <c r="O5" s="235"/>
      <c r="P5" s="235"/>
      <c r="Q5" s="13"/>
      <c r="R5" s="6"/>
      <c r="S5" s="13"/>
      <c r="T5" s="6"/>
      <c r="U5" s="13"/>
      <c r="V5" s="12"/>
    </row>
    <row r="6" spans="1:22" ht="22.5" customHeight="1">
      <c r="A6" s="13"/>
      <c r="B6" s="13"/>
      <c r="C6" s="151"/>
      <c r="D6" s="6"/>
      <c r="E6" s="6"/>
      <c r="F6" s="12" t="s">
        <v>117</v>
      </c>
      <c r="G6" s="13"/>
      <c r="H6" s="12"/>
      <c r="I6" s="151"/>
      <c r="J6" s="153"/>
      <c r="K6" s="13"/>
      <c r="L6" s="154"/>
      <c r="M6" s="13"/>
      <c r="N6" s="154"/>
      <c r="O6" s="154"/>
      <c r="P6" s="155"/>
      <c r="Q6" s="13"/>
      <c r="S6" s="13"/>
      <c r="T6" s="12"/>
      <c r="U6" s="13"/>
      <c r="V6" s="12"/>
    </row>
    <row r="7" spans="1:22" ht="22.5" customHeight="1">
      <c r="A7" s="13"/>
      <c r="B7" s="13"/>
      <c r="C7" s="151"/>
      <c r="D7" s="12"/>
      <c r="E7" s="12"/>
      <c r="F7" s="12" t="s">
        <v>118</v>
      </c>
      <c r="G7" s="13"/>
      <c r="H7" s="156"/>
      <c r="I7" s="151"/>
      <c r="J7" s="149"/>
      <c r="K7" s="151"/>
      <c r="L7" s="154" t="s">
        <v>100</v>
      </c>
      <c r="M7" s="151"/>
      <c r="N7" s="154" t="s">
        <v>100</v>
      </c>
      <c r="O7" s="154"/>
      <c r="P7" s="155" t="s">
        <v>119</v>
      </c>
      <c r="Q7" s="151"/>
      <c r="R7" s="12" t="s">
        <v>62</v>
      </c>
      <c r="S7" s="151"/>
      <c r="T7" s="12" t="s">
        <v>64</v>
      </c>
      <c r="U7" s="151"/>
      <c r="V7" s="12" t="s">
        <v>62</v>
      </c>
    </row>
    <row r="8" spans="1:22" s="156" customFormat="1" ht="22.5" customHeight="1">
      <c r="A8" s="10"/>
      <c r="B8" s="10"/>
      <c r="C8" s="10"/>
      <c r="D8" s="12" t="s">
        <v>138</v>
      </c>
      <c r="E8" s="12"/>
      <c r="F8" s="12" t="s">
        <v>120</v>
      </c>
      <c r="G8" s="13"/>
      <c r="H8" s="157" t="s">
        <v>65</v>
      </c>
      <c r="I8" s="151"/>
      <c r="J8" s="149"/>
      <c r="K8" s="151"/>
      <c r="L8" s="12" t="s">
        <v>101</v>
      </c>
      <c r="M8" s="151"/>
      <c r="N8" s="12" t="s">
        <v>121</v>
      </c>
      <c r="O8" s="12"/>
      <c r="P8" s="154" t="s">
        <v>122</v>
      </c>
      <c r="Q8" s="151"/>
      <c r="R8" s="12" t="s">
        <v>63</v>
      </c>
      <c r="S8" s="151"/>
      <c r="T8" s="12" t="s">
        <v>67</v>
      </c>
      <c r="U8" s="151"/>
      <c r="V8" s="12" t="s">
        <v>63</v>
      </c>
    </row>
    <row r="9" spans="1:22" s="156" customFormat="1" ht="22.5" customHeight="1">
      <c r="A9" s="10"/>
      <c r="B9" s="2" t="s">
        <v>4</v>
      </c>
      <c r="C9" s="2"/>
      <c r="D9" s="12" t="s">
        <v>68</v>
      </c>
      <c r="E9" s="12"/>
      <c r="F9" s="12" t="s">
        <v>123</v>
      </c>
      <c r="G9" s="13"/>
      <c r="H9" s="157" t="s">
        <v>69</v>
      </c>
      <c r="I9" s="151"/>
      <c r="J9" s="153" t="s">
        <v>70</v>
      </c>
      <c r="K9" s="151"/>
      <c r="L9" s="12" t="s">
        <v>71</v>
      </c>
      <c r="M9" s="151"/>
      <c r="N9" s="12" t="s">
        <v>124</v>
      </c>
      <c r="O9" s="12"/>
      <c r="P9" s="12" t="s">
        <v>66</v>
      </c>
      <c r="Q9" s="151"/>
      <c r="R9" s="12" t="s">
        <v>159</v>
      </c>
      <c r="S9" s="151"/>
      <c r="T9" s="12" t="s">
        <v>72</v>
      </c>
      <c r="U9" s="151"/>
      <c r="V9" s="12" t="s">
        <v>66</v>
      </c>
    </row>
    <row r="10" spans="1:22" ht="22.5" customHeight="1">
      <c r="A10" s="10"/>
      <c r="B10" s="10"/>
      <c r="C10" s="2"/>
      <c r="D10" s="236" t="s">
        <v>114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</row>
    <row r="11" spans="1:22" ht="22.5" customHeight="1">
      <c r="A11" s="10" t="s">
        <v>184</v>
      </c>
      <c r="B11" s="10"/>
      <c r="C11" s="2"/>
      <c r="D11" s="3"/>
      <c r="E11" s="3"/>
      <c r="F11" s="3"/>
      <c r="G11" s="2"/>
      <c r="H11" s="3"/>
      <c r="I11" s="2"/>
      <c r="J11" s="159"/>
      <c r="K11" s="2"/>
      <c r="L11" s="3"/>
      <c r="M11" s="2"/>
      <c r="N11" s="3"/>
      <c r="O11" s="3"/>
      <c r="P11" s="3"/>
      <c r="Q11" s="2"/>
      <c r="R11" s="3"/>
      <c r="S11" s="2"/>
      <c r="T11" s="3"/>
      <c r="U11" s="2"/>
      <c r="V11" s="3"/>
    </row>
    <row r="12" spans="1:22" ht="22.5" customHeight="1">
      <c r="A12" s="10" t="s">
        <v>158</v>
      </c>
      <c r="B12" s="10"/>
      <c r="C12" s="2"/>
      <c r="D12" s="146">
        <v>270000</v>
      </c>
      <c r="E12" s="146"/>
      <c r="F12" s="146">
        <v>-5697</v>
      </c>
      <c r="G12" s="160"/>
      <c r="H12" s="146">
        <v>15714</v>
      </c>
      <c r="I12" s="160"/>
      <c r="J12" s="161">
        <v>27287</v>
      </c>
      <c r="K12" s="160"/>
      <c r="L12" s="146">
        <v>-439</v>
      </c>
      <c r="M12" s="160"/>
      <c r="N12" s="146">
        <v>-505</v>
      </c>
      <c r="O12" s="146"/>
      <c r="P12" s="177">
        <f>SUM(L12:N12)</f>
        <v>-944</v>
      </c>
      <c r="Q12" s="160"/>
      <c r="R12" s="177">
        <f>SUM(D12:N12)</f>
        <v>306360</v>
      </c>
      <c r="S12" s="160"/>
      <c r="T12" s="146">
        <v>0</v>
      </c>
      <c r="U12" s="160"/>
      <c r="V12" s="177">
        <f>SUM(R12:T12)</f>
        <v>306360</v>
      </c>
    </row>
    <row r="13" spans="1:22" s="156" customFormat="1" ht="15" customHeight="1">
      <c r="A13" s="10"/>
      <c r="B13" s="10"/>
      <c r="C13" s="2"/>
      <c r="D13" s="146"/>
      <c r="E13" s="160"/>
      <c r="F13" s="147"/>
      <c r="G13" s="160"/>
      <c r="H13" s="149"/>
      <c r="I13" s="149"/>
      <c r="J13" s="149"/>
      <c r="K13" s="160"/>
      <c r="L13" s="146"/>
      <c r="M13" s="146"/>
      <c r="N13" s="146"/>
      <c r="O13" s="160"/>
      <c r="P13" s="146"/>
      <c r="Q13" s="160"/>
      <c r="R13" s="146"/>
      <c r="S13" s="158"/>
    </row>
    <row r="14" spans="1:22" ht="22.5" customHeight="1">
      <c r="A14" s="10" t="s">
        <v>144</v>
      </c>
      <c r="B14" s="10"/>
      <c r="C14" s="2"/>
      <c r="D14" s="12"/>
      <c r="E14" s="12"/>
      <c r="F14" s="12"/>
      <c r="G14" s="151"/>
      <c r="H14" s="12"/>
      <c r="I14" s="13"/>
      <c r="J14" s="153"/>
      <c r="K14" s="13"/>
      <c r="L14" s="6"/>
      <c r="M14" s="13"/>
      <c r="N14" s="6"/>
      <c r="O14" s="6"/>
      <c r="P14" s="6"/>
      <c r="Q14" s="13"/>
      <c r="R14" s="6"/>
      <c r="S14" s="13"/>
      <c r="T14" s="6"/>
      <c r="U14" s="13"/>
      <c r="V14" s="6"/>
    </row>
    <row r="15" spans="1:22" ht="22.5" customHeight="1">
      <c r="A15" s="169" t="s">
        <v>139</v>
      </c>
      <c r="B15" s="170"/>
      <c r="C15" s="2"/>
      <c r="D15" s="38">
        <v>0</v>
      </c>
      <c r="E15" s="38"/>
      <c r="F15" s="38">
        <v>0</v>
      </c>
      <c r="G15" s="171"/>
      <c r="H15" s="38">
        <v>0</v>
      </c>
      <c r="I15" s="12"/>
      <c r="J15" s="181">
        <v>24004</v>
      </c>
      <c r="K15" s="12"/>
      <c r="L15" s="38">
        <v>0</v>
      </c>
      <c r="M15" s="12"/>
      <c r="N15" s="38">
        <v>0</v>
      </c>
      <c r="O15" s="38"/>
      <c r="P15" s="178">
        <f>SUM(L15:N15)</f>
        <v>0</v>
      </c>
      <c r="Q15" s="12"/>
      <c r="R15" s="179">
        <f>SUM(B15,D15,F15,H15,J15,P15)</f>
        <v>24004</v>
      </c>
      <c r="S15" s="12"/>
      <c r="T15" s="38">
        <v>0</v>
      </c>
      <c r="U15" s="12"/>
      <c r="V15" s="179">
        <f>SUM(R15,T15)</f>
        <v>24004</v>
      </c>
    </row>
    <row r="16" spans="1:22" ht="22.5" customHeight="1">
      <c r="A16" s="130" t="s">
        <v>143</v>
      </c>
      <c r="B16" s="172"/>
      <c r="C16" s="2"/>
      <c r="D16" s="6">
        <v>0</v>
      </c>
      <c r="E16" s="6"/>
      <c r="F16" s="6">
        <v>0</v>
      </c>
      <c r="G16" s="171"/>
      <c r="H16" s="6">
        <v>0</v>
      </c>
      <c r="I16" s="12"/>
      <c r="J16" s="6">
        <v>0</v>
      </c>
      <c r="K16" s="12"/>
      <c r="L16" s="179">
        <v>209</v>
      </c>
      <c r="M16" s="12"/>
      <c r="N16" s="179">
        <v>2177</v>
      </c>
      <c r="O16" s="12"/>
      <c r="P16" s="179">
        <f>SUM(L16:N16)</f>
        <v>2386</v>
      </c>
      <c r="Q16" s="12"/>
      <c r="R16" s="180">
        <f>SUM(B16,D16,F16,H16,J16,P16)</f>
        <v>2386</v>
      </c>
      <c r="S16" s="12"/>
      <c r="T16" s="6">
        <v>0</v>
      </c>
      <c r="U16" s="12"/>
      <c r="V16" s="179">
        <f>SUM(R16,T16)</f>
        <v>2386</v>
      </c>
    </row>
    <row r="17" spans="1:22" ht="22.5" customHeight="1">
      <c r="A17" s="10" t="s">
        <v>145</v>
      </c>
      <c r="B17" s="10" t="s">
        <v>166</v>
      </c>
      <c r="C17" s="2"/>
      <c r="D17" s="142">
        <f>SUM(D15:D16)</f>
        <v>0</v>
      </c>
      <c r="E17" s="167"/>
      <c r="F17" s="142">
        <f>SUM(F15:F16)</f>
        <v>0</v>
      </c>
      <c r="G17" s="171"/>
      <c r="H17" s="142">
        <f>SUM(H15:H16)</f>
        <v>0</v>
      </c>
      <c r="I17" s="13"/>
      <c r="J17" s="182">
        <f>SUM(J15:J16)</f>
        <v>24004</v>
      </c>
      <c r="K17" s="13"/>
      <c r="L17" s="182">
        <f>SUM(L15:L16)</f>
        <v>209</v>
      </c>
      <c r="M17" s="13"/>
      <c r="N17" s="182">
        <f>SUM(N15:N16)</f>
        <v>2177</v>
      </c>
      <c r="O17" s="173"/>
      <c r="P17" s="182">
        <f>SUM(P15:P16)</f>
        <v>2386</v>
      </c>
      <c r="Q17" s="13"/>
      <c r="R17" s="182">
        <f>SUM(R15:R16)</f>
        <v>26390</v>
      </c>
      <c r="S17" s="13"/>
      <c r="T17" s="142">
        <f>SUM(T15:T16)</f>
        <v>0</v>
      </c>
      <c r="U17" s="13"/>
      <c r="V17" s="182">
        <f>SUM(V15:V16)</f>
        <v>26390</v>
      </c>
    </row>
    <row r="18" spans="1:22" s="156" customFormat="1" ht="14" customHeight="1">
      <c r="A18" s="13"/>
      <c r="B18" s="13"/>
      <c r="C18" s="2"/>
      <c r="D18" s="35"/>
      <c r="E18" s="35"/>
      <c r="F18" s="35"/>
      <c r="G18" s="160"/>
      <c r="H18" s="35"/>
      <c r="I18" s="160"/>
      <c r="J18" s="48"/>
      <c r="K18" s="160"/>
      <c r="L18" s="12"/>
      <c r="M18" s="160"/>
      <c r="N18" s="12"/>
      <c r="O18" s="12"/>
      <c r="P18" s="12"/>
      <c r="Q18" s="160"/>
      <c r="R18" s="12"/>
      <c r="S18" s="160"/>
      <c r="T18" s="6"/>
      <c r="U18" s="160"/>
      <c r="V18" s="6"/>
    </row>
    <row r="19" spans="1:22" ht="22.5" customHeight="1" thickBot="1">
      <c r="A19" s="10" t="s">
        <v>185</v>
      </c>
      <c r="B19" s="10"/>
      <c r="C19" s="2"/>
      <c r="D19" s="77">
        <f>SUM(D12,D17)</f>
        <v>270000</v>
      </c>
      <c r="E19" s="44"/>
      <c r="F19" s="77">
        <f>SUM(F12,F17)</f>
        <v>-5697</v>
      </c>
      <c r="G19" s="175"/>
      <c r="H19" s="77">
        <f>SUM(H12,H17)</f>
        <v>15714</v>
      </c>
      <c r="I19" s="175"/>
      <c r="J19" s="77">
        <f>SUM(J12,J17)</f>
        <v>51291</v>
      </c>
      <c r="K19" s="175"/>
      <c r="L19" s="77">
        <f>SUM(L12,L17)</f>
        <v>-230</v>
      </c>
      <c r="M19" s="175"/>
      <c r="N19" s="77">
        <f>SUM(N12,N17)</f>
        <v>1672</v>
      </c>
      <c r="O19" s="44"/>
      <c r="P19" s="77">
        <f>SUM(P12,P17)</f>
        <v>1442</v>
      </c>
      <c r="Q19" s="175"/>
      <c r="R19" s="77">
        <f>SUM(R12,R17)</f>
        <v>332750</v>
      </c>
      <c r="S19" s="175"/>
      <c r="T19" s="77">
        <f>SUM(T12,T17)</f>
        <v>0</v>
      </c>
      <c r="U19" s="175"/>
      <c r="V19" s="77">
        <f>SUM(V12,V17)</f>
        <v>332750</v>
      </c>
    </row>
    <row r="20" spans="1:22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H5:J5"/>
    <mergeCell ref="L5:P5"/>
    <mergeCell ref="D10:V10"/>
  </mergeCells>
  <pageMargins left="0.5" right="0.5" top="0.48" bottom="0.4" header="0.5" footer="0.4"/>
  <pageSetup paperSize="9" scale="79" firstPageNumber="1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B11B7-609C-4483-8709-6003A8027626}">
  <sheetPr>
    <pageSetUpPr fitToPage="1"/>
  </sheetPr>
  <dimension ref="A1:X27"/>
  <sheetViews>
    <sheetView zoomScale="80" zoomScaleNormal="80" zoomScaleSheetLayoutView="85" workbookViewId="0">
      <selection activeCell="AE25" sqref="AE25"/>
    </sheetView>
  </sheetViews>
  <sheetFormatPr defaultColWidth="8.81640625" defaultRowHeight="22.5" customHeight="1"/>
  <cols>
    <col min="1" max="1" width="41.90625" style="41" customWidth="1"/>
    <col min="2" max="2" width="8.54296875" style="41" customWidth="1"/>
    <col min="3" max="3" width="1.1796875" style="41" customWidth="1"/>
    <col min="4" max="4" width="12.08984375" style="125" customWidth="1"/>
    <col min="5" max="5" width="1.08984375" style="125" customWidth="1"/>
    <col min="6" max="6" width="12.08984375" style="125" customWidth="1"/>
    <col min="7" max="7" width="1.08984375" style="125" customWidth="1"/>
    <col min="8" max="8" width="12.08984375" style="125" customWidth="1"/>
    <col min="9" max="9" width="1.1796875" style="41" customWidth="1"/>
    <col min="10" max="10" width="12.08984375" style="176" customWidth="1"/>
    <col min="11" max="11" width="1.1796875" style="41" customWidth="1"/>
    <col min="12" max="12" width="12.08984375" style="39" customWidth="1"/>
    <col min="13" max="13" width="1.1796875" style="41" customWidth="1"/>
    <col min="14" max="14" width="12.08984375" style="125" customWidth="1"/>
    <col min="15" max="15" width="1.1796875" style="41" customWidth="1"/>
    <col min="16" max="16" width="12.08984375" style="125" customWidth="1"/>
    <col min="17" max="17" width="1.1796875" style="125" customWidth="1"/>
    <col min="18" max="18" width="12.08984375" style="125" customWidth="1"/>
    <col min="19" max="19" width="1.26953125" style="41" customWidth="1"/>
    <col min="20" max="20" width="12.08984375" style="125" customWidth="1"/>
    <col min="21" max="21" width="1.08984375" style="125" customWidth="1"/>
    <col min="22" max="22" width="12.08984375" style="125" customWidth="1"/>
    <col min="23" max="23" width="1.1796875" style="41" customWidth="1"/>
    <col min="24" max="24" width="12.08984375" style="125" customWidth="1"/>
    <col min="25" max="16384" width="8.81640625" style="41"/>
  </cols>
  <sheetData>
    <row r="1" spans="1:24" ht="22.5" customHeight="1">
      <c r="A1" s="1" t="s">
        <v>152</v>
      </c>
      <c r="B1" s="1"/>
      <c r="C1" s="9"/>
      <c r="D1" s="146"/>
      <c r="E1" s="146"/>
      <c r="F1" s="146"/>
      <c r="G1" s="146"/>
      <c r="H1" s="146"/>
      <c r="I1" s="10"/>
      <c r="J1" s="147"/>
      <c r="K1" s="148"/>
      <c r="L1" s="149"/>
      <c r="M1" s="148"/>
      <c r="N1" s="146"/>
      <c r="O1" s="148"/>
      <c r="P1" s="146"/>
      <c r="Q1" s="146"/>
      <c r="R1" s="146"/>
      <c r="S1" s="148"/>
      <c r="T1" s="146"/>
      <c r="U1" s="146"/>
      <c r="V1" s="146"/>
      <c r="W1" s="148"/>
      <c r="X1" s="146"/>
    </row>
    <row r="2" spans="1:24" ht="22.5" customHeight="1">
      <c r="A2" s="1" t="s">
        <v>157</v>
      </c>
      <c r="B2" s="1"/>
      <c r="C2" s="9"/>
      <c r="D2" s="146"/>
      <c r="E2" s="146"/>
      <c r="F2" s="146"/>
      <c r="G2" s="146"/>
      <c r="H2" s="146"/>
      <c r="I2" s="10"/>
      <c r="J2" s="147"/>
      <c r="K2" s="148"/>
      <c r="L2" s="149"/>
      <c r="M2" s="148"/>
      <c r="N2" s="146"/>
      <c r="O2" s="148"/>
      <c r="P2" s="146"/>
      <c r="Q2" s="146"/>
      <c r="R2" s="146"/>
      <c r="S2" s="148"/>
      <c r="T2" s="146"/>
      <c r="U2" s="146"/>
      <c r="V2" s="146"/>
      <c r="W2" s="148"/>
      <c r="X2" s="146"/>
    </row>
    <row r="3" spans="1:24" ht="22.5" customHeight="1">
      <c r="A3" s="1"/>
      <c r="B3" s="1"/>
      <c r="C3" s="9"/>
      <c r="D3" s="146"/>
      <c r="E3" s="146"/>
      <c r="F3" s="146"/>
      <c r="G3" s="146"/>
      <c r="H3" s="146"/>
      <c r="I3" s="10"/>
      <c r="J3" s="147"/>
      <c r="K3" s="148"/>
      <c r="L3" s="149"/>
      <c r="M3" s="148"/>
      <c r="N3" s="146"/>
      <c r="O3" s="148"/>
      <c r="P3" s="146"/>
      <c r="Q3" s="146"/>
      <c r="R3" s="146"/>
      <c r="S3" s="148"/>
      <c r="T3" s="146"/>
      <c r="U3" s="146"/>
      <c r="V3" s="146"/>
      <c r="W3" s="148"/>
      <c r="X3" s="146"/>
    </row>
    <row r="4" spans="1:24" ht="22.5" customHeight="1">
      <c r="A4" s="8"/>
      <c r="B4" s="8"/>
      <c r="C4" s="9"/>
      <c r="D4" s="231" t="s">
        <v>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</row>
    <row r="5" spans="1:24" ht="22.5" customHeight="1">
      <c r="A5" s="13"/>
      <c r="B5" s="13"/>
      <c r="C5" s="151"/>
      <c r="D5" s="6"/>
      <c r="E5" s="6"/>
      <c r="F5" s="6"/>
      <c r="G5" s="6"/>
      <c r="H5" s="41"/>
      <c r="I5" s="13"/>
      <c r="J5" s="234" t="s">
        <v>34</v>
      </c>
      <c r="K5" s="234"/>
      <c r="L5" s="234"/>
      <c r="M5" s="13"/>
      <c r="N5" s="235" t="s">
        <v>107</v>
      </c>
      <c r="O5" s="235"/>
      <c r="P5" s="235"/>
      <c r="Q5" s="235"/>
      <c r="R5" s="235"/>
      <c r="S5" s="13"/>
      <c r="T5" s="6"/>
      <c r="U5" s="6"/>
      <c r="V5" s="6"/>
      <c r="W5" s="13"/>
      <c r="X5" s="12"/>
    </row>
    <row r="6" spans="1:24" ht="22.5" customHeight="1">
      <c r="A6" s="13"/>
      <c r="B6" s="13"/>
      <c r="C6" s="151"/>
      <c r="D6" s="6"/>
      <c r="E6" s="6"/>
      <c r="F6" s="6"/>
      <c r="G6" s="6"/>
      <c r="H6" s="12" t="s">
        <v>117</v>
      </c>
      <c r="I6" s="13"/>
      <c r="J6" s="12"/>
      <c r="K6" s="151"/>
      <c r="L6" s="153"/>
      <c r="M6" s="13"/>
      <c r="N6" s="154"/>
      <c r="O6" s="13"/>
      <c r="P6" s="154"/>
      <c r="Q6" s="154"/>
      <c r="R6" s="155"/>
      <c r="S6" s="13"/>
      <c r="T6" s="12"/>
      <c r="U6" s="12"/>
      <c r="V6" s="12"/>
      <c r="W6" s="13"/>
      <c r="X6" s="12"/>
    </row>
    <row r="7" spans="1:24" ht="22.5" customHeight="1">
      <c r="A7" s="225"/>
      <c r="B7" s="13"/>
      <c r="C7" s="151"/>
      <c r="D7" s="12"/>
      <c r="E7" s="12"/>
      <c r="F7" s="12" t="s">
        <v>127</v>
      </c>
      <c r="G7" s="12"/>
      <c r="H7" s="12" t="s">
        <v>118</v>
      </c>
      <c r="I7" s="13"/>
      <c r="J7" s="156"/>
      <c r="K7" s="151"/>
      <c r="L7" s="149"/>
      <c r="M7" s="151"/>
      <c r="N7" s="154" t="s">
        <v>100</v>
      </c>
      <c r="O7" s="151"/>
      <c r="P7" s="154" t="s">
        <v>100</v>
      </c>
      <c r="Q7" s="154"/>
      <c r="R7" s="155" t="s">
        <v>119</v>
      </c>
      <c r="S7" s="151"/>
      <c r="T7" s="12" t="s">
        <v>62</v>
      </c>
      <c r="U7" s="12"/>
      <c r="V7" s="12" t="s">
        <v>64</v>
      </c>
      <c r="W7" s="151"/>
      <c r="X7" s="12" t="s">
        <v>62</v>
      </c>
    </row>
    <row r="8" spans="1:24" s="156" customFormat="1" ht="22.5" customHeight="1">
      <c r="A8" s="226"/>
      <c r="B8" s="10"/>
      <c r="C8" s="10"/>
      <c r="D8" s="12" t="s">
        <v>138</v>
      </c>
      <c r="E8" s="12"/>
      <c r="F8" s="12" t="s">
        <v>162</v>
      </c>
      <c r="G8" s="12"/>
      <c r="H8" s="12" t="s">
        <v>120</v>
      </c>
      <c r="I8" s="13"/>
      <c r="J8" s="157" t="s">
        <v>65</v>
      </c>
      <c r="K8" s="151"/>
      <c r="L8" s="149"/>
      <c r="M8" s="151"/>
      <c r="N8" s="12" t="s">
        <v>101</v>
      </c>
      <c r="O8" s="151"/>
      <c r="P8" s="12" t="s">
        <v>121</v>
      </c>
      <c r="Q8" s="12"/>
      <c r="R8" s="154" t="s">
        <v>122</v>
      </c>
      <c r="S8" s="151"/>
      <c r="T8" s="12" t="s">
        <v>63</v>
      </c>
      <c r="U8" s="12"/>
      <c r="V8" s="12" t="s">
        <v>67</v>
      </c>
      <c r="W8" s="151"/>
      <c r="X8" s="12" t="s">
        <v>63</v>
      </c>
    </row>
    <row r="9" spans="1:24" s="156" customFormat="1" ht="22.5" customHeight="1">
      <c r="A9" s="10"/>
      <c r="B9" s="2" t="s">
        <v>4</v>
      </c>
      <c r="C9" s="2"/>
      <c r="D9" s="12" t="s">
        <v>68</v>
      </c>
      <c r="E9" s="12"/>
      <c r="F9" s="12" t="s">
        <v>163</v>
      </c>
      <c r="G9" s="12"/>
      <c r="H9" s="12" t="s">
        <v>123</v>
      </c>
      <c r="I9" s="13"/>
      <c r="J9" s="157" t="s">
        <v>69</v>
      </c>
      <c r="K9" s="151"/>
      <c r="L9" s="153" t="s">
        <v>70</v>
      </c>
      <c r="M9" s="151"/>
      <c r="N9" s="12" t="s">
        <v>71</v>
      </c>
      <c r="O9" s="151"/>
      <c r="P9" s="12" t="s">
        <v>124</v>
      </c>
      <c r="Q9" s="12"/>
      <c r="R9" s="12" t="s">
        <v>66</v>
      </c>
      <c r="S9" s="151"/>
      <c r="T9" s="12" t="s">
        <v>159</v>
      </c>
      <c r="U9" s="12"/>
      <c r="V9" s="12" t="s">
        <v>72</v>
      </c>
      <c r="W9" s="151"/>
      <c r="X9" s="12" t="s">
        <v>66</v>
      </c>
    </row>
    <row r="10" spans="1:24" ht="22.5" customHeight="1">
      <c r="A10" s="10"/>
      <c r="B10" s="10"/>
      <c r="C10" s="2"/>
      <c r="D10" s="236" t="s">
        <v>114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</row>
    <row r="11" spans="1:24" ht="22.5" customHeight="1">
      <c r="A11" s="105" t="s">
        <v>186</v>
      </c>
      <c r="B11" s="105"/>
      <c r="C11" s="2"/>
      <c r="D11" s="3"/>
      <c r="E11" s="3"/>
      <c r="F11" s="3"/>
      <c r="G11" s="3"/>
      <c r="H11" s="3"/>
      <c r="I11" s="2"/>
      <c r="J11" s="3"/>
      <c r="K11" s="2"/>
      <c r="L11" s="159"/>
      <c r="M11" s="2"/>
      <c r="N11" s="3"/>
      <c r="O11" s="2"/>
      <c r="P11" s="3"/>
      <c r="Q11" s="3"/>
      <c r="R11" s="3"/>
      <c r="S11" s="2"/>
      <c r="T11" s="3"/>
      <c r="U11" s="3"/>
      <c r="V11" s="3"/>
      <c r="W11" s="2"/>
      <c r="X11" s="3"/>
    </row>
    <row r="12" spans="1:24" ht="22.5" customHeight="1">
      <c r="A12" s="10" t="s">
        <v>165</v>
      </c>
      <c r="B12" s="163"/>
      <c r="C12" s="2"/>
      <c r="D12" s="146">
        <v>385715</v>
      </c>
      <c r="E12" s="146"/>
      <c r="F12" s="146">
        <v>84886</v>
      </c>
      <c r="G12" s="146"/>
      <c r="H12" s="146">
        <v>-5697</v>
      </c>
      <c r="I12" s="160"/>
      <c r="J12" s="146">
        <v>17996</v>
      </c>
      <c r="K12" s="160"/>
      <c r="L12" s="161">
        <v>70900</v>
      </c>
      <c r="M12" s="160"/>
      <c r="N12" s="146">
        <v>-325</v>
      </c>
      <c r="O12" s="160"/>
      <c r="P12" s="146">
        <v>-1366</v>
      </c>
      <c r="Q12" s="146"/>
      <c r="R12" s="177">
        <f>SUM(N12:P12)</f>
        <v>-1691</v>
      </c>
      <c r="S12" s="160"/>
      <c r="T12" s="177">
        <f>SUM(D12,F12,H12,J12,L12,R12)</f>
        <v>552109</v>
      </c>
      <c r="U12" s="177"/>
      <c r="V12" s="146">
        <v>0</v>
      </c>
      <c r="W12" s="160" t="e">
        <v>#REF!</v>
      </c>
      <c r="X12" s="177">
        <f>SUM(T12)</f>
        <v>552109</v>
      </c>
    </row>
    <row r="13" spans="1:24" s="156" customFormat="1" ht="15" customHeight="1">
      <c r="A13" s="10"/>
      <c r="B13" s="10"/>
      <c r="C13" s="2"/>
      <c r="D13" s="146"/>
      <c r="E13" s="146"/>
      <c r="F13" s="146"/>
      <c r="G13" s="160"/>
      <c r="H13" s="147"/>
      <c r="I13" s="160"/>
      <c r="J13" s="149"/>
      <c r="K13" s="149"/>
      <c r="L13" s="149"/>
      <c r="M13" s="160"/>
      <c r="N13" s="146"/>
      <c r="O13" s="146"/>
      <c r="P13" s="146"/>
      <c r="Q13" s="160"/>
      <c r="R13" s="146"/>
      <c r="S13" s="160"/>
      <c r="T13" s="146"/>
      <c r="U13" s="146"/>
      <c r="V13" s="146"/>
    </row>
    <row r="14" spans="1:24" ht="22">
      <c r="A14" s="10" t="s">
        <v>73</v>
      </c>
      <c r="B14" s="10"/>
      <c r="C14" s="2"/>
      <c r="D14" s="146"/>
      <c r="E14" s="146"/>
      <c r="F14" s="146"/>
      <c r="G14" s="146"/>
      <c r="H14" s="146"/>
      <c r="I14" s="160"/>
      <c r="J14" s="147"/>
      <c r="K14" s="160"/>
      <c r="L14" s="149"/>
      <c r="M14" s="160"/>
      <c r="N14" s="146"/>
      <c r="O14" s="160"/>
      <c r="P14" s="146"/>
      <c r="Q14" s="146"/>
      <c r="R14" s="146"/>
      <c r="S14" s="160"/>
      <c r="T14" s="146"/>
      <c r="U14" s="146"/>
      <c r="V14" s="146"/>
      <c r="W14" s="160"/>
      <c r="X14" s="146"/>
    </row>
    <row r="15" spans="1:24" ht="22">
      <c r="A15" s="122" t="s">
        <v>191</v>
      </c>
      <c r="B15" s="122"/>
      <c r="C15" s="2"/>
      <c r="D15" s="146"/>
      <c r="E15" s="146"/>
      <c r="F15" s="146"/>
      <c r="G15" s="146"/>
      <c r="H15" s="146"/>
      <c r="I15" s="160"/>
      <c r="J15" s="147"/>
      <c r="K15" s="160"/>
      <c r="L15" s="149"/>
      <c r="M15" s="160"/>
      <c r="N15" s="146"/>
      <c r="O15" s="160"/>
      <c r="P15" s="146"/>
      <c r="Q15" s="146"/>
      <c r="R15" s="146"/>
      <c r="S15" s="160"/>
      <c r="T15" s="146"/>
      <c r="U15" s="146"/>
      <c r="V15" s="146"/>
      <c r="W15" s="160"/>
      <c r="X15" s="146"/>
    </row>
    <row r="16" spans="1:24" ht="21.5">
      <c r="A16" s="130" t="s">
        <v>190</v>
      </c>
      <c r="B16" s="163">
        <v>7</v>
      </c>
      <c r="C16" s="2"/>
      <c r="D16" s="6">
        <v>10000</v>
      </c>
      <c r="E16" s="6"/>
      <c r="F16" s="6">
        <v>0</v>
      </c>
      <c r="G16" s="6"/>
      <c r="H16" s="6">
        <v>0</v>
      </c>
      <c r="I16" s="174"/>
      <c r="J16" s="47">
        <v>0</v>
      </c>
      <c r="K16" s="174"/>
      <c r="L16" s="63">
        <v>-10000</v>
      </c>
      <c r="M16" s="174"/>
      <c r="N16" s="6">
        <v>0</v>
      </c>
      <c r="O16" s="174"/>
      <c r="P16" s="6">
        <v>0</v>
      </c>
      <c r="Q16" s="6"/>
      <c r="R16" s="6">
        <f>SUM(N16:P16)</f>
        <v>0</v>
      </c>
      <c r="S16" s="174"/>
      <c r="T16" s="6">
        <f>SUM(D16,F16,H16,J16,L16,R16)</f>
        <v>0</v>
      </c>
      <c r="U16" s="6"/>
      <c r="V16" s="6">
        <v>0</v>
      </c>
      <c r="W16" s="174"/>
      <c r="X16" s="6">
        <f>SUM(T16)</f>
        <v>0</v>
      </c>
    </row>
    <row r="17" spans="1:24" ht="22">
      <c r="A17" s="162" t="s">
        <v>189</v>
      </c>
      <c r="B17" s="163">
        <v>7</v>
      </c>
      <c r="C17" s="2"/>
      <c r="D17" s="72">
        <v>0</v>
      </c>
      <c r="E17" s="6"/>
      <c r="F17" s="72">
        <v>0</v>
      </c>
      <c r="G17" s="6"/>
      <c r="H17" s="72">
        <v>0</v>
      </c>
      <c r="I17" s="174"/>
      <c r="J17" s="227">
        <v>0</v>
      </c>
      <c r="K17" s="174"/>
      <c r="L17" s="72">
        <v>-1126</v>
      </c>
      <c r="M17" s="174"/>
      <c r="N17" s="72">
        <v>0</v>
      </c>
      <c r="O17" s="174"/>
      <c r="P17" s="72">
        <v>0</v>
      </c>
      <c r="Q17" s="6"/>
      <c r="R17" s="228">
        <f>SUM(N17:P17)</f>
        <v>0</v>
      </c>
      <c r="S17" s="174"/>
      <c r="T17" s="72">
        <f>SUM(D17,F17,H17,J17,L17,R17)</f>
        <v>-1126</v>
      </c>
      <c r="U17" s="240"/>
      <c r="V17" s="72">
        <v>0</v>
      </c>
      <c r="W17" s="174"/>
      <c r="X17" s="72">
        <f>SUM(T17)</f>
        <v>-1126</v>
      </c>
    </row>
    <row r="18" spans="1:24" ht="22">
      <c r="A18" s="164" t="s">
        <v>192</v>
      </c>
      <c r="B18" s="165"/>
      <c r="C18" s="2"/>
      <c r="D18" s="166">
        <f>SUM(D16:D17)</f>
        <v>10000</v>
      </c>
      <c r="E18" s="167"/>
      <c r="F18" s="166">
        <f>SUM(F16:F17)</f>
        <v>0</v>
      </c>
      <c r="G18" s="167"/>
      <c r="H18" s="166">
        <f>SUM(H16:H17)</f>
        <v>0</v>
      </c>
      <c r="I18" s="167"/>
      <c r="J18" s="166">
        <f>SUM(J16:J17)</f>
        <v>0</v>
      </c>
      <c r="K18" s="167"/>
      <c r="L18" s="166">
        <f>SUM(L16:L17)</f>
        <v>-11126</v>
      </c>
      <c r="M18" s="167"/>
      <c r="N18" s="166">
        <f>SUM(N16:N17)</f>
        <v>0</v>
      </c>
      <c r="O18" s="167"/>
      <c r="P18" s="166">
        <f>SUM(P16:P17)</f>
        <v>0</v>
      </c>
      <c r="Q18" s="167"/>
      <c r="R18" s="166">
        <f>SUM(R16:R17)</f>
        <v>0</v>
      </c>
      <c r="S18" s="167"/>
      <c r="T18" s="166">
        <f>SUM(T16:T17)</f>
        <v>-1126</v>
      </c>
      <c r="U18" s="167"/>
      <c r="V18" s="166">
        <f>SUM(V16:V17)</f>
        <v>0</v>
      </c>
      <c r="W18" s="167"/>
      <c r="X18" s="166">
        <f>SUM(T18)</f>
        <v>-1126</v>
      </c>
    </row>
    <row r="19" spans="1:24" s="156" customFormat="1" ht="14" customHeight="1">
      <c r="A19" s="13"/>
      <c r="B19" s="13"/>
      <c r="C19" s="2"/>
      <c r="D19" s="35"/>
      <c r="E19" s="35"/>
      <c r="F19" s="35"/>
      <c r="G19" s="35"/>
      <c r="H19" s="35"/>
      <c r="I19" s="160"/>
      <c r="J19" s="35"/>
      <c r="K19" s="160"/>
      <c r="L19" s="168"/>
      <c r="M19" s="160"/>
      <c r="N19" s="12"/>
      <c r="O19" s="160"/>
      <c r="P19" s="12"/>
      <c r="Q19" s="12"/>
      <c r="R19" s="12"/>
      <c r="S19" s="160"/>
      <c r="T19" s="12"/>
      <c r="U19" s="12"/>
      <c r="V19" s="12"/>
      <c r="W19" s="160"/>
      <c r="X19" s="6"/>
    </row>
    <row r="20" spans="1:24" s="156" customFormat="1" ht="14" customHeight="1">
      <c r="A20" s="13"/>
      <c r="B20" s="13"/>
      <c r="C20" s="2"/>
      <c r="D20" s="35"/>
      <c r="E20" s="35"/>
      <c r="F20" s="35"/>
      <c r="G20" s="35"/>
      <c r="H20" s="35"/>
      <c r="I20" s="160"/>
      <c r="J20" s="35"/>
      <c r="K20" s="160"/>
      <c r="L20" s="168"/>
      <c r="M20" s="160"/>
      <c r="N20" s="12"/>
      <c r="O20" s="160"/>
      <c r="P20" s="12"/>
      <c r="Q20" s="12"/>
      <c r="R20" s="12"/>
      <c r="S20" s="160"/>
      <c r="T20" s="12"/>
      <c r="U20" s="12"/>
      <c r="V20" s="12"/>
      <c r="W20" s="160"/>
      <c r="X20" s="6"/>
    </row>
    <row r="21" spans="1:24" ht="22.5" customHeight="1">
      <c r="A21" s="10" t="s">
        <v>144</v>
      </c>
      <c r="B21" s="10"/>
      <c r="C21" s="2"/>
      <c r="D21" s="12"/>
      <c r="E21" s="12"/>
      <c r="F21" s="12"/>
      <c r="G21" s="12"/>
      <c r="H21" s="12"/>
      <c r="I21" s="151"/>
      <c r="J21" s="12"/>
      <c r="K21" s="13"/>
      <c r="L21" s="153"/>
      <c r="M21" s="13"/>
      <c r="N21" s="6"/>
      <c r="O21" s="13"/>
      <c r="P21" s="6"/>
      <c r="Q21" s="6"/>
      <c r="R21" s="6"/>
      <c r="S21" s="13"/>
      <c r="T21" s="6"/>
      <c r="U21" s="6"/>
      <c r="V21" s="6"/>
      <c r="W21" s="13"/>
      <c r="X21" s="6"/>
    </row>
    <row r="22" spans="1:24" ht="22.5" customHeight="1">
      <c r="A22" s="169" t="s">
        <v>139</v>
      </c>
      <c r="B22" s="170"/>
      <c r="C22" s="2"/>
      <c r="D22" s="38">
        <v>0</v>
      </c>
      <c r="E22" s="38"/>
      <c r="F22" s="38">
        <v>0</v>
      </c>
      <c r="G22" s="38"/>
      <c r="H22" s="38">
        <v>0</v>
      </c>
      <c r="I22" s="171"/>
      <c r="J22" s="38">
        <v>0</v>
      </c>
      <c r="K22" s="12"/>
      <c r="L22" s="181">
        <v>26749</v>
      </c>
      <c r="M22" s="12"/>
      <c r="N22" s="38">
        <v>0</v>
      </c>
      <c r="O22" s="12"/>
      <c r="P22" s="38">
        <v>0</v>
      </c>
      <c r="Q22" s="38"/>
      <c r="R22" s="138">
        <f>SUM(N22:P22)</f>
        <v>0</v>
      </c>
      <c r="S22" s="174"/>
      <c r="T22" s="138">
        <f>SUM(D22,F22,H22,J22,L22,R22)</f>
        <v>26749</v>
      </c>
      <c r="U22" s="138"/>
      <c r="V22" s="138">
        <v>0</v>
      </c>
      <c r="W22" s="174"/>
      <c r="X22" s="138">
        <f>SUM(T22)</f>
        <v>26749</v>
      </c>
    </row>
    <row r="23" spans="1:24" ht="22.5" customHeight="1">
      <c r="A23" s="130" t="s">
        <v>143</v>
      </c>
      <c r="B23" s="172"/>
      <c r="C23" s="2"/>
      <c r="D23" s="6">
        <v>0</v>
      </c>
      <c r="E23" s="6"/>
      <c r="F23" s="6">
        <v>0</v>
      </c>
      <c r="G23" s="6"/>
      <c r="H23" s="6">
        <v>0</v>
      </c>
      <c r="I23" s="171"/>
      <c r="J23" s="6">
        <v>0</v>
      </c>
      <c r="K23" s="12"/>
      <c r="L23" s="6">
        <v>0</v>
      </c>
      <c r="M23" s="12"/>
      <c r="N23" s="179">
        <v>58</v>
      </c>
      <c r="O23" s="12"/>
      <c r="P23" s="179">
        <v>1533</v>
      </c>
      <c r="Q23" s="12"/>
      <c r="R23" s="138">
        <f>SUM(N23:P23)</f>
        <v>1591</v>
      </c>
      <c r="S23" s="174"/>
      <c r="T23" s="138">
        <f>SUM(D23,F23,H23,J23,L23,R23)</f>
        <v>1591</v>
      </c>
      <c r="U23" s="138"/>
      <c r="V23" s="138">
        <v>0</v>
      </c>
      <c r="W23" s="174"/>
      <c r="X23" s="138">
        <f>SUM(T23)</f>
        <v>1591</v>
      </c>
    </row>
    <row r="24" spans="1:24" ht="22.5" customHeight="1">
      <c r="A24" s="10" t="s">
        <v>145</v>
      </c>
      <c r="B24" s="10"/>
      <c r="C24" s="2"/>
      <c r="D24" s="142">
        <f>SUM(D22:D23)</f>
        <v>0</v>
      </c>
      <c r="E24" s="167"/>
      <c r="F24" s="142">
        <f>SUM(F22:F23)</f>
        <v>0</v>
      </c>
      <c r="G24" s="167"/>
      <c r="H24" s="142">
        <f>SUM(H22:H23)</f>
        <v>0</v>
      </c>
      <c r="I24" s="171"/>
      <c r="J24" s="142">
        <f>SUM(J22:J23)</f>
        <v>0</v>
      </c>
      <c r="K24" s="13"/>
      <c r="L24" s="182">
        <f>SUM(L22:L23)</f>
        <v>26749</v>
      </c>
      <c r="M24" s="13"/>
      <c r="N24" s="182">
        <f>SUM(N22:N23)</f>
        <v>58</v>
      </c>
      <c r="O24" s="13"/>
      <c r="P24" s="182">
        <f>SUM(P22:P23)</f>
        <v>1533</v>
      </c>
      <c r="Q24" s="173"/>
      <c r="R24" s="182">
        <f>SUM(R22:R23)</f>
        <v>1591</v>
      </c>
      <c r="S24" s="13"/>
      <c r="T24" s="182">
        <f>SUM(T22:T23)</f>
        <v>28340</v>
      </c>
      <c r="U24" s="241"/>
      <c r="V24" s="182">
        <f>SUM(V22:V23)</f>
        <v>0</v>
      </c>
      <c r="W24" s="13"/>
      <c r="X24" s="182">
        <f>SUM(X22:X23)</f>
        <v>28340</v>
      </c>
    </row>
    <row r="25" spans="1:24" s="156" customFormat="1" ht="14" customHeight="1">
      <c r="A25" s="13"/>
      <c r="B25" s="13"/>
      <c r="C25" s="2"/>
      <c r="D25" s="35"/>
      <c r="E25" s="35"/>
      <c r="F25" s="35"/>
      <c r="G25" s="35"/>
      <c r="H25" s="35"/>
      <c r="I25" s="160"/>
      <c r="J25" s="35"/>
      <c r="K25" s="160"/>
      <c r="L25" s="48"/>
      <c r="M25" s="160"/>
      <c r="N25" s="12"/>
      <c r="O25" s="160"/>
      <c r="P25" s="12"/>
      <c r="Q25" s="12"/>
      <c r="R25" s="12"/>
      <c r="S25" s="160"/>
      <c r="T25" s="12"/>
      <c r="U25" s="12"/>
      <c r="V25" s="12"/>
      <c r="W25" s="160"/>
      <c r="X25" s="6"/>
    </row>
    <row r="26" spans="1:24" ht="22.5" customHeight="1" thickBot="1">
      <c r="A26" s="10" t="s">
        <v>187</v>
      </c>
      <c r="B26" s="10"/>
      <c r="C26" s="2"/>
      <c r="D26" s="77">
        <f>SUM(D12,D24,D18)</f>
        <v>395715</v>
      </c>
      <c r="E26" s="44"/>
      <c r="F26" s="77">
        <f>SUM(F12,F24,F18)</f>
        <v>84886</v>
      </c>
      <c r="G26" s="44"/>
      <c r="H26" s="77">
        <f>SUM(H12,H24,H18)</f>
        <v>-5697</v>
      </c>
      <c r="I26" s="44"/>
      <c r="J26" s="77">
        <f>SUM(J12,J24,J18)</f>
        <v>17996</v>
      </c>
      <c r="K26" s="44"/>
      <c r="L26" s="77">
        <f>SUM(L12,L24,L18)</f>
        <v>86523</v>
      </c>
      <c r="M26" s="44"/>
      <c r="N26" s="77">
        <f>SUM(N12,N24,N18)</f>
        <v>-267</v>
      </c>
      <c r="O26" s="44"/>
      <c r="P26" s="77">
        <f>SUM(P12,P24,P18)</f>
        <v>167</v>
      </c>
      <c r="Q26" s="44"/>
      <c r="R26" s="77">
        <f>SUM(R12,R24,R18)</f>
        <v>-100</v>
      </c>
      <c r="S26" s="44"/>
      <c r="T26" s="77">
        <f>SUM(T12,T24,T18)</f>
        <v>579323</v>
      </c>
      <c r="U26" s="242"/>
      <c r="V26" s="77">
        <f>SUM(V12,V24,V18)</f>
        <v>0</v>
      </c>
      <c r="W26" s="44"/>
      <c r="X26" s="77">
        <f>SUM(X12,X24,X18)</f>
        <v>579323</v>
      </c>
    </row>
    <row r="27" spans="1:2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ageMargins left="0.5" right="0.5" top="0.48" bottom="0.4" header="0.5" footer="0.4"/>
  <pageSetup paperSize="9" scale="74" firstPageNumber="11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4135C-C128-45AC-88E6-D2B691031A1D}">
  <sheetPr>
    <pageSetUpPr fitToPage="1"/>
  </sheetPr>
  <dimension ref="A1:M20"/>
  <sheetViews>
    <sheetView zoomScale="90" zoomScaleNormal="90" zoomScaleSheetLayoutView="70" workbookViewId="0"/>
  </sheetViews>
  <sheetFormatPr defaultColWidth="8.81640625" defaultRowHeight="22.5" customHeight="1"/>
  <cols>
    <col min="1" max="1" width="55.7265625" style="41" customWidth="1"/>
    <col min="2" max="2" width="1.1796875" style="41" hidden="1" customWidth="1"/>
    <col min="3" max="3" width="6.26953125" style="41" hidden="1" customWidth="1"/>
    <col min="4" max="4" width="1.1796875" style="41" customWidth="1"/>
    <col min="5" max="5" width="14.1796875" style="125" customWidth="1"/>
    <col min="6" max="6" width="1.1796875" style="41" customWidth="1"/>
    <col min="7" max="7" width="14.1796875" style="192" customWidth="1"/>
    <col min="8" max="8" width="1.1796875" style="41" customWidth="1"/>
    <col min="9" max="9" width="14.1796875" style="125" customWidth="1"/>
    <col min="10" max="10" width="1.1796875" style="41" customWidth="1"/>
    <col min="11" max="11" width="14.6328125" style="125" customWidth="1"/>
    <col min="12" max="12" width="1.1796875" style="41" customWidth="1"/>
    <col min="13" max="13" width="14.1796875" style="41" customWidth="1"/>
    <col min="14" max="16384" width="8.81640625" style="41"/>
  </cols>
  <sheetData>
    <row r="1" spans="1:13" s="187" customFormat="1" ht="21" customHeight="1">
      <c r="A1" s="1" t="s">
        <v>152</v>
      </c>
      <c r="B1" s="183"/>
      <c r="C1" s="183"/>
      <c r="D1" s="183"/>
      <c r="E1" s="184"/>
      <c r="F1" s="150"/>
      <c r="G1" s="185"/>
      <c r="H1" s="186"/>
      <c r="I1" s="184"/>
      <c r="J1" s="186"/>
      <c r="K1" s="184"/>
      <c r="L1" s="186"/>
    </row>
    <row r="2" spans="1:13" s="187" customFormat="1" ht="21" customHeight="1">
      <c r="A2" s="150" t="s">
        <v>157</v>
      </c>
      <c r="B2" s="183"/>
      <c r="C2" s="183"/>
      <c r="D2" s="183"/>
      <c r="E2" s="184"/>
      <c r="F2" s="150"/>
      <c r="G2" s="185"/>
      <c r="H2" s="150"/>
      <c r="I2" s="184"/>
      <c r="J2" s="150"/>
      <c r="K2" s="184"/>
      <c r="L2" s="150"/>
    </row>
    <row r="3" spans="1:13" ht="21" customHeight="1">
      <c r="A3" s="8"/>
      <c r="B3" s="9"/>
      <c r="C3" s="9"/>
      <c r="D3" s="9"/>
      <c r="E3" s="146"/>
      <c r="F3" s="10"/>
      <c r="G3" s="147"/>
      <c r="H3" s="10"/>
      <c r="I3" s="146"/>
      <c r="J3" s="10"/>
      <c r="K3" s="146"/>
      <c r="L3" s="10"/>
    </row>
    <row r="4" spans="1:13" ht="21" customHeight="1">
      <c r="A4" s="8"/>
      <c r="B4" s="9"/>
      <c r="C4" s="9"/>
      <c r="D4" s="9"/>
      <c r="E4" s="231" t="s">
        <v>1</v>
      </c>
      <c r="F4" s="231"/>
      <c r="G4" s="231"/>
      <c r="H4" s="231"/>
      <c r="I4" s="231"/>
      <c r="J4" s="231"/>
      <c r="K4" s="231"/>
      <c r="L4" s="231"/>
      <c r="M4" s="231"/>
    </row>
    <row r="5" spans="1:13" ht="21" customHeight="1">
      <c r="A5" s="8"/>
      <c r="B5" s="9"/>
      <c r="C5" s="9"/>
      <c r="D5" s="9"/>
      <c r="E5" s="9"/>
      <c r="F5" s="9"/>
      <c r="G5" s="9"/>
      <c r="H5" s="9"/>
      <c r="I5" s="9"/>
      <c r="J5" s="9"/>
      <c r="K5" s="12" t="s">
        <v>60</v>
      </c>
      <c r="L5" s="9"/>
      <c r="M5" s="9"/>
    </row>
    <row r="6" spans="1:13" ht="21" customHeight="1">
      <c r="A6" s="8"/>
      <c r="B6" s="9"/>
      <c r="C6" s="9"/>
      <c r="D6" s="9"/>
      <c r="E6" s="188"/>
      <c r="F6" s="9"/>
      <c r="G6" s="234" t="s">
        <v>34</v>
      </c>
      <c r="H6" s="234"/>
      <c r="I6" s="234"/>
      <c r="J6" s="151"/>
      <c r="K6" s="152" t="s">
        <v>61</v>
      </c>
      <c r="L6" s="151"/>
      <c r="M6" s="188"/>
    </row>
    <row r="7" spans="1:13" ht="21" customHeight="1">
      <c r="A7" s="10"/>
      <c r="B7" s="10"/>
      <c r="C7" s="10"/>
      <c r="D7" s="10"/>
      <c r="E7" s="12"/>
      <c r="F7" s="16"/>
      <c r="G7" s="157"/>
      <c r="H7" s="16"/>
      <c r="I7" s="146"/>
      <c r="J7" s="146"/>
      <c r="K7" s="12" t="s">
        <v>100</v>
      </c>
      <c r="L7" s="146"/>
      <c r="M7" s="12" t="s">
        <v>62</v>
      </c>
    </row>
    <row r="8" spans="1:13" ht="21" customHeight="1">
      <c r="A8" s="10"/>
      <c r="B8" s="10"/>
      <c r="C8" s="10"/>
      <c r="D8" s="10"/>
      <c r="E8" s="12" t="s">
        <v>138</v>
      </c>
      <c r="F8" s="16"/>
      <c r="G8" s="157" t="s">
        <v>65</v>
      </c>
      <c r="H8" s="16"/>
      <c r="I8" s="146"/>
      <c r="J8" s="146"/>
      <c r="K8" s="154" t="s">
        <v>121</v>
      </c>
      <c r="L8" s="146"/>
      <c r="M8" s="12" t="s">
        <v>63</v>
      </c>
    </row>
    <row r="9" spans="1:13" ht="21" customHeight="1">
      <c r="A9" s="10"/>
      <c r="B9" s="2"/>
      <c r="C9" s="2"/>
      <c r="D9" s="2"/>
      <c r="E9" s="12" t="s">
        <v>68</v>
      </c>
      <c r="F9" s="16"/>
      <c r="G9" s="157" t="s">
        <v>69</v>
      </c>
      <c r="H9" s="16"/>
      <c r="I9" s="12" t="s">
        <v>70</v>
      </c>
      <c r="J9" s="12"/>
      <c r="K9" s="12" t="s">
        <v>124</v>
      </c>
      <c r="L9" s="12"/>
      <c r="M9" s="12" t="s">
        <v>66</v>
      </c>
    </row>
    <row r="10" spans="1:13" ht="21" customHeight="1">
      <c r="A10" s="10"/>
      <c r="B10" s="2"/>
      <c r="C10" s="2"/>
      <c r="D10" s="2"/>
      <c r="E10" s="236" t="s">
        <v>114</v>
      </c>
      <c r="F10" s="236"/>
      <c r="G10" s="236"/>
      <c r="H10" s="236"/>
      <c r="I10" s="236"/>
      <c r="J10" s="236"/>
      <c r="K10" s="236"/>
      <c r="L10" s="236"/>
      <c r="M10" s="236"/>
    </row>
    <row r="11" spans="1:13" ht="21" customHeight="1">
      <c r="A11" s="10" t="s">
        <v>184</v>
      </c>
      <c r="B11" s="2"/>
      <c r="C11" s="2"/>
      <c r="D11" s="2"/>
      <c r="E11" s="3"/>
      <c r="F11" s="2"/>
      <c r="G11" s="3"/>
      <c r="H11" s="2"/>
      <c r="I11" s="3"/>
      <c r="J11" s="2"/>
      <c r="K11" s="3"/>
      <c r="L11" s="2"/>
    </row>
    <row r="12" spans="1:13" ht="21" customHeight="1">
      <c r="A12" s="10" t="s">
        <v>158</v>
      </c>
      <c r="B12" s="2"/>
      <c r="C12" s="2"/>
      <c r="D12" s="2"/>
      <c r="E12" s="146">
        <v>270000</v>
      </c>
      <c r="F12" s="146"/>
      <c r="G12" s="146">
        <v>15714</v>
      </c>
      <c r="H12" s="146"/>
      <c r="I12" s="146">
        <v>38961</v>
      </c>
      <c r="J12" s="146"/>
      <c r="K12" s="146">
        <v>-505</v>
      </c>
      <c r="L12" s="146"/>
      <c r="M12" s="177">
        <f>SUM(E12:K12)</f>
        <v>324170</v>
      </c>
    </row>
    <row r="13" spans="1:13" s="156" customFormat="1" ht="10" customHeight="1">
      <c r="A13" s="13"/>
      <c r="B13" s="2"/>
      <c r="C13" s="2"/>
      <c r="D13" s="2"/>
      <c r="E13" s="121"/>
      <c r="F13" s="160"/>
      <c r="G13" s="121"/>
      <c r="H13" s="160"/>
      <c r="I13" s="121"/>
      <c r="J13" s="160"/>
      <c r="K13" s="121"/>
      <c r="L13" s="160"/>
      <c r="M13" s="6"/>
    </row>
    <row r="14" spans="1:13" ht="21" customHeight="1">
      <c r="A14" s="10" t="s">
        <v>144</v>
      </c>
      <c r="B14" s="2"/>
      <c r="C14" s="2"/>
      <c r="D14" s="2"/>
      <c r="E14" s="12"/>
      <c r="F14" s="151"/>
      <c r="G14" s="83"/>
      <c r="H14" s="13"/>
      <c r="I14" s="6"/>
      <c r="J14" s="13"/>
      <c r="K14" s="6"/>
      <c r="L14" s="13"/>
      <c r="M14" s="6"/>
    </row>
    <row r="15" spans="1:13" ht="21" customHeight="1">
      <c r="A15" s="169" t="s">
        <v>139</v>
      </c>
      <c r="B15" s="2"/>
      <c r="C15" s="2"/>
      <c r="D15" s="2"/>
      <c r="E15" s="6">
        <v>0</v>
      </c>
      <c r="F15" s="190"/>
      <c r="G15" s="6">
        <v>0</v>
      </c>
      <c r="H15" s="13"/>
      <c r="I15" s="193">
        <f>'PL 8-9'!J29</f>
        <v>23525</v>
      </c>
      <c r="J15" s="13"/>
      <c r="K15" s="157">
        <v>0</v>
      </c>
      <c r="L15" s="13"/>
      <c r="M15" s="138">
        <f>SUM(E15,G15,I15,K15)</f>
        <v>23525</v>
      </c>
    </row>
    <row r="16" spans="1:13" ht="22.5" customHeight="1">
      <c r="A16" s="130" t="s">
        <v>143</v>
      </c>
      <c r="B16" s="2"/>
      <c r="C16" s="2"/>
      <c r="D16" s="2"/>
      <c r="E16" s="6">
        <v>0</v>
      </c>
      <c r="F16" s="190"/>
      <c r="G16" s="6">
        <v>0</v>
      </c>
      <c r="H16" s="13"/>
      <c r="I16" s="157">
        <v>0</v>
      </c>
      <c r="J16" s="13"/>
      <c r="K16" s="194">
        <f>'PL 8-9'!J56+'PL 8-9'!J58</f>
        <v>2177</v>
      </c>
      <c r="L16" s="13"/>
      <c r="M16" s="138">
        <f>SUM(E16,G16,I16,K16)</f>
        <v>2177</v>
      </c>
    </row>
    <row r="17" spans="1:13" ht="21" customHeight="1">
      <c r="A17" s="10" t="s">
        <v>145</v>
      </c>
      <c r="B17" s="2"/>
      <c r="C17" s="2"/>
      <c r="D17" s="2"/>
      <c r="E17" s="142">
        <f>SUM(E15:E16)</f>
        <v>0</v>
      </c>
      <c r="F17" s="191"/>
      <c r="G17" s="142">
        <f>SUM(G15:G16)</f>
        <v>0</v>
      </c>
      <c r="H17" s="13"/>
      <c r="I17" s="142">
        <f>SUM(I15:I16)</f>
        <v>23525</v>
      </c>
      <c r="J17" s="13"/>
      <c r="K17" s="142">
        <f>SUM(K15:K16)</f>
        <v>2177</v>
      </c>
      <c r="L17" s="13"/>
      <c r="M17" s="142">
        <f>SUM(M15:M16)</f>
        <v>25702</v>
      </c>
    </row>
    <row r="18" spans="1:13" s="156" customFormat="1" ht="9.5" customHeight="1">
      <c r="A18" s="13"/>
      <c r="B18" s="2"/>
      <c r="C18" s="2"/>
      <c r="D18" s="2"/>
      <c r="E18" s="121"/>
      <c r="F18" s="160"/>
      <c r="G18" s="121"/>
      <c r="H18" s="160"/>
      <c r="I18" s="121"/>
      <c r="J18" s="160"/>
      <c r="K18" s="121"/>
      <c r="L18" s="160"/>
      <c r="M18" s="6"/>
    </row>
    <row r="19" spans="1:13" ht="21" customHeight="1" thickBot="1">
      <c r="A19" s="10" t="s">
        <v>185</v>
      </c>
      <c r="B19" s="2"/>
      <c r="C19" s="2"/>
      <c r="D19" s="2"/>
      <c r="E19" s="195">
        <f>SUM(E12,E17)</f>
        <v>270000</v>
      </c>
      <c r="F19" s="191"/>
      <c r="G19" s="195">
        <f>SUM(G12,G17)</f>
        <v>15714</v>
      </c>
      <c r="H19" s="175"/>
      <c r="I19" s="195">
        <f>SUM(I12,I17)</f>
        <v>62486</v>
      </c>
      <c r="J19" s="175"/>
      <c r="K19" s="195">
        <f>SUM(K12,K17)</f>
        <v>1672</v>
      </c>
      <c r="L19" s="175"/>
      <c r="M19" s="195">
        <f>SUM(M12,M17)</f>
        <v>349872</v>
      </c>
    </row>
    <row r="20" spans="1:13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E4:M4"/>
    <mergeCell ref="G6:I6"/>
    <mergeCell ref="E10:M10"/>
  </mergeCells>
  <pageMargins left="0.5" right="0.5" top="0.48" bottom="0.4" header="0.5" footer="0.4"/>
  <pageSetup paperSize="9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58F5-D25F-4EAE-AEC8-D2BA5FC993CC}">
  <sheetPr>
    <pageSetUpPr fitToPage="1"/>
  </sheetPr>
  <dimension ref="A1:O25"/>
  <sheetViews>
    <sheetView zoomScaleNormal="100" workbookViewId="0"/>
  </sheetViews>
  <sheetFormatPr defaultColWidth="8.81640625" defaultRowHeight="22.5" customHeight="1"/>
  <cols>
    <col min="1" max="1" width="49" style="41" customWidth="1"/>
    <col min="2" max="2" width="1.1796875" style="41" customWidth="1"/>
    <col min="3" max="3" width="8.6328125" style="41" customWidth="1"/>
    <col min="4" max="4" width="1.1796875" style="41" customWidth="1"/>
    <col min="5" max="5" width="14.1796875" style="125" customWidth="1"/>
    <col min="6" max="6" width="1.1796875" style="125" customWidth="1"/>
    <col min="7" max="7" width="14.1796875" style="125" customWidth="1"/>
    <col min="8" max="8" width="1.1796875" style="41" customWidth="1"/>
    <col min="9" max="9" width="14.1796875" style="192" customWidth="1"/>
    <col min="10" max="10" width="1.1796875" style="41" customWidth="1"/>
    <col min="11" max="11" width="14.1796875" style="125" customWidth="1"/>
    <col min="12" max="12" width="1.1796875" style="41" customWidth="1"/>
    <col min="13" max="13" width="14.6328125" style="125" customWidth="1"/>
    <col min="14" max="14" width="1.1796875" style="41" customWidth="1"/>
    <col min="15" max="15" width="14.1796875" style="41" customWidth="1"/>
    <col min="16" max="16384" width="8.81640625" style="41"/>
  </cols>
  <sheetData>
    <row r="1" spans="1:15" s="187" customFormat="1" ht="21" customHeight="1">
      <c r="A1" s="1" t="s">
        <v>152</v>
      </c>
      <c r="B1" s="183"/>
      <c r="C1" s="183"/>
      <c r="D1" s="183"/>
      <c r="E1" s="184"/>
      <c r="F1" s="184"/>
      <c r="G1" s="184"/>
      <c r="H1" s="150"/>
      <c r="I1" s="185"/>
      <c r="J1" s="186"/>
      <c r="K1" s="184"/>
      <c r="L1" s="186"/>
      <c r="M1" s="184"/>
      <c r="N1" s="186"/>
    </row>
    <row r="2" spans="1:15" s="187" customFormat="1" ht="21" customHeight="1">
      <c r="A2" s="1" t="s">
        <v>157</v>
      </c>
      <c r="B2" s="183"/>
      <c r="C2" s="183"/>
      <c r="D2" s="183"/>
      <c r="E2" s="184"/>
      <c r="F2" s="184"/>
      <c r="G2" s="184"/>
      <c r="H2" s="150"/>
      <c r="I2" s="185"/>
      <c r="J2" s="150"/>
      <c r="K2" s="184"/>
      <c r="L2" s="150"/>
      <c r="M2" s="184"/>
      <c r="N2" s="150"/>
    </row>
    <row r="3" spans="1:15" ht="21" customHeight="1">
      <c r="B3" s="9"/>
      <c r="C3" s="9"/>
      <c r="D3" s="9"/>
      <c r="E3" s="231" t="s">
        <v>1</v>
      </c>
      <c r="F3" s="231"/>
      <c r="G3" s="231"/>
      <c r="H3" s="231"/>
      <c r="I3" s="231"/>
      <c r="J3" s="231"/>
      <c r="K3" s="231"/>
      <c r="L3" s="231"/>
      <c r="M3" s="231"/>
      <c r="N3" s="231"/>
      <c r="O3" s="231"/>
    </row>
    <row r="4" spans="1:15" ht="21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2" t="s">
        <v>60</v>
      </c>
      <c r="N4" s="9"/>
      <c r="O4" s="9"/>
    </row>
    <row r="5" spans="1:15" ht="21" customHeight="1">
      <c r="A5" s="8"/>
      <c r="B5" s="9"/>
      <c r="C5" s="9"/>
      <c r="D5" s="9"/>
      <c r="E5" s="188"/>
      <c r="F5" s="188"/>
      <c r="G5" s="188"/>
      <c r="H5" s="9"/>
      <c r="I5" s="234" t="s">
        <v>34</v>
      </c>
      <c r="J5" s="234"/>
      <c r="K5" s="234"/>
      <c r="L5" s="151"/>
      <c r="M5" s="152" t="s">
        <v>61</v>
      </c>
      <c r="N5" s="151"/>
      <c r="O5" s="188"/>
    </row>
    <row r="6" spans="1:15" ht="21" customHeight="1">
      <c r="A6" s="10"/>
      <c r="B6" s="10"/>
      <c r="C6" s="10"/>
      <c r="D6" s="10"/>
      <c r="E6" s="12"/>
      <c r="F6" s="12"/>
      <c r="G6" s="12" t="s">
        <v>127</v>
      </c>
      <c r="H6" s="16"/>
      <c r="I6" s="157"/>
      <c r="J6" s="16"/>
      <c r="K6" s="146"/>
      <c r="L6" s="146"/>
      <c r="M6" s="12" t="s">
        <v>100</v>
      </c>
      <c r="N6" s="146"/>
      <c r="O6" s="12" t="s">
        <v>62</v>
      </c>
    </row>
    <row r="7" spans="1:15" ht="21" customHeight="1">
      <c r="A7" s="10"/>
      <c r="B7" s="10"/>
      <c r="C7" s="10"/>
      <c r="D7" s="10"/>
      <c r="E7" s="12" t="s">
        <v>138</v>
      </c>
      <c r="F7" s="12"/>
      <c r="G7" s="12" t="s">
        <v>162</v>
      </c>
      <c r="H7" s="16"/>
      <c r="I7" s="157" t="s">
        <v>65</v>
      </c>
      <c r="J7" s="16"/>
      <c r="K7" s="146"/>
      <c r="L7" s="146"/>
      <c r="M7" s="154" t="s">
        <v>121</v>
      </c>
      <c r="N7" s="146"/>
      <c r="O7" s="12" t="s">
        <v>63</v>
      </c>
    </row>
    <row r="8" spans="1:15" ht="21" customHeight="1">
      <c r="A8" s="10"/>
      <c r="C8" s="2" t="s">
        <v>4</v>
      </c>
      <c r="E8" s="12" t="s">
        <v>68</v>
      </c>
      <c r="F8" s="12"/>
      <c r="G8" s="12" t="s">
        <v>163</v>
      </c>
      <c r="H8" s="16"/>
      <c r="I8" s="157" t="s">
        <v>69</v>
      </c>
      <c r="J8" s="16"/>
      <c r="K8" s="12" t="s">
        <v>70</v>
      </c>
      <c r="L8" s="12"/>
      <c r="M8" s="12" t="s">
        <v>124</v>
      </c>
      <c r="N8" s="12"/>
      <c r="O8" s="12" t="s">
        <v>66</v>
      </c>
    </row>
    <row r="9" spans="1:15" ht="21" customHeight="1">
      <c r="A9" s="10"/>
      <c r="B9" s="2"/>
      <c r="C9" s="2"/>
      <c r="D9" s="2"/>
      <c r="E9" s="236" t="s">
        <v>114</v>
      </c>
      <c r="F9" s="236"/>
      <c r="G9" s="236"/>
      <c r="H9" s="236"/>
      <c r="I9" s="236"/>
      <c r="J9" s="236"/>
      <c r="K9" s="236"/>
      <c r="L9" s="236"/>
      <c r="M9" s="236"/>
      <c r="N9" s="236"/>
      <c r="O9" s="236"/>
    </row>
    <row r="10" spans="1:15" ht="21" customHeight="1">
      <c r="A10" s="10" t="s">
        <v>186</v>
      </c>
      <c r="B10" s="2"/>
      <c r="C10" s="2"/>
      <c r="D10" s="2"/>
      <c r="E10" s="3"/>
      <c r="F10" s="3"/>
      <c r="G10" s="3"/>
      <c r="H10" s="2"/>
      <c r="I10" s="3"/>
      <c r="J10" s="2"/>
      <c r="K10" s="3"/>
      <c r="L10" s="2"/>
      <c r="M10" s="3"/>
      <c r="N10" s="2"/>
    </row>
    <row r="11" spans="1:15" ht="21" customHeight="1">
      <c r="A11" s="10" t="s">
        <v>165</v>
      </c>
      <c r="B11" s="2"/>
      <c r="C11" s="27"/>
      <c r="D11" s="2"/>
      <c r="E11" s="146">
        <v>385715</v>
      </c>
      <c r="F11" s="146"/>
      <c r="G11" s="146">
        <v>84886</v>
      </c>
      <c r="H11" s="146"/>
      <c r="I11" s="146">
        <v>17996</v>
      </c>
      <c r="J11" s="146"/>
      <c r="K11" s="146">
        <v>81753</v>
      </c>
      <c r="L11" s="146"/>
      <c r="M11" s="146">
        <v>-1366</v>
      </c>
      <c r="N11" s="146"/>
      <c r="O11" s="177">
        <f>SUM(E11:M11)</f>
        <v>568984</v>
      </c>
    </row>
    <row r="12" spans="1:15" s="156" customFormat="1" ht="9.5" customHeight="1">
      <c r="A12" s="13"/>
      <c r="B12" s="2"/>
      <c r="C12" s="2"/>
      <c r="D12" s="2"/>
      <c r="E12" s="121"/>
      <c r="F12" s="121"/>
      <c r="G12" s="121"/>
      <c r="H12" s="160"/>
      <c r="I12" s="121"/>
      <c r="J12" s="160"/>
      <c r="K12" s="121"/>
      <c r="L12" s="160"/>
      <c r="M12" s="121"/>
      <c r="N12" s="160"/>
    </row>
    <row r="13" spans="1:15" ht="21" customHeight="1">
      <c r="A13" s="10" t="s">
        <v>73</v>
      </c>
      <c r="B13" s="2"/>
      <c r="C13" s="2"/>
      <c r="D13" s="2"/>
      <c r="E13" s="146"/>
      <c r="F13" s="146"/>
      <c r="G13" s="146"/>
      <c r="H13" s="160"/>
      <c r="I13" s="147"/>
      <c r="J13" s="160"/>
      <c r="K13" s="146"/>
      <c r="L13" s="160"/>
      <c r="M13" s="146"/>
      <c r="N13" s="160"/>
    </row>
    <row r="14" spans="1:15" ht="21" customHeight="1">
      <c r="A14" s="123" t="s">
        <v>193</v>
      </c>
      <c r="B14" s="2"/>
      <c r="C14" s="2"/>
      <c r="D14" s="2"/>
      <c r="E14" s="146"/>
      <c r="F14" s="146"/>
      <c r="G14" s="146"/>
      <c r="H14" s="160"/>
      <c r="I14" s="147"/>
      <c r="J14" s="160"/>
      <c r="K14" s="146"/>
      <c r="L14" s="160"/>
      <c r="M14" s="146"/>
      <c r="N14" s="160"/>
    </row>
    <row r="15" spans="1:15" ht="21" customHeight="1">
      <c r="A15" s="130" t="s">
        <v>190</v>
      </c>
      <c r="B15" s="2"/>
      <c r="C15" s="15">
        <v>7</v>
      </c>
      <c r="D15" s="2"/>
      <c r="E15" s="6">
        <v>10000</v>
      </c>
      <c r="F15" s="6"/>
      <c r="G15" s="6">
        <v>0</v>
      </c>
      <c r="H15" s="174"/>
      <c r="I15" s="47">
        <v>0</v>
      </c>
      <c r="J15" s="174"/>
      <c r="K15" s="125">
        <v>-10000</v>
      </c>
      <c r="L15" s="174"/>
      <c r="M15" s="6">
        <v>0</v>
      </c>
      <c r="N15" s="174"/>
      <c r="O15" s="6">
        <f>SUM(E15:M15)</f>
        <v>0</v>
      </c>
    </row>
    <row r="16" spans="1:15" ht="22.5" customHeight="1">
      <c r="A16" s="162" t="s">
        <v>189</v>
      </c>
      <c r="B16" s="2"/>
      <c r="C16" s="15">
        <v>7</v>
      </c>
      <c r="D16" s="2"/>
      <c r="E16" s="6">
        <v>0</v>
      </c>
      <c r="F16" s="6"/>
      <c r="G16" s="6">
        <v>0</v>
      </c>
      <c r="H16" s="174"/>
      <c r="I16" s="47">
        <v>0</v>
      </c>
      <c r="J16" s="174"/>
      <c r="K16" s="6">
        <v>-1126</v>
      </c>
      <c r="L16" s="174"/>
      <c r="M16" s="6">
        <v>0</v>
      </c>
      <c r="N16" s="174"/>
      <c r="O16" s="6">
        <f>SUM(E16:M16)</f>
        <v>-1126</v>
      </c>
    </row>
    <row r="17" spans="1:15" ht="21" customHeight="1">
      <c r="A17" s="123" t="s">
        <v>194</v>
      </c>
      <c r="B17" s="2"/>
      <c r="C17" s="2"/>
      <c r="D17" s="2"/>
      <c r="E17" s="189">
        <f>SUM(E15:E16)</f>
        <v>10000</v>
      </c>
      <c r="F17" s="110"/>
      <c r="G17" s="189">
        <f>SUM(G15:G16)</f>
        <v>0</v>
      </c>
      <c r="H17" s="160"/>
      <c r="I17" s="189">
        <f>SUM(I15:I16)</f>
        <v>0</v>
      </c>
      <c r="J17" s="160"/>
      <c r="K17" s="189">
        <f>SUM(K15:K16)</f>
        <v>-11126</v>
      </c>
      <c r="L17" s="160"/>
      <c r="M17" s="189">
        <f>SUM(M15:M16)</f>
        <v>0</v>
      </c>
      <c r="N17" s="160"/>
      <c r="O17" s="189">
        <f>SUM(O15:O16)</f>
        <v>-1126</v>
      </c>
    </row>
    <row r="18" spans="1:15" s="156" customFormat="1" ht="10" customHeight="1">
      <c r="A18" s="13"/>
      <c r="B18" s="2"/>
      <c r="C18" s="2"/>
      <c r="D18" s="2"/>
      <c r="E18" s="121"/>
      <c r="F18" s="121"/>
      <c r="G18" s="121"/>
      <c r="H18" s="160"/>
      <c r="I18" s="121"/>
      <c r="J18" s="160"/>
      <c r="K18" s="121"/>
      <c r="L18" s="160"/>
      <c r="M18" s="121"/>
      <c r="N18" s="160"/>
      <c r="O18" s="6"/>
    </row>
    <row r="19" spans="1:15" ht="21" customHeight="1">
      <c r="A19" s="10" t="s">
        <v>144</v>
      </c>
      <c r="B19" s="2"/>
      <c r="C19" s="2"/>
      <c r="D19" s="2"/>
      <c r="E19" s="12"/>
      <c r="F19" s="12"/>
      <c r="G19" s="12"/>
      <c r="H19" s="151"/>
      <c r="I19" s="83"/>
      <c r="J19" s="13"/>
      <c r="K19" s="6"/>
      <c r="L19" s="13"/>
      <c r="M19" s="6"/>
      <c r="N19" s="13"/>
      <c r="O19" s="6"/>
    </row>
    <row r="20" spans="1:15" ht="21" customHeight="1">
      <c r="A20" s="169" t="s">
        <v>139</v>
      </c>
      <c r="B20" s="2"/>
      <c r="C20" s="2"/>
      <c r="D20" s="2"/>
      <c r="E20" s="6">
        <v>0</v>
      </c>
      <c r="F20" s="6"/>
      <c r="G20" s="6">
        <v>0</v>
      </c>
      <c r="H20" s="190"/>
      <c r="I20" s="6">
        <v>0</v>
      </c>
      <c r="J20" s="13"/>
      <c r="K20" s="193">
        <v>28177</v>
      </c>
      <c r="L20" s="13"/>
      <c r="M20" s="157">
        <v>0</v>
      </c>
      <c r="N20" s="13"/>
      <c r="O20" s="138">
        <f>SUM(E20:M20)</f>
        <v>28177</v>
      </c>
    </row>
    <row r="21" spans="1:15" ht="22.5" customHeight="1">
      <c r="A21" s="130" t="s">
        <v>143</v>
      </c>
      <c r="B21" s="2"/>
      <c r="C21" s="2"/>
      <c r="D21" s="2"/>
      <c r="E21" s="6">
        <v>0</v>
      </c>
      <c r="F21" s="6"/>
      <c r="G21" s="6">
        <v>0</v>
      </c>
      <c r="H21" s="190"/>
      <c r="I21" s="6">
        <v>0</v>
      </c>
      <c r="J21" s="13"/>
      <c r="K21" s="121">
        <v>0</v>
      </c>
      <c r="L21" s="13"/>
      <c r="M21" s="194">
        <v>1533</v>
      </c>
      <c r="N21" s="13"/>
      <c r="O21" s="138">
        <f>SUM(E21:M21)</f>
        <v>1533</v>
      </c>
    </row>
    <row r="22" spans="1:15" ht="21" customHeight="1">
      <c r="A22" s="10" t="s">
        <v>145</v>
      </c>
      <c r="B22" s="2"/>
      <c r="C22" s="2"/>
      <c r="D22" s="2"/>
      <c r="E22" s="142">
        <f>SUM(E20:E21)</f>
        <v>0</v>
      </c>
      <c r="F22" s="167"/>
      <c r="G22" s="142">
        <f>SUM(G20:G21)</f>
        <v>0</v>
      </c>
      <c r="H22" s="191"/>
      <c r="I22" s="142">
        <f>SUM(I20:I21)</f>
        <v>0</v>
      </c>
      <c r="J22" s="13"/>
      <c r="K22" s="142">
        <f>SUM(K20:K21)</f>
        <v>28177</v>
      </c>
      <c r="L22" s="13"/>
      <c r="M22" s="142">
        <f>SUM(M20:M21)</f>
        <v>1533</v>
      </c>
      <c r="N22" s="13"/>
      <c r="O22" s="142">
        <f>SUM(O20:O21)</f>
        <v>29710</v>
      </c>
    </row>
    <row r="23" spans="1:15" s="156" customFormat="1" ht="10.5" customHeight="1">
      <c r="A23" s="13"/>
      <c r="B23" s="2"/>
      <c r="C23" s="2"/>
      <c r="D23" s="2"/>
      <c r="E23" s="121"/>
      <c r="F23" s="121"/>
      <c r="G23" s="121"/>
      <c r="H23" s="160"/>
      <c r="I23" s="121"/>
      <c r="J23" s="160"/>
      <c r="K23" s="121"/>
      <c r="L23" s="160"/>
      <c r="M23" s="121"/>
      <c r="N23" s="160"/>
      <c r="O23" s="6"/>
    </row>
    <row r="24" spans="1:15" ht="21" customHeight="1" thickBot="1">
      <c r="A24" s="10" t="s">
        <v>187</v>
      </c>
      <c r="B24" s="2"/>
      <c r="C24" s="2"/>
      <c r="D24" s="2"/>
      <c r="E24" s="195">
        <f>SUM(E11,E17,E22)</f>
        <v>395715</v>
      </c>
      <c r="F24" s="167"/>
      <c r="G24" s="195">
        <f>SUM(G11,G17,G22)</f>
        <v>84886</v>
      </c>
      <c r="H24" s="191"/>
      <c r="I24" s="195">
        <f>SUM(I11,I17,I22)</f>
        <v>17996</v>
      </c>
      <c r="J24" s="175"/>
      <c r="K24" s="195">
        <f>SUM(K11,K17,K22)</f>
        <v>98804</v>
      </c>
      <c r="L24" s="175"/>
      <c r="M24" s="195">
        <f>SUM(M11,M17,M22)</f>
        <v>167</v>
      </c>
      <c r="N24" s="175"/>
      <c r="O24" s="195">
        <f>SUM(O11,O17,O22)</f>
        <v>597568</v>
      </c>
    </row>
    <row r="25" spans="1:15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E3:O3"/>
    <mergeCell ref="I5:K5"/>
    <mergeCell ref="E9:O9"/>
  </mergeCells>
  <pageMargins left="0.5" right="0.5" top="0.48" bottom="0.4" header="0.5" footer="0.4"/>
  <pageSetup paperSize="9" scale="89" firstPageNumber="13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8"/>
  <sheetViews>
    <sheetView zoomScaleNormal="100" zoomScaleSheetLayoutView="85" workbookViewId="0"/>
  </sheetViews>
  <sheetFormatPr defaultColWidth="9.1796875" defaultRowHeight="22.5" customHeight="1"/>
  <cols>
    <col min="1" max="1" width="43.36328125" style="11" customWidth="1"/>
    <col min="2" max="2" width="8.6328125" style="11" hidden="1" customWidth="1"/>
    <col min="3" max="3" width="1.1796875" style="11" customWidth="1"/>
    <col min="4" max="4" width="12.81640625" style="31" customWidth="1"/>
    <col min="5" max="5" width="1.1796875" style="11" customWidth="1"/>
    <col min="6" max="6" width="12.81640625" style="31" customWidth="1"/>
    <col min="7" max="7" width="1.1796875" style="11" customWidth="1"/>
    <col min="8" max="8" width="12.81640625" style="219" customWidth="1"/>
    <col min="9" max="9" width="1.1796875" style="11" customWidth="1"/>
    <col min="10" max="10" width="12.81640625" style="219" customWidth="1"/>
    <col min="11" max="16384" width="9.1796875" style="11"/>
  </cols>
  <sheetData>
    <row r="1" spans="1:10" s="199" customFormat="1" ht="22" customHeight="1">
      <c r="A1" s="1" t="s">
        <v>152</v>
      </c>
      <c r="B1" s="196"/>
      <c r="C1" s="196"/>
      <c r="D1" s="197"/>
      <c r="E1" s="196"/>
      <c r="F1" s="197"/>
      <c r="G1" s="196"/>
      <c r="H1" s="198"/>
      <c r="I1" s="196"/>
      <c r="J1" s="198"/>
    </row>
    <row r="2" spans="1:10" ht="22" customHeight="1">
      <c r="A2" s="200" t="s">
        <v>74</v>
      </c>
      <c r="B2" s="24"/>
      <c r="C2" s="24"/>
      <c r="D2" s="201"/>
      <c r="E2" s="24"/>
      <c r="F2" s="201"/>
      <c r="G2" s="24"/>
      <c r="H2" s="38"/>
      <c r="I2" s="24"/>
      <c r="J2" s="38"/>
    </row>
    <row r="3" spans="1:10" ht="22" customHeight="1">
      <c r="A3" s="200"/>
      <c r="B3" s="24"/>
      <c r="C3" s="24"/>
      <c r="D3" s="201"/>
      <c r="E3" s="24"/>
      <c r="F3" s="201"/>
      <c r="G3" s="24"/>
      <c r="H3" s="38"/>
      <c r="I3" s="24"/>
      <c r="J3" s="38"/>
    </row>
    <row r="4" spans="1:10" s="41" customFormat="1" ht="22" customHeight="1">
      <c r="A4" s="8"/>
      <c r="B4" s="2"/>
      <c r="C4" s="82"/>
      <c r="D4" s="231" t="s">
        <v>0</v>
      </c>
      <c r="E4" s="231"/>
      <c r="F4" s="231"/>
      <c r="G4" s="13"/>
      <c r="H4" s="232" t="s">
        <v>1</v>
      </c>
      <c r="I4" s="232"/>
      <c r="J4" s="232"/>
    </row>
    <row r="5" spans="1:10" s="41" customFormat="1" ht="22" customHeight="1">
      <c r="A5" s="26"/>
      <c r="B5" s="2"/>
      <c r="C5" s="82"/>
      <c r="D5" s="238" t="s">
        <v>182</v>
      </c>
      <c r="E5" s="238"/>
      <c r="F5" s="238"/>
      <c r="G5" s="82"/>
      <c r="H5" s="239" t="str">
        <f>D5</f>
        <v>สำหรับงวดหกเดือน</v>
      </c>
      <c r="I5" s="239"/>
      <c r="J5" s="239"/>
    </row>
    <row r="6" spans="1:10" s="41" customFormat="1" ht="22" customHeight="1">
      <c r="A6" s="26"/>
      <c r="C6" s="82"/>
      <c r="D6" s="233" t="s">
        <v>181</v>
      </c>
      <c r="E6" s="233"/>
      <c r="F6" s="233"/>
      <c r="G6" s="13"/>
      <c r="H6" s="237" t="str">
        <f>D6</f>
        <v>สิ้นสุดวันที่ 30 มิถุนายน</v>
      </c>
      <c r="I6" s="237"/>
      <c r="J6" s="237"/>
    </row>
    <row r="7" spans="1:10" s="50" customFormat="1" ht="22" customHeight="1">
      <c r="A7" s="84"/>
      <c r="B7" s="15"/>
      <c r="C7" s="85"/>
      <c r="D7" s="16">
        <v>2568</v>
      </c>
      <c r="E7" s="16"/>
      <c r="F7" s="16">
        <v>2567</v>
      </c>
      <c r="G7" s="84"/>
      <c r="H7" s="78">
        <f>D7</f>
        <v>2568</v>
      </c>
      <c r="I7" s="16"/>
      <c r="J7" s="78">
        <f>F7</f>
        <v>2567</v>
      </c>
    </row>
    <row r="8" spans="1:10" s="41" customFormat="1" ht="22" customHeight="1">
      <c r="A8" s="20"/>
      <c r="B8" s="2"/>
      <c r="C8" s="86"/>
      <c r="D8" s="230" t="s">
        <v>114</v>
      </c>
      <c r="E8" s="230"/>
      <c r="F8" s="230"/>
      <c r="G8" s="230"/>
      <c r="H8" s="230"/>
      <c r="I8" s="230"/>
      <c r="J8" s="230"/>
    </row>
    <row r="9" spans="1:10" ht="22" customHeight="1">
      <c r="A9" s="202" t="s">
        <v>75</v>
      </c>
      <c r="B9" s="24"/>
      <c r="C9" s="24"/>
      <c r="D9" s="201"/>
      <c r="E9" s="24"/>
      <c r="F9" s="201"/>
      <c r="G9" s="24"/>
      <c r="H9" s="38"/>
      <c r="I9" s="24"/>
      <c r="J9" s="38"/>
    </row>
    <row r="10" spans="1:10" ht="22" customHeight="1">
      <c r="A10" s="24" t="s">
        <v>54</v>
      </c>
      <c r="B10" s="203"/>
      <c r="C10" s="24"/>
      <c r="D10" s="178">
        <f>'PL 8-9'!D26</f>
        <v>26749</v>
      </c>
      <c r="E10" s="204"/>
      <c r="F10" s="178">
        <f>'PL 8-9'!F26</f>
        <v>24004</v>
      </c>
      <c r="G10" s="38"/>
      <c r="H10" s="178">
        <f>'PL 8-9'!H26</f>
        <v>28177</v>
      </c>
      <c r="I10" s="24"/>
      <c r="J10" s="178">
        <f>'PL 8-9'!J26</f>
        <v>23525</v>
      </c>
    </row>
    <row r="11" spans="1:10" ht="22" customHeight="1">
      <c r="A11" s="205" t="s">
        <v>98</v>
      </c>
      <c r="B11" s="203"/>
      <c r="C11" s="24"/>
      <c r="D11" s="201"/>
      <c r="E11" s="24"/>
      <c r="F11" s="38"/>
      <c r="G11" s="38"/>
      <c r="H11" s="38"/>
      <c r="I11" s="24"/>
      <c r="J11" s="38"/>
    </row>
    <row r="12" spans="1:10" ht="22" customHeight="1">
      <c r="A12" s="24" t="s">
        <v>164</v>
      </c>
      <c r="B12" s="206"/>
      <c r="C12" s="24"/>
      <c r="D12" s="38">
        <v>7006</v>
      </c>
      <c r="E12" s="204"/>
      <c r="F12" s="38">
        <v>5719</v>
      </c>
      <c r="G12" s="38"/>
      <c r="H12" s="38">
        <v>7145</v>
      </c>
      <c r="I12" s="24"/>
      <c r="J12" s="38">
        <v>5734</v>
      </c>
    </row>
    <row r="13" spans="1:10" ht="22" customHeight="1">
      <c r="A13" s="24" t="s">
        <v>51</v>
      </c>
      <c r="B13" s="206"/>
      <c r="C13" s="24"/>
      <c r="D13" s="38">
        <v>5954</v>
      </c>
      <c r="E13" s="204"/>
      <c r="F13" s="38">
        <v>7629</v>
      </c>
      <c r="G13" s="38"/>
      <c r="H13" s="38">
        <v>5503</v>
      </c>
      <c r="I13" s="24"/>
      <c r="J13" s="38">
        <v>7253</v>
      </c>
    </row>
    <row r="14" spans="1:10" ht="22" customHeight="1">
      <c r="A14" s="24" t="s">
        <v>76</v>
      </c>
      <c r="B14" s="206"/>
      <c r="C14" s="24"/>
      <c r="D14" s="38">
        <v>12979</v>
      </c>
      <c r="E14" s="204"/>
      <c r="F14" s="38">
        <v>12924</v>
      </c>
      <c r="G14" s="38"/>
      <c r="H14" s="38">
        <v>9724</v>
      </c>
      <c r="I14" s="24"/>
      <c r="J14" s="38">
        <v>9645</v>
      </c>
    </row>
    <row r="15" spans="1:10" ht="22" customHeight="1">
      <c r="A15" s="24" t="s">
        <v>77</v>
      </c>
      <c r="B15" s="206"/>
      <c r="C15" s="24"/>
      <c r="D15" s="38">
        <v>665</v>
      </c>
      <c r="E15" s="204"/>
      <c r="F15" s="38">
        <v>490</v>
      </c>
      <c r="G15" s="38"/>
      <c r="H15" s="38">
        <v>665</v>
      </c>
      <c r="I15" s="24"/>
      <c r="J15" s="38">
        <v>490</v>
      </c>
    </row>
    <row r="16" spans="1:10" ht="22" customHeight="1">
      <c r="A16" s="24" t="s">
        <v>170</v>
      </c>
      <c r="C16" s="24"/>
      <c r="D16" s="38">
        <v>356</v>
      </c>
      <c r="E16" s="207"/>
      <c r="F16" s="38">
        <v>2545</v>
      </c>
      <c r="G16" s="38"/>
      <c r="H16" s="38">
        <v>291</v>
      </c>
      <c r="I16" s="24"/>
      <c r="J16" s="38">
        <v>2566</v>
      </c>
    </row>
    <row r="17" spans="1:10" ht="22" customHeight="1">
      <c r="A17" s="24" t="s">
        <v>171</v>
      </c>
      <c r="C17" s="24"/>
      <c r="D17" s="38">
        <v>0</v>
      </c>
      <c r="E17" s="207"/>
      <c r="F17" s="38">
        <v>-542</v>
      </c>
      <c r="G17" s="38"/>
      <c r="H17" s="38">
        <v>0</v>
      </c>
      <c r="I17" s="24"/>
      <c r="J17" s="38">
        <v>-546</v>
      </c>
    </row>
    <row r="18" spans="1:10" ht="22" customHeight="1">
      <c r="A18" s="24" t="s">
        <v>172</v>
      </c>
      <c r="C18" s="24"/>
      <c r="D18" s="38">
        <v>1264</v>
      </c>
      <c r="E18" s="207"/>
      <c r="F18" s="38">
        <v>5</v>
      </c>
      <c r="G18" s="38"/>
      <c r="H18" s="38">
        <v>1264</v>
      </c>
      <c r="I18" s="24"/>
      <c r="J18" s="38">
        <v>5</v>
      </c>
    </row>
    <row r="19" spans="1:10" ht="22" customHeight="1">
      <c r="A19" s="24" t="s">
        <v>179</v>
      </c>
      <c r="C19" s="24"/>
      <c r="D19" s="38">
        <v>1031</v>
      </c>
      <c r="E19" s="207"/>
      <c r="F19" s="38">
        <v>41</v>
      </c>
      <c r="G19" s="38"/>
      <c r="H19" s="38">
        <v>910</v>
      </c>
      <c r="I19" s="24"/>
      <c r="J19" s="38">
        <v>41</v>
      </c>
    </row>
    <row r="20" spans="1:10" ht="22" customHeight="1">
      <c r="A20" s="24" t="s">
        <v>177</v>
      </c>
      <c r="B20" s="206"/>
      <c r="C20" s="24"/>
      <c r="D20" s="38">
        <v>1165</v>
      </c>
      <c r="E20" s="204"/>
      <c r="F20" s="38">
        <v>929</v>
      </c>
      <c r="G20" s="38"/>
      <c r="H20" s="38">
        <v>1044</v>
      </c>
      <c r="I20" s="24"/>
      <c r="J20" s="38">
        <v>871</v>
      </c>
    </row>
    <row r="21" spans="1:10" ht="22" customHeight="1">
      <c r="A21" s="24" t="s">
        <v>167</v>
      </c>
      <c r="B21" s="206"/>
      <c r="C21" s="24"/>
      <c r="D21" s="38">
        <v>-28</v>
      </c>
      <c r="E21" s="204"/>
      <c r="F21" s="38">
        <v>0</v>
      </c>
      <c r="G21" s="38"/>
      <c r="H21" s="38">
        <v>-28</v>
      </c>
      <c r="I21" s="24"/>
      <c r="J21" s="38">
        <v>0</v>
      </c>
    </row>
    <row r="22" spans="1:10" ht="22" customHeight="1">
      <c r="A22" s="24" t="s">
        <v>85</v>
      </c>
      <c r="B22" s="206"/>
      <c r="C22" s="24"/>
      <c r="D22" s="208">
        <v>-341</v>
      </c>
      <c r="E22" s="204"/>
      <c r="F22" s="208">
        <v>-56</v>
      </c>
      <c r="G22" s="209"/>
      <c r="H22" s="208">
        <v>-341</v>
      </c>
      <c r="I22" s="24"/>
      <c r="J22" s="208">
        <v>-56</v>
      </c>
    </row>
    <row r="23" spans="1:10" ht="22" customHeight="1">
      <c r="A23" s="24"/>
      <c r="B23" s="203"/>
      <c r="C23" s="24"/>
      <c r="D23" s="178">
        <f>SUM(D10:D22)</f>
        <v>56800</v>
      </c>
      <c r="E23" s="204"/>
      <c r="F23" s="178">
        <f>SUM(F10:F22)</f>
        <v>53688</v>
      </c>
      <c r="G23" s="209"/>
      <c r="H23" s="178">
        <f>SUM(H10:H22)</f>
        <v>54354</v>
      </c>
      <c r="I23" s="24"/>
      <c r="J23" s="178">
        <f>SUM(J10:J22)</f>
        <v>49528</v>
      </c>
    </row>
    <row r="24" spans="1:10" ht="22" customHeight="1">
      <c r="A24" s="205" t="s">
        <v>78</v>
      </c>
      <c r="B24" s="203"/>
      <c r="C24" s="24"/>
      <c r="D24" s="38"/>
      <c r="E24" s="204"/>
      <c r="F24" s="38"/>
      <c r="G24" s="38"/>
      <c r="H24" s="38"/>
      <c r="I24" s="24"/>
      <c r="J24" s="38"/>
    </row>
    <row r="25" spans="1:10" ht="22" customHeight="1">
      <c r="A25" s="24" t="s">
        <v>79</v>
      </c>
      <c r="B25" s="203"/>
      <c r="C25" s="24"/>
      <c r="D25" s="38">
        <v>14200</v>
      </c>
      <c r="E25" s="204"/>
      <c r="F25" s="38">
        <v>-21189</v>
      </c>
      <c r="G25" s="38"/>
      <c r="H25" s="38">
        <f>7847+1</f>
        <v>7848</v>
      </c>
      <c r="I25" s="24"/>
      <c r="J25" s="38">
        <v>-21550</v>
      </c>
    </row>
    <row r="26" spans="1:10" ht="22" customHeight="1">
      <c r="A26" s="24" t="s">
        <v>93</v>
      </c>
      <c r="B26" s="203"/>
      <c r="C26" s="24"/>
      <c r="D26" s="38">
        <v>7856</v>
      </c>
      <c r="E26" s="204"/>
      <c r="F26" s="38">
        <v>-1472</v>
      </c>
      <c r="G26" s="38"/>
      <c r="H26" s="38">
        <v>9237</v>
      </c>
      <c r="I26" s="24"/>
      <c r="J26" s="38">
        <v>-1770</v>
      </c>
    </row>
    <row r="27" spans="1:10" ht="22" customHeight="1">
      <c r="A27" s="24" t="s">
        <v>80</v>
      </c>
      <c r="B27" s="203"/>
      <c r="C27" s="24"/>
      <c r="D27" s="38">
        <v>16131</v>
      </c>
      <c r="E27" s="204"/>
      <c r="F27" s="38">
        <v>-40997</v>
      </c>
      <c r="G27" s="38"/>
      <c r="H27" s="38">
        <v>19660</v>
      </c>
      <c r="I27" s="24"/>
      <c r="J27" s="38">
        <v>-43776</v>
      </c>
    </row>
    <row r="28" spans="1:10" ht="22" customHeight="1">
      <c r="A28" s="24" t="s">
        <v>10</v>
      </c>
      <c r="B28" s="203"/>
      <c r="C28" s="24"/>
      <c r="D28" s="38">
        <v>25</v>
      </c>
      <c r="E28" s="204"/>
      <c r="F28" s="38">
        <v>-2317</v>
      </c>
      <c r="G28" s="38"/>
      <c r="H28" s="38">
        <v>18</v>
      </c>
      <c r="I28" s="24"/>
      <c r="J28" s="38">
        <v>-2321</v>
      </c>
    </row>
    <row r="29" spans="1:10" ht="21" customHeight="1">
      <c r="A29" s="24" t="s">
        <v>81</v>
      </c>
      <c r="B29" s="203"/>
      <c r="C29" s="24"/>
      <c r="D29" s="38">
        <v>-272</v>
      </c>
      <c r="E29" s="204"/>
      <c r="F29" s="38">
        <v>0</v>
      </c>
      <c r="G29" s="38"/>
      <c r="H29" s="38">
        <v>-269</v>
      </c>
      <c r="I29" s="24"/>
      <c r="J29" s="38">
        <v>0</v>
      </c>
    </row>
    <row r="30" spans="1:10" ht="22" customHeight="1">
      <c r="A30" s="24" t="s">
        <v>22</v>
      </c>
      <c r="B30" s="203"/>
      <c r="C30" s="24"/>
      <c r="D30" s="38">
        <v>-18008</v>
      </c>
      <c r="E30" s="204"/>
      <c r="F30" s="38">
        <v>27467</v>
      </c>
      <c r="G30" s="38"/>
      <c r="H30" s="38">
        <v>-18750</v>
      </c>
      <c r="I30" s="24"/>
      <c r="J30" s="38">
        <v>29964</v>
      </c>
    </row>
    <row r="31" spans="1:10" ht="22" customHeight="1">
      <c r="A31" s="24" t="s">
        <v>94</v>
      </c>
      <c r="B31" s="203"/>
      <c r="C31" s="24"/>
      <c r="D31" s="38">
        <v>811</v>
      </c>
      <c r="E31" s="204"/>
      <c r="F31" s="38">
        <v>2116</v>
      </c>
      <c r="G31" s="38"/>
      <c r="H31" s="38">
        <v>382</v>
      </c>
      <c r="I31" s="24"/>
      <c r="J31" s="38">
        <v>1314</v>
      </c>
    </row>
    <row r="32" spans="1:10" ht="22" customHeight="1">
      <c r="A32" s="24" t="s">
        <v>25</v>
      </c>
      <c r="B32" s="203"/>
      <c r="C32" s="24"/>
      <c r="D32" s="38">
        <v>-484</v>
      </c>
      <c r="E32" s="204"/>
      <c r="F32" s="38">
        <v>0</v>
      </c>
      <c r="G32" s="38"/>
      <c r="H32" s="38">
        <v>-484</v>
      </c>
      <c r="I32" s="24"/>
      <c r="J32" s="38">
        <v>0</v>
      </c>
    </row>
    <row r="33" spans="1:10" ht="22" customHeight="1">
      <c r="A33" s="24" t="s">
        <v>95</v>
      </c>
      <c r="B33" s="203"/>
      <c r="C33" s="24"/>
      <c r="D33" s="38">
        <v>-253</v>
      </c>
      <c r="E33" s="204"/>
      <c r="F33" s="38">
        <v>0</v>
      </c>
      <c r="G33" s="38"/>
      <c r="H33" s="38">
        <v>-257</v>
      </c>
      <c r="I33" s="24"/>
      <c r="J33" s="38">
        <v>0</v>
      </c>
    </row>
    <row r="34" spans="1:10" ht="22" customHeight="1">
      <c r="A34" s="24" t="s">
        <v>195</v>
      </c>
      <c r="B34" s="210"/>
      <c r="C34" s="211"/>
      <c r="D34" s="220">
        <f>SUM(D23:D33)</f>
        <v>76806</v>
      </c>
      <c r="E34" s="207"/>
      <c r="F34" s="220">
        <f>SUM(F23:F33)</f>
        <v>17296</v>
      </c>
      <c r="G34" s="209"/>
      <c r="H34" s="220">
        <f>SUM(H23:H33)</f>
        <v>71739</v>
      </c>
      <c r="I34" s="24"/>
      <c r="J34" s="220">
        <f>SUM(J23:J33)</f>
        <v>11389</v>
      </c>
    </row>
    <row r="35" spans="1:10" ht="22" customHeight="1">
      <c r="A35" s="24" t="s">
        <v>82</v>
      </c>
      <c r="B35" s="210"/>
      <c r="C35" s="211"/>
      <c r="D35" s="209">
        <v>-4420</v>
      </c>
      <c r="E35" s="207"/>
      <c r="F35" s="208">
        <v>-3201</v>
      </c>
      <c r="G35" s="209"/>
      <c r="H35" s="209">
        <v>-4420</v>
      </c>
      <c r="I35" s="24"/>
      <c r="J35" s="209">
        <v>-3201</v>
      </c>
    </row>
    <row r="36" spans="1:10" ht="22" customHeight="1">
      <c r="A36" s="211" t="s">
        <v>196</v>
      </c>
      <c r="B36" s="210"/>
      <c r="C36" s="211"/>
      <c r="D36" s="221">
        <f>SUM(D34:D35)</f>
        <v>72386</v>
      </c>
      <c r="E36" s="212"/>
      <c r="F36" s="221">
        <f>SUM(F34:F35)</f>
        <v>14095</v>
      </c>
      <c r="G36" s="213"/>
      <c r="H36" s="221">
        <f>SUM(H34:H35)</f>
        <v>67319</v>
      </c>
      <c r="I36" s="24"/>
      <c r="J36" s="221">
        <f>SUM(J34:J35)</f>
        <v>8188</v>
      </c>
    </row>
    <row r="37" spans="1:10" ht="22" customHeight="1">
      <c r="A37" s="24"/>
      <c r="B37" s="24"/>
      <c r="C37" s="24"/>
      <c r="D37" s="38"/>
      <c r="E37" s="204"/>
      <c r="F37" s="38"/>
      <c r="G37" s="204"/>
      <c r="H37" s="38"/>
      <c r="I37" s="24"/>
      <c r="J37" s="38"/>
    </row>
    <row r="38" spans="1:10" s="199" customFormat="1" ht="22.5" customHeight="1">
      <c r="A38" s="1" t="s">
        <v>152</v>
      </c>
      <c r="B38" s="196"/>
      <c r="C38" s="196"/>
      <c r="D38" s="201"/>
      <c r="E38" s="24"/>
      <c r="F38" s="201"/>
      <c r="G38" s="24"/>
      <c r="H38" s="38"/>
      <c r="I38" s="24"/>
      <c r="J38" s="38"/>
    </row>
    <row r="39" spans="1:10" s="199" customFormat="1" ht="22.5" customHeight="1">
      <c r="A39" s="200" t="s">
        <v>74</v>
      </c>
      <c r="B39" s="196"/>
      <c r="C39" s="196"/>
      <c r="D39" s="201"/>
      <c r="E39" s="24"/>
      <c r="F39" s="201"/>
      <c r="G39" s="24"/>
      <c r="H39" s="38"/>
      <c r="I39" s="24"/>
      <c r="J39" s="38"/>
    </row>
    <row r="40" spans="1:10" ht="15" customHeight="1">
      <c r="A40" s="211"/>
      <c r="B40" s="24"/>
      <c r="C40" s="24"/>
      <c r="D40" s="201"/>
      <c r="E40" s="24"/>
      <c r="F40" s="201"/>
      <c r="G40" s="24"/>
      <c r="H40" s="38"/>
      <c r="I40" s="24"/>
      <c r="J40" s="38"/>
    </row>
    <row r="41" spans="1:10" s="41" customFormat="1" ht="22.5" customHeight="1">
      <c r="A41" s="8"/>
      <c r="B41" s="2"/>
      <c r="C41" s="82"/>
      <c r="D41" s="231" t="s">
        <v>0</v>
      </c>
      <c r="E41" s="231"/>
      <c r="F41" s="231"/>
      <c r="G41" s="13"/>
      <c r="H41" s="232" t="s">
        <v>1</v>
      </c>
      <c r="I41" s="232"/>
      <c r="J41" s="232"/>
    </row>
    <row r="42" spans="1:10" s="41" customFormat="1" ht="22.5" customHeight="1">
      <c r="A42" s="8"/>
      <c r="B42" s="2"/>
      <c r="C42" s="82"/>
      <c r="D42" s="239" t="str">
        <f>D5</f>
        <v>สำหรับงวดหกเดือน</v>
      </c>
      <c r="E42" s="239"/>
      <c r="F42" s="239"/>
      <c r="G42" s="82"/>
      <c r="H42" s="239" t="str">
        <f>D42</f>
        <v>สำหรับงวดหกเดือน</v>
      </c>
      <c r="I42" s="239"/>
      <c r="J42" s="239"/>
    </row>
    <row r="43" spans="1:10" s="41" customFormat="1" ht="22.5" customHeight="1">
      <c r="A43" s="26"/>
      <c r="B43" s="2"/>
      <c r="C43" s="82"/>
      <c r="D43" s="237" t="str">
        <f>D6</f>
        <v>สิ้นสุดวันที่ 30 มิถุนายน</v>
      </c>
      <c r="E43" s="237"/>
      <c r="F43" s="237"/>
      <c r="G43" s="13"/>
      <c r="H43" s="237" t="str">
        <f>D43</f>
        <v>สิ้นสุดวันที่ 30 มิถุนายน</v>
      </c>
      <c r="I43" s="237"/>
      <c r="J43" s="237"/>
    </row>
    <row r="44" spans="1:10" s="50" customFormat="1" ht="22.5" customHeight="1">
      <c r="A44" s="84"/>
      <c r="B44" s="15"/>
      <c r="C44" s="85"/>
      <c r="D44" s="16">
        <v>2568</v>
      </c>
      <c r="E44" s="16"/>
      <c r="F44" s="16">
        <v>2567</v>
      </c>
      <c r="G44" s="84"/>
      <c r="H44" s="78">
        <f>D44</f>
        <v>2568</v>
      </c>
      <c r="I44" s="16"/>
      <c r="J44" s="78">
        <f>F44</f>
        <v>2567</v>
      </c>
    </row>
    <row r="45" spans="1:10" s="41" customFormat="1" ht="22.5" customHeight="1">
      <c r="A45" s="20"/>
      <c r="B45" s="2"/>
      <c r="C45" s="86"/>
      <c r="D45" s="230" t="s">
        <v>114</v>
      </c>
      <c r="E45" s="230"/>
      <c r="F45" s="230"/>
      <c r="G45" s="230"/>
      <c r="H45" s="230"/>
      <c r="I45" s="230"/>
      <c r="J45" s="230"/>
    </row>
    <row r="46" spans="1:10" ht="22" customHeight="1">
      <c r="A46" s="202" t="s">
        <v>83</v>
      </c>
      <c r="B46" s="203"/>
      <c r="C46" s="24"/>
      <c r="D46" s="38"/>
      <c r="E46" s="204"/>
      <c r="F46" s="38"/>
      <c r="G46" s="204"/>
      <c r="H46" s="38"/>
      <c r="I46" s="24"/>
      <c r="J46" s="38"/>
    </row>
    <row r="47" spans="1:10" ht="22" customHeight="1">
      <c r="A47" s="24" t="s">
        <v>103</v>
      </c>
      <c r="B47" s="203"/>
      <c r="C47" s="24"/>
      <c r="D47" s="38">
        <v>-3077</v>
      </c>
      <c r="E47" s="204"/>
      <c r="F47" s="38">
        <v>-48426</v>
      </c>
      <c r="G47" s="204"/>
      <c r="H47" s="38">
        <v>-3062</v>
      </c>
      <c r="I47" s="24"/>
      <c r="J47" s="38">
        <v>-48426</v>
      </c>
    </row>
    <row r="48" spans="1:10" ht="22" customHeight="1">
      <c r="A48" s="24" t="s">
        <v>104</v>
      </c>
      <c r="B48" s="203"/>
      <c r="C48" s="24"/>
      <c r="D48" s="38">
        <v>28</v>
      </c>
      <c r="E48" s="204"/>
      <c r="F48" s="38">
        <v>0</v>
      </c>
      <c r="G48" s="204"/>
      <c r="H48" s="38">
        <v>28</v>
      </c>
      <c r="I48" s="24"/>
      <c r="J48" s="38">
        <v>0</v>
      </c>
    </row>
    <row r="49" spans="1:10" ht="22" customHeight="1">
      <c r="A49" s="24" t="s">
        <v>130</v>
      </c>
      <c r="B49" s="203"/>
      <c r="C49" s="24"/>
      <c r="D49" s="38">
        <v>0</v>
      </c>
      <c r="E49" s="204"/>
      <c r="F49" s="38">
        <v>-3775</v>
      </c>
      <c r="G49" s="204"/>
      <c r="H49" s="38">
        <v>0</v>
      </c>
      <c r="I49" s="24"/>
      <c r="J49" s="38">
        <v>-3775</v>
      </c>
    </row>
    <row r="50" spans="1:10" ht="20.5" hidden="1" customHeight="1">
      <c r="A50" s="24" t="s">
        <v>84</v>
      </c>
      <c r="B50" s="203"/>
      <c r="C50" s="24"/>
      <c r="D50" s="38">
        <v>0</v>
      </c>
      <c r="E50" s="204"/>
      <c r="F50" s="38">
        <v>0</v>
      </c>
      <c r="G50" s="204"/>
      <c r="H50" s="38">
        <v>0</v>
      </c>
      <c r="I50" s="24"/>
      <c r="J50" s="38">
        <v>0</v>
      </c>
    </row>
    <row r="51" spans="1:10" ht="21" hidden="1" customHeight="1">
      <c r="A51" s="24" t="s">
        <v>105</v>
      </c>
      <c r="B51" s="203"/>
      <c r="C51" s="24"/>
      <c r="D51" s="38"/>
      <c r="E51" s="204"/>
      <c r="F51" s="38"/>
      <c r="G51" s="204"/>
      <c r="H51" s="38"/>
      <c r="I51" s="24"/>
      <c r="J51" s="38"/>
    </row>
    <row r="52" spans="1:10" ht="20.5" hidden="1" customHeight="1">
      <c r="A52" s="24" t="s">
        <v>151</v>
      </c>
      <c r="B52" s="203"/>
      <c r="C52" s="24"/>
      <c r="D52" s="38">
        <v>0</v>
      </c>
      <c r="E52" s="204"/>
      <c r="F52" s="38">
        <v>0</v>
      </c>
      <c r="G52" s="204"/>
      <c r="H52" s="38">
        <v>0</v>
      </c>
      <c r="I52" s="24"/>
      <c r="J52" s="38">
        <v>0</v>
      </c>
    </row>
    <row r="53" spans="1:10" ht="22" customHeight="1">
      <c r="A53" s="24" t="s">
        <v>85</v>
      </c>
      <c r="B53" s="206"/>
      <c r="C53" s="24"/>
      <c r="D53" s="38">
        <v>341</v>
      </c>
      <c r="E53" s="204"/>
      <c r="F53" s="38">
        <v>56</v>
      </c>
      <c r="G53" s="204"/>
      <c r="H53" s="38">
        <v>341</v>
      </c>
      <c r="I53" s="24"/>
      <c r="J53" s="38">
        <v>56</v>
      </c>
    </row>
    <row r="54" spans="1:10" ht="22" customHeight="1">
      <c r="A54" s="211" t="s">
        <v>178</v>
      </c>
      <c r="B54" s="210"/>
      <c r="C54" s="211"/>
      <c r="D54" s="221">
        <f>SUM(D47:D53)</f>
        <v>-2708</v>
      </c>
      <c r="E54" s="212"/>
      <c r="F54" s="221">
        <f>SUM(F47:F53)</f>
        <v>-52145</v>
      </c>
      <c r="G54" s="214"/>
      <c r="H54" s="221">
        <f>SUM(H47:H53)</f>
        <v>-2693</v>
      </c>
      <c r="I54" s="24"/>
      <c r="J54" s="221">
        <f>SUM(J47:J53)</f>
        <v>-52145</v>
      </c>
    </row>
    <row r="55" spans="1:10" ht="14.5" customHeight="1">
      <c r="A55" s="211"/>
      <c r="B55" s="210"/>
      <c r="C55" s="211"/>
      <c r="D55" s="213"/>
      <c r="E55" s="212"/>
      <c r="F55" s="213"/>
      <c r="G55" s="214"/>
      <c r="H55" s="213"/>
      <c r="I55" s="24"/>
      <c r="J55" s="213"/>
    </row>
    <row r="56" spans="1:10" ht="22" customHeight="1">
      <c r="A56" s="202" t="s">
        <v>86</v>
      </c>
      <c r="B56" s="203"/>
      <c r="C56" s="24"/>
      <c r="D56" s="38"/>
      <c r="E56" s="204"/>
      <c r="F56" s="38"/>
      <c r="G56" s="204"/>
      <c r="H56" s="38"/>
      <c r="I56" s="24"/>
      <c r="J56" s="38"/>
    </row>
    <row r="57" spans="1:10" ht="22" customHeight="1">
      <c r="A57" s="24" t="s">
        <v>87</v>
      </c>
      <c r="C57" s="24"/>
      <c r="D57" s="38">
        <v>250314</v>
      </c>
      <c r="E57" s="204"/>
      <c r="F57" s="38">
        <v>329607</v>
      </c>
      <c r="G57" s="204"/>
      <c r="H57" s="38">
        <v>250314</v>
      </c>
      <c r="I57" s="24"/>
      <c r="J57" s="38">
        <v>329607</v>
      </c>
    </row>
    <row r="58" spans="1:10" ht="22" customHeight="1">
      <c r="A58" s="24" t="s">
        <v>108</v>
      </c>
      <c r="B58" s="203"/>
      <c r="C58" s="24"/>
      <c r="D58" s="38">
        <v>-285530</v>
      </c>
      <c r="E58" s="204"/>
      <c r="F58" s="38">
        <v>-258926</v>
      </c>
      <c r="G58" s="204"/>
      <c r="H58" s="38">
        <v>-285530</v>
      </c>
      <c r="I58" s="24"/>
      <c r="J58" s="38">
        <v>-258926</v>
      </c>
    </row>
    <row r="59" spans="1:10" ht="22" customHeight="1">
      <c r="A59" s="24" t="s">
        <v>147</v>
      </c>
      <c r="B59" s="203"/>
      <c r="C59" s="24"/>
      <c r="D59" s="38">
        <v>0</v>
      </c>
      <c r="E59" s="204"/>
      <c r="F59" s="38">
        <v>35601</v>
      </c>
      <c r="G59" s="204"/>
      <c r="H59" s="38">
        <v>0</v>
      </c>
      <c r="I59" s="24"/>
      <c r="J59" s="38">
        <v>35601</v>
      </c>
    </row>
    <row r="60" spans="1:10" ht="22" customHeight="1">
      <c r="A60" s="24" t="s">
        <v>109</v>
      </c>
      <c r="B60" s="203"/>
      <c r="C60" s="24"/>
      <c r="D60" s="38">
        <v>-34590</v>
      </c>
      <c r="E60" s="204"/>
      <c r="F60" s="38">
        <v>-46680</v>
      </c>
      <c r="G60" s="204"/>
      <c r="H60" s="38">
        <v>-34590</v>
      </c>
      <c r="I60" s="24"/>
      <c r="J60" s="38">
        <v>-46680</v>
      </c>
    </row>
    <row r="61" spans="1:10" ht="22" customHeight="1">
      <c r="A61" s="24" t="s">
        <v>148</v>
      </c>
      <c r="B61" s="203"/>
      <c r="C61" s="24"/>
      <c r="D61" s="38"/>
      <c r="E61" s="204"/>
      <c r="F61" s="38"/>
      <c r="G61" s="204"/>
      <c r="H61" s="38"/>
      <c r="I61" s="24"/>
      <c r="J61" s="38"/>
    </row>
    <row r="62" spans="1:10" ht="22" customHeight="1">
      <c r="A62" s="215" t="s">
        <v>149</v>
      </c>
      <c r="B62" s="203"/>
      <c r="C62" s="24"/>
      <c r="D62" s="38">
        <v>0</v>
      </c>
      <c r="E62" s="204"/>
      <c r="F62" s="38">
        <v>-211</v>
      </c>
      <c r="G62" s="204"/>
      <c r="H62" s="38">
        <v>0</v>
      </c>
      <c r="I62" s="24"/>
      <c r="J62" s="38">
        <v>-211</v>
      </c>
    </row>
    <row r="63" spans="1:10" ht="22" customHeight="1">
      <c r="A63" s="24" t="s">
        <v>102</v>
      </c>
      <c r="B63" s="206"/>
      <c r="C63" s="24"/>
      <c r="D63" s="38">
        <v>-3609</v>
      </c>
      <c r="E63" s="204"/>
      <c r="F63" s="38">
        <v>-3581</v>
      </c>
      <c r="G63" s="204"/>
      <c r="H63" s="38">
        <v>-1263</v>
      </c>
      <c r="I63" s="24"/>
      <c r="J63" s="38">
        <v>-1105</v>
      </c>
    </row>
    <row r="64" spans="1:10" ht="22" customHeight="1">
      <c r="A64" s="24" t="s">
        <v>150</v>
      </c>
      <c r="B64" s="206"/>
      <c r="C64" s="24"/>
      <c r="D64" s="38">
        <v>-1126</v>
      </c>
      <c r="E64" s="204"/>
      <c r="F64" s="38">
        <v>0</v>
      </c>
      <c r="G64" s="204"/>
      <c r="H64" s="38">
        <v>-1126</v>
      </c>
      <c r="I64" s="24"/>
      <c r="J64" s="38">
        <v>0</v>
      </c>
    </row>
    <row r="65" spans="1:10" ht="22" customHeight="1">
      <c r="A65" s="24" t="s">
        <v>88</v>
      </c>
      <c r="B65" s="206"/>
      <c r="C65" s="24"/>
      <c r="D65" s="38">
        <v>-9197</v>
      </c>
      <c r="E65" s="204"/>
      <c r="F65" s="38">
        <v>-10557</v>
      </c>
      <c r="G65" s="204"/>
      <c r="H65" s="38">
        <v>-8747</v>
      </c>
      <c r="I65" s="24"/>
      <c r="J65" s="38">
        <v>-10181</v>
      </c>
    </row>
    <row r="66" spans="1:10" ht="22" customHeight="1">
      <c r="A66" s="211" t="s">
        <v>168</v>
      </c>
      <c r="B66" s="210"/>
      <c r="C66" s="211"/>
      <c r="D66" s="221">
        <f>SUM(D57:D65)</f>
        <v>-83738</v>
      </c>
      <c r="E66" s="212"/>
      <c r="F66" s="221">
        <f>SUM(F57:F65)</f>
        <v>45253</v>
      </c>
      <c r="G66" s="214"/>
      <c r="H66" s="221">
        <f>SUM(H57:H65)</f>
        <v>-80942</v>
      </c>
      <c r="I66" s="24"/>
      <c r="J66" s="221">
        <f>SUM(J57:J65)</f>
        <v>48105</v>
      </c>
    </row>
    <row r="67" spans="1:10" ht="14.5" customHeight="1">
      <c r="A67" s="24"/>
      <c r="B67" s="203"/>
      <c r="C67" s="24"/>
      <c r="D67" s="38"/>
      <c r="E67" s="204"/>
      <c r="F67" s="38"/>
      <c r="G67" s="204"/>
      <c r="H67" s="38"/>
      <c r="I67" s="24"/>
      <c r="J67" s="38"/>
    </row>
    <row r="68" spans="1:10" ht="22" customHeight="1">
      <c r="A68" s="24" t="s">
        <v>173</v>
      </c>
      <c r="B68" s="203"/>
      <c r="C68" s="24"/>
      <c r="H68" s="31"/>
      <c r="J68" s="31"/>
    </row>
    <row r="69" spans="1:10" ht="22" customHeight="1">
      <c r="A69" s="215" t="s">
        <v>128</v>
      </c>
      <c r="B69" s="203"/>
      <c r="C69" s="24"/>
      <c r="D69" s="178">
        <f>SUM(D36,D54,D66)</f>
        <v>-14060</v>
      </c>
      <c r="E69" s="38"/>
      <c r="F69" s="178">
        <f>SUM(F36,F54,F66)</f>
        <v>7203</v>
      </c>
      <c r="G69" s="38"/>
      <c r="H69" s="178">
        <f>SUM(H36,H54,H66)</f>
        <v>-16316</v>
      </c>
      <c r="I69" s="38"/>
      <c r="J69" s="178">
        <f>SUM(J36,J54,J66)</f>
        <v>4148</v>
      </c>
    </row>
    <row r="70" spans="1:10" ht="22" customHeight="1">
      <c r="A70" s="24" t="s">
        <v>89</v>
      </c>
      <c r="B70" s="203"/>
      <c r="C70" s="24"/>
      <c r="H70" s="31"/>
      <c r="J70" s="31"/>
    </row>
    <row r="71" spans="1:10" ht="22" customHeight="1">
      <c r="A71" s="215" t="s">
        <v>129</v>
      </c>
      <c r="B71" s="203"/>
      <c r="C71" s="24"/>
      <c r="D71" s="216">
        <v>453</v>
      </c>
      <c r="E71" s="207"/>
      <c r="F71" s="208">
        <v>901</v>
      </c>
      <c r="G71" s="204"/>
      <c r="H71" s="208">
        <v>5</v>
      </c>
      <c r="I71" s="24"/>
      <c r="J71" s="208">
        <v>3</v>
      </c>
    </row>
    <row r="72" spans="1:10" ht="22" customHeight="1">
      <c r="A72" s="211" t="s">
        <v>173</v>
      </c>
      <c r="B72" s="210"/>
      <c r="C72" s="211"/>
      <c r="D72" s="222">
        <f>SUM(D69:D71)</f>
        <v>-13607</v>
      </c>
      <c r="E72" s="217"/>
      <c r="F72" s="222">
        <f>SUM(F69:F71)</f>
        <v>8104</v>
      </c>
      <c r="G72" s="217"/>
      <c r="H72" s="222">
        <f>SUM(H69:H71)</f>
        <v>-16311</v>
      </c>
      <c r="I72" s="217"/>
      <c r="J72" s="222">
        <f>SUM(J69:J71)</f>
        <v>4151</v>
      </c>
    </row>
    <row r="73" spans="1:10" ht="22" customHeight="1">
      <c r="A73" s="24" t="s">
        <v>90</v>
      </c>
      <c r="B73" s="203"/>
      <c r="C73" s="24"/>
      <c r="D73" s="223">
        <f>'BS 3-5'!F10</f>
        <v>143866</v>
      </c>
      <c r="E73" s="207"/>
      <c r="F73" s="208">
        <v>24642</v>
      </c>
      <c r="G73" s="207"/>
      <c r="H73" s="223">
        <f>'BS 3-5'!J10</f>
        <v>133977</v>
      </c>
      <c r="I73" s="24"/>
      <c r="J73" s="208">
        <v>14307</v>
      </c>
    </row>
    <row r="74" spans="1:10" ht="22" customHeight="1" thickBot="1">
      <c r="A74" s="211" t="s">
        <v>188</v>
      </c>
      <c r="B74" s="206"/>
      <c r="C74" s="211"/>
      <c r="D74" s="224">
        <f>SUM(D72:D73)</f>
        <v>130259</v>
      </c>
      <c r="E74" s="212"/>
      <c r="F74" s="224">
        <f>SUM(F72:F73)</f>
        <v>32746</v>
      </c>
      <c r="G74" s="214"/>
      <c r="H74" s="224">
        <f>SUM(H72:H73)</f>
        <v>117666</v>
      </c>
      <c r="I74" s="24"/>
      <c r="J74" s="224">
        <f>SUM(J72:J73)</f>
        <v>18458</v>
      </c>
    </row>
    <row r="75" spans="1:10" ht="14.5" customHeight="1" thickTop="1">
      <c r="A75" s="24"/>
      <c r="B75" s="203"/>
      <c r="C75" s="24"/>
      <c r="D75" s="38"/>
      <c r="E75" s="204"/>
      <c r="F75" s="38"/>
      <c r="G75" s="204"/>
      <c r="H75" s="38"/>
      <c r="I75" s="24"/>
      <c r="J75" s="38"/>
    </row>
    <row r="76" spans="1:10" ht="22" customHeight="1">
      <c r="A76" s="202" t="s">
        <v>131</v>
      </c>
      <c r="B76" s="203"/>
      <c r="C76" s="24"/>
      <c r="D76" s="38"/>
      <c r="E76" s="218"/>
      <c r="F76" s="38"/>
      <c r="G76" s="218"/>
      <c r="H76" s="38"/>
      <c r="I76" s="24"/>
      <c r="J76" s="38"/>
    </row>
    <row r="77" spans="1:10" ht="22" customHeight="1">
      <c r="A77" s="11" t="s">
        <v>135</v>
      </c>
      <c r="B77" s="203"/>
      <c r="C77" s="24"/>
      <c r="D77" s="38">
        <v>29031</v>
      </c>
      <c r="E77" s="218"/>
      <c r="F77" s="38">
        <v>30772</v>
      </c>
      <c r="G77" s="218"/>
      <c r="H77" s="38">
        <v>29031</v>
      </c>
      <c r="I77" s="24"/>
      <c r="J77" s="38">
        <v>30772</v>
      </c>
    </row>
    <row r="78" spans="1:10" ht="20.5" customHeight="1">
      <c r="A78" s="24" t="s">
        <v>134</v>
      </c>
      <c r="B78" s="203"/>
      <c r="C78" s="24"/>
      <c r="D78" s="38">
        <v>25470</v>
      </c>
      <c r="E78" s="38"/>
      <c r="F78" s="38">
        <v>0</v>
      </c>
      <c r="G78" s="38"/>
      <c r="H78" s="38">
        <v>24174</v>
      </c>
      <c r="I78" s="38"/>
      <c r="J78" s="38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5:J45"/>
    <mergeCell ref="D43:F43"/>
    <mergeCell ref="H43:J43"/>
    <mergeCell ref="D4:F4"/>
    <mergeCell ref="H4:J4"/>
    <mergeCell ref="D5:F5"/>
    <mergeCell ref="H5:J5"/>
    <mergeCell ref="D6:F6"/>
    <mergeCell ref="H6:J6"/>
    <mergeCell ref="D8:J8"/>
    <mergeCell ref="D41:F41"/>
    <mergeCell ref="H41:J41"/>
    <mergeCell ref="D42:F42"/>
    <mergeCell ref="H42:J42"/>
  </mergeCells>
  <printOptions horizontalCentered="1"/>
  <pageMargins left="0.6" right="0.5" top="0.48" bottom="0.4" header="0.5" footer="0.4"/>
  <pageSetup paperSize="9" scale="91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A93B46B-93AD-4CF4-9EA3-AC7D6CD0C5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B404BA-4CEB-4C2C-A76F-86AE36F1B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B112AF-98F6-4A02-BE95-26A09431D25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 10</vt:lpstr>
      <vt:lpstr>SH 11</vt:lpstr>
      <vt:lpstr>SH 12</vt:lpstr>
      <vt:lpstr>SH 13</vt:lpstr>
      <vt:lpstr>CF 14-15</vt:lpstr>
      <vt:lpstr>'BS 3-5'!Print_Area</vt:lpstr>
      <vt:lpstr>'CF 14-15'!Print_Area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Kanvara, Pochanatsrichai</cp:lastModifiedBy>
  <cp:lastPrinted>2025-08-05T09:32:12Z</cp:lastPrinted>
  <dcterms:created xsi:type="dcterms:W3CDTF">2019-05-07T03:53:55Z</dcterms:created>
  <dcterms:modified xsi:type="dcterms:W3CDTF">2025-08-13T04:08:14Z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