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งบการเงิน Audit\2026\Q'1.2026\"/>
    </mc:Choice>
  </mc:AlternateContent>
  <bookViews>
    <workbookView xWindow="28680" yWindow="-120" windowWidth="29040" windowHeight="15720" tabRatio="838"/>
  </bookViews>
  <sheets>
    <sheet name="BS 3-5" sheetId="1" r:id="rId1"/>
    <sheet name="PL 6-7" sheetId="14" r:id="rId2"/>
    <sheet name="SH 8" sheetId="32" r:id="rId3"/>
    <sheet name="SH 9" sheetId="25" r:id="rId4"/>
    <sheet name="SH 10" sheetId="29" r:id="rId5"/>
    <sheet name="SH 11" sheetId="23" r:id="rId6"/>
    <sheet name="CF 12-13" sheetId="5" r:id="rId7"/>
  </sheet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hidden="1">{#N/A,#N/A,FALSE,"BUDGET"}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2" hidden="1">#REF!</definedName>
    <definedName name="_xlnm._FilterDatabase" localSheetId="3" hidden="1">#REF!</definedName>
    <definedName name="_xlnm._FilterDatabase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hidden="1">#REF!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4" hidden="1">#REF!</definedName>
    <definedName name="_Parse_In" localSheetId="5" hidden="1">#REF!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hidden="1">#REF!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4" hidden="1">{#N/A,#N/A,FALSE,"BUDGET"}</definedName>
    <definedName name="ABCD" localSheetId="5" hidden="1">{#N/A,#N/A,FALSE,"BUDGET"}</definedName>
    <definedName name="ABCD" localSheetId="2" hidden="1">{#N/A,#N/A,FALSE,"BUDGET"}</definedName>
    <definedName name="ABCD" localSheetId="3" hidden="1">{#N/A,#N/A,FALSE,"BUDGET"}</definedName>
    <definedName name="ABCD" hidden="1">{#N/A,#N/A,FALSE,"BUDGET"}</definedName>
    <definedName name="aoe" localSheetId="6" hidden="1">{"'Model'!$A$1:$N$53"}</definedName>
    <definedName name="aoe" localSheetId="1" hidden="1">{"'Model'!$A$1:$N$53"}</definedName>
    <definedName name="aoe" localSheetId="4" hidden="1">{"'Model'!$A$1:$N$53"}</definedName>
    <definedName name="aoe" localSheetId="5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W" localSheetId="4" hidden="1">{#N/A,#N/A,FALSE,"BUDGET"}</definedName>
    <definedName name="AW" localSheetId="5" hidden="1">{#N/A,#N/A,FALSE,"BUDGET"}</definedName>
    <definedName name="AW" localSheetId="2" hidden="1">{#N/A,#N/A,FALSE,"BUDGET"}</definedName>
    <definedName name="AW" localSheetId="3" hidden="1">{#N/A,#N/A,FALSE,"BUDGET"}</definedName>
    <definedName name="AW" hidden="1">{#N/A,#N/A,FALSE,"BUDGET"}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localSheetId="2" hidden="1">{#N/A,#N/A,FALSE,"MAIN";#N/A,#N/A,FALSE,"ACTvsBUD"}</definedName>
    <definedName name="az" localSheetId="3" hidden="1">{#N/A,#N/A,FALSE,"MAIN";#N/A,#N/A,FALSE,"ACTvsBUD"}</definedName>
    <definedName name="az" hidden="1">{#N/A,#N/A,FALSE,"MAIN";#N/A,#N/A,FALSE,"ACTvsBUD"}</definedName>
    <definedName name="bb" localSheetId="6" hidden="1">{"'Eng (page2)'!$A$1:$D$52"}</definedName>
    <definedName name="bb" localSheetId="1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eau" localSheetId="6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cash" localSheetId="6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c" localSheetId="6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PPC2001" localSheetId="6" hidden="1">{"'Model'!$A$1:$N$53"}</definedName>
    <definedName name="CPPC2001" localSheetId="1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gg" localSheetId="6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gb" localSheetId="4" hidden="1">{#N/A,#N/A,FALSE,"BUDGET"}</definedName>
    <definedName name="ggb" localSheetId="5" hidden="1">{#N/A,#N/A,FALSE,"BUDGET"}</definedName>
    <definedName name="ggb" localSheetId="2" hidden="1">{#N/A,#N/A,FALSE,"BUDGET"}</definedName>
    <definedName name="ggb" localSheetId="3" hidden="1">{#N/A,#N/A,FALSE,"BUDGET"}</definedName>
    <definedName name="ggb" hidden="1">{#N/A,#N/A,FALSE,"BUDGET"}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6" hidden="1">{"'Model'!$A$1:$N$53"}</definedName>
    <definedName name="iopo" localSheetId="1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6" hidden="1">{"'Model'!$A$1:$N$53"}</definedName>
    <definedName name="ked" localSheetId="1" hidden="1">{"'Model'!$A$1:$N$53"}</definedName>
    <definedName name="ked" localSheetId="4" hidden="1">{"'Model'!$A$1:$N$53"}</definedName>
    <definedName name="ked" localSheetId="5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hidden="1">{#N/A,#N/A,FALSE,"MAIN";#N/A,#N/A,FALSE,"ACTvsBUD"}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lo" localSheetId="4" hidden="1">{#N/A,#N/A,FALSE,"BUDGET"}</definedName>
    <definedName name="lo" localSheetId="5" hidden="1">{#N/A,#N/A,FALSE,"BUDGET"}</definedName>
    <definedName name="lo" localSheetId="2" hidden="1">{#N/A,#N/A,FALSE,"BUDGET"}</definedName>
    <definedName name="lo" localSheetId="3" hidden="1">{#N/A,#N/A,FALSE,"BUDGET"}</definedName>
    <definedName name="lo" hidden="1">{#N/A,#N/A,FALSE,"BUDGET"}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nn" localSheetId="6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localSheetId="2" hidden="1">{#N/A,#N/A,FALSE,"MAIN";#N/A,#N/A,FALSE,"ACTvsBUD"}</definedName>
    <definedName name="PCN" localSheetId="3" hidden="1">{#N/A,#N/A,FALSE,"MAIN";#N/A,#N/A,FALSE,"ACTvsBUD"}</definedName>
    <definedName name="PCN" hidden="1">{#N/A,#N/A,FALSE,"MAIN";#N/A,#N/A,FALSE,"ACTvsBUD"}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3-5'!$A$1:$J$86</definedName>
    <definedName name="_xlnm.Print_Area" localSheetId="6">'CF 12-13'!$A$1:$I$67</definedName>
    <definedName name="_xlnm.Print_Area" localSheetId="1">'PL 6-7'!$A$1:$J$69</definedName>
    <definedName name="_xlnm.Print_Area" localSheetId="4">'SH 10'!$A$1:$O$19</definedName>
    <definedName name="_xlnm.Print_Area" localSheetId="5">'SH 11'!$A$1:$O$17</definedName>
    <definedName name="_xlnm.Print_Area" localSheetId="2">'SH 8'!$A$1:$X$19</definedName>
    <definedName name="_xlnm.Print_Area" localSheetId="3">'SH 9'!$A$1:$X$19</definedName>
    <definedName name="qq" localSheetId="6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TextRefCopyRangeCount" hidden="1">5</definedName>
    <definedName name="tun" localSheetId="6" hidden="1">{"'Model'!$A$1:$N$53"}</definedName>
    <definedName name="tun" localSheetId="1" hidden="1">{"'Model'!$A$1:$N$53"}</definedName>
    <definedName name="tun" localSheetId="4" hidden="1">{"'Model'!$A$1:$N$53"}</definedName>
    <definedName name="tun" localSheetId="5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6" hidden="1">{"'Eng (page2)'!$A$1:$D$52"}</definedName>
    <definedName name="ww" localSheetId="1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XRefCopyRangeCount" hidden="1">1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3-5'!$A$1:$H$85</definedName>
    <definedName name="Z_A53525C4_60AD_4A29_9F48_1D9191CFD045_.wvu.PrintArea" localSheetId="0" hidden="1">'BS 3-5'!$A$1:$H$85,'BS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3-5'!$A$1:$H$85,'BS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3-5'!$A$1:$H$85</definedName>
    <definedName name="Z_D9AA615B_CF7C_4DD2_8EFB_07C771EE2DED_.wvu.PrintArea" localSheetId="1" hidden="1">'PL 6-7'!$A$1:$H$35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F4B66B4C_C0EC_42D2_A092_06E8E5D3B185_.wvu.PrintArea" localSheetId="0" hidden="1">'BS 3-5'!$A$1:$H$85,'BS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3-5'!$A$1:$H$85,'BS 3-5'!#REF!</definedName>
    <definedName name="Z_FD730857_2E5C_4060_8CCE_BD729BAEC1EB_.wvu.Rows" localSheetId="0" hidden="1">'BS 3-5'!#REF!</definedName>
    <definedName name="ZD" localSheetId="6" hidden="1">{"'Eng (page2)'!$A$1:$D$52"}</definedName>
    <definedName name="ZD" localSheetId="1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z" localSheetId="6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6" hidden="1">{"'Model'!$A$1:$N$53"}</definedName>
    <definedName name="ร" localSheetId="1" hidden="1">{"'Model'!$A$1:$N$53"}</definedName>
    <definedName name="ร" localSheetId="4" hidden="1">{"'Model'!$A$1:$N$53"}</definedName>
    <definedName name="ร" localSheetId="5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5" l="1"/>
  <c r="C12" i="5"/>
  <c r="G13" i="5" l="1"/>
  <c r="G12" i="5"/>
  <c r="J48" i="1" l="1"/>
  <c r="H48" i="1"/>
  <c r="D48" i="1"/>
  <c r="F48" i="1"/>
  <c r="I55" i="5"/>
  <c r="O11" i="23"/>
  <c r="F61" i="14"/>
  <c r="P16" i="32" s="1"/>
  <c r="O12" i="29"/>
  <c r="J17" i="25"/>
  <c r="J19" i="25" s="1"/>
  <c r="D78" i="1" s="1"/>
  <c r="H17" i="25"/>
  <c r="H19" i="25" s="1"/>
  <c r="D75" i="1" s="1"/>
  <c r="F17" i="25"/>
  <c r="F19" i="25" s="1"/>
  <c r="D73" i="1" s="1"/>
  <c r="D17" i="25"/>
  <c r="D19" i="25" s="1"/>
  <c r="D72" i="1" s="1"/>
  <c r="R15" i="25"/>
  <c r="N16" i="25"/>
  <c r="N17" i="25" s="1"/>
  <c r="N19" i="25" s="1"/>
  <c r="J20" i="14"/>
  <c r="H20" i="14"/>
  <c r="D20" i="14"/>
  <c r="F20" i="14"/>
  <c r="D17" i="32"/>
  <c r="D19" i="32" s="1"/>
  <c r="R15" i="32"/>
  <c r="N16" i="32"/>
  <c r="T12" i="32"/>
  <c r="R12" i="32"/>
  <c r="V17" i="32"/>
  <c r="V19" i="32" s="1"/>
  <c r="R16" i="32" l="1"/>
  <c r="T16" i="32" s="1"/>
  <c r="X16" i="32" s="1"/>
  <c r="X12" i="32"/>
  <c r="D13" i="14" l="1"/>
  <c r="R12" i="25"/>
  <c r="T12" i="25" l="1"/>
  <c r="G17" i="29"/>
  <c r="G19" i="29" s="1"/>
  <c r="P17" i="32"/>
  <c r="P19" i="32" s="1"/>
  <c r="N17" i="32"/>
  <c r="N19" i="32" s="1"/>
  <c r="J17" i="32"/>
  <c r="J19" i="32" s="1"/>
  <c r="H17" i="32"/>
  <c r="H19" i="32" s="1"/>
  <c r="F17" i="32"/>
  <c r="F19" i="32" s="1"/>
  <c r="X12" i="25" l="1"/>
  <c r="R17" i="32" l="1"/>
  <c r="R19" i="32" s="1"/>
  <c r="H61" i="14" l="1"/>
  <c r="F81" i="1"/>
  <c r="J81" i="1"/>
  <c r="H57" i="1"/>
  <c r="J57" i="1" l="1"/>
  <c r="I17" i="29" l="1"/>
  <c r="I19" i="29" s="1"/>
  <c r="E17" i="29"/>
  <c r="E19" i="29" s="1"/>
  <c r="J13" i="14" l="1"/>
  <c r="D61" i="14" l="1"/>
  <c r="P16" i="25" l="1"/>
  <c r="C55" i="5"/>
  <c r="E55" i="5"/>
  <c r="G55" i="5"/>
  <c r="P17" i="25" l="1"/>
  <c r="P19" i="25" s="1"/>
  <c r="R16" i="25"/>
  <c r="E47" i="5"/>
  <c r="I47" i="5"/>
  <c r="V17" i="25"/>
  <c r="V19" i="25" s="1"/>
  <c r="R17" i="25" l="1"/>
  <c r="R19" i="25" s="1"/>
  <c r="T16" i="25"/>
  <c r="X16" i="25" s="1"/>
  <c r="D80" i="1" l="1"/>
  <c r="J15" i="1"/>
  <c r="F15" i="1"/>
  <c r="J25" i="1"/>
  <c r="F25" i="1"/>
  <c r="I15" i="23"/>
  <c r="I17" i="23" s="1"/>
  <c r="G15" i="23"/>
  <c r="G17" i="23" s="1"/>
  <c r="E15" i="23"/>
  <c r="E17" i="23" s="1"/>
  <c r="H78" i="1" l="1"/>
  <c r="H73" i="1"/>
  <c r="H72" i="1"/>
  <c r="M15" i="23"/>
  <c r="M17" i="23" s="1"/>
  <c r="H80" i="1" l="1"/>
  <c r="G47" i="5"/>
  <c r="J61" i="14" l="1"/>
  <c r="M16" i="29" s="1"/>
  <c r="J51" i="14"/>
  <c r="H51" i="14"/>
  <c r="F51" i="14"/>
  <c r="F62" i="14" s="1"/>
  <c r="D51" i="14"/>
  <c r="D62" i="14" s="1"/>
  <c r="H13" i="14"/>
  <c r="H22" i="14" s="1"/>
  <c r="F13" i="14"/>
  <c r="F22" i="14" s="1"/>
  <c r="O16" i="29" l="1"/>
  <c r="M17" i="29"/>
  <c r="M19" i="29" s="1"/>
  <c r="D22" i="14"/>
  <c r="D25" i="14" s="1"/>
  <c r="D27" i="14" s="1"/>
  <c r="D30" i="14" s="1"/>
  <c r="H25" i="14"/>
  <c r="H27" i="14" s="1"/>
  <c r="H30" i="14" s="1"/>
  <c r="F25" i="14"/>
  <c r="H62" i="14"/>
  <c r="J62" i="14"/>
  <c r="J22" i="14"/>
  <c r="J25" i="14" s="1"/>
  <c r="J27" i="14" s="1"/>
  <c r="J30" i="14" s="1"/>
  <c r="C47" i="5"/>
  <c r="F27" i="14" l="1"/>
  <c r="F30" i="14" s="1"/>
  <c r="H32" i="14"/>
  <c r="D32" i="14"/>
  <c r="J32" i="14"/>
  <c r="J44" i="14" l="1"/>
  <c r="I10" i="5"/>
  <c r="I21" i="5" s="1"/>
  <c r="I32" i="5" s="1"/>
  <c r="I34" i="5" s="1"/>
  <c r="I58" i="5" s="1"/>
  <c r="I61" i="5" s="1"/>
  <c r="I63" i="5" s="1"/>
  <c r="K15" i="29"/>
  <c r="O15" i="29" s="1"/>
  <c r="O17" i="29" s="1"/>
  <c r="O19" i="29" s="1"/>
  <c r="D44" i="14"/>
  <c r="C10" i="5"/>
  <c r="C21" i="5" s="1"/>
  <c r="L15" i="25"/>
  <c r="H44" i="14"/>
  <c r="H63" i="14" s="1"/>
  <c r="K14" i="23"/>
  <c r="O14" i="23" s="1"/>
  <c r="O15" i="23" s="1"/>
  <c r="O17" i="23" s="1"/>
  <c r="G10" i="5"/>
  <c r="G21" i="5" s="1"/>
  <c r="J63" i="14"/>
  <c r="J66" i="14" s="1"/>
  <c r="J68" i="14" s="1"/>
  <c r="D63" i="14"/>
  <c r="F32" i="14"/>
  <c r="K17" i="29" l="1"/>
  <c r="K19" i="29" s="1"/>
  <c r="E10" i="5"/>
  <c r="E21" i="5" s="1"/>
  <c r="H66" i="14"/>
  <c r="H68" i="14" s="1"/>
  <c r="D66" i="14"/>
  <c r="D68" i="14" s="1"/>
  <c r="T15" i="25"/>
  <c r="X15" i="25" s="1"/>
  <c r="X17" i="25" s="1"/>
  <c r="X19" i="25" s="1"/>
  <c r="L17" i="25"/>
  <c r="L19" i="25" s="1"/>
  <c r="K15" i="23"/>
  <c r="L15" i="32"/>
  <c r="F44" i="14"/>
  <c r="F63" i="14" s="1"/>
  <c r="F66" i="14" s="1"/>
  <c r="F68" i="14" s="1"/>
  <c r="D25" i="1"/>
  <c r="H25" i="1"/>
  <c r="T17" i="25" l="1"/>
  <c r="T19" i="25" s="1"/>
  <c r="D79" i="1"/>
  <c r="K17" i="23"/>
  <c r="H79" i="1" s="1"/>
  <c r="T15" i="32"/>
  <c r="L17" i="32"/>
  <c r="L19" i="32" s="1"/>
  <c r="H15" i="1"/>
  <c r="J27" i="1"/>
  <c r="D81" i="1" l="1"/>
  <c r="H81" i="1"/>
  <c r="X15" i="32"/>
  <c r="X17" i="32" s="1"/>
  <c r="X19" i="32" s="1"/>
  <c r="T17" i="32"/>
  <c r="T19" i="32" s="1"/>
  <c r="D57" i="1"/>
  <c r="D15" i="1"/>
  <c r="D59" i="1" l="1"/>
  <c r="F57" i="1"/>
  <c r="H32" i="1" l="1"/>
  <c r="H64" i="1" l="1"/>
  <c r="D64" i="1"/>
  <c r="J59" i="1"/>
  <c r="D32" i="1"/>
  <c r="D27" i="1" l="1"/>
  <c r="F59" i="1"/>
  <c r="F27" i="1"/>
  <c r="H27" i="1"/>
  <c r="J83" i="1"/>
  <c r="H59" i="1"/>
  <c r="J85" i="1" l="1"/>
  <c r="F83" i="1"/>
  <c r="F85" i="1" l="1"/>
  <c r="C32" i="5"/>
  <c r="C34" i="5" s="1"/>
  <c r="C58" i="5" l="1"/>
  <c r="C61" i="5" s="1"/>
  <c r="C63" i="5" s="1"/>
  <c r="D83" i="1"/>
  <c r="D85" i="1" l="1"/>
  <c r="E32" i="5" l="1"/>
  <c r="E34" i="5" s="1"/>
  <c r="E58" i="5" s="1"/>
  <c r="E61" i="5" l="1"/>
  <c r="E63" i="5" s="1"/>
  <c r="G32" i="5" l="1"/>
  <c r="G34" i="5" l="1"/>
  <c r="G58" i="5" s="1"/>
  <c r="G61" i="5" l="1"/>
  <c r="G63" i="5" l="1"/>
  <c r="H83" i="1" l="1"/>
  <c r="H85" i="1" l="1"/>
</calcChain>
</file>

<file path=xl/sharedStrings.xml><?xml version="1.0" encoding="utf-8"?>
<sst xmlns="http://schemas.openxmlformats.org/spreadsheetml/2006/main" count="359" uniqueCount="180">
  <si>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</si>
  <si>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</si>
  <si>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</si>
  <si>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</si>
  <si>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</si>
  <si>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</si>
  <si>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</si>
  <si>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</si>
  <si>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</si>
  <si>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</si>
  <si>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</si>
  <si>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</si>
  <si>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</si>
  <si>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</si>
  <si>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</si>
  <si>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</si>
  <si>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</si>
  <si>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</si>
  <si>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</si>
  <si>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</si>
  <si>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</si>
  <si>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</si>
  <si>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</si>
  <si>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</si>
  <si>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</si>
  <si>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</si>
  <si>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</si>
  <si>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</si>
  <si>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</si>
  <si>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</si>
  <si>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</si>
  <si>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</si>
  <si>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</si>
  <si>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</si>
  <si>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</si>
  <si>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</si>
  <si>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</si>
  <si>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</si>
  <si>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</si>
  <si>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</si>
  <si>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</si>
  <si>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</si>
  <si>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</si>
  <si>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</si>
  <si>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</si>
  <si>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</si>
  <si>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</si>
  <si>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</si>
  <si>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</si>
  <si>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</si>
  <si>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</si>
  <si>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</si>
  <si>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</si>
  <si>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</si>
  <si>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กำไรสำหรับงวด</t>
  </si>
  <si>
    <t>การแบ่งปันกำไร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</si>
  <si>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</si>
  <si>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</si>
  <si>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</si>
  <si>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</si>
  <si>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</si>
  <si>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</si>
  <si>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</si>
  <si>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</si>
  <si>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ส่วนได้เสีย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</si>
  <si>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</si>
  <si>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</si>
  <si>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</si>
  <si>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</si>
  <si>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ตามกฎหมาย</t>
  </si>
  <si>
    <t>ยังไม่ได้จัดสรร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</si>
  <si>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</si>
  <si>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</si>
  <si>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</si>
  <si>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</si>
  <si>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</si>
  <si>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</si>
  <si>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</si>
  <si>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</si>
  <si>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</si>
  <si>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</si>
  <si>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</si>
  <si>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</si>
  <si>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</si>
  <si>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</si>
  <si>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</si>
  <si>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</si>
  <si>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</si>
  <si>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ภาษีเงินได้นิติบุคคลค้างจ่าย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</si>
  <si>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</si>
  <si>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</si>
  <si>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</si>
  <si>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ส่วนของหนี้สินตามสัญญาเช่า</t>
  </si>
  <si>
    <t>หนี้สินตามสัญญาเช่า</t>
  </si>
  <si>
    <t>ปรับรายการที่กระทบกำไรเป็นเงินสดรับ (จ่าย)</t>
  </si>
  <si>
    <t>กำไรจากกิจกรรมดำเนินงาน</t>
  </si>
  <si>
    <t>สำรอง</t>
  </si>
  <si>
    <t>การแปลงค่า</t>
  </si>
  <si>
    <t>เงินสดจ่ายชำระหนี้สินตามสัญญาเช่า</t>
  </si>
  <si>
    <t>เงินสดรับจากการขายอุปกรณ์</t>
  </si>
  <si>
    <t>องค์ประกอบอื่นของส่วนของผู้ถือหุ้น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</si>
  <si>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</si>
  <si>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</si>
  <si>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ค่าความนิยม</t>
  </si>
  <si>
    <t>สินทรัพย์ไม่มีตัวตนอื่น</t>
  </si>
  <si>
    <t>หนี้สินภาษีเงินได้รอการตัดบัญชี</t>
  </si>
  <si>
    <t>(พันบาท)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</si>
  <si>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</si>
  <si>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ผลต่างของอัตราแลกเปลี่ยนจากการแปลงค่างบการเงิน</t>
  </si>
  <si>
    <t>ส่วนขาดจาก</t>
  </si>
  <si>
    <t>การรวมธุรกิจ</t>
  </si>
  <si>
    <t>รวมองค์ประกอบ</t>
  </si>
  <si>
    <t>ภายใต้การ</t>
  </si>
  <si>
    <t>การเปลี่ยนแปลง</t>
  </si>
  <si>
    <t>อื่นของส่วนของ</t>
  </si>
  <si>
    <t>ควบคุมเดียวกัน</t>
  </si>
  <si>
    <t>ในมูลค่ายุติธรรม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</si>
  <si>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</si>
  <si>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</si>
  <si>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ส่วนเกิน</t>
  </si>
  <si>
    <t>ก่อนผลกระทบของอัตราแลกเปลี่ยน</t>
  </si>
  <si>
    <t>รายการเทียบเท่าเงินสด</t>
  </si>
  <si>
    <t>รายการที่ไม่ใช่เงินสด ณ วันสิ้นงวด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</si>
  <si>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</si>
  <si>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</si>
  <si>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การซื้อสินทรัพย์โดยการทำสัญญาเช่า</t>
  </si>
  <si>
    <t>เจ้าหนี้จากการซื้อสินทรัพย์</t>
  </si>
  <si>
    <t>ทุนที่ออก</t>
  </si>
  <si>
    <t>กำไร</t>
  </si>
  <si>
    <t>ที่กำหนดให้วัดมูลค่าด้วยมูลค่ายุติธรรม</t>
  </si>
  <si>
    <t>ผ่านกำไรขาดทุนเบ็ดเสร็จอื่น</t>
  </si>
  <si>
    <t>กำไรหรือขาดทุนในภายหลัง</t>
  </si>
  <si>
    <t>สำหรับงวดสามเดือน</t>
  </si>
  <si>
    <t>บริษัท พีเอ็มซี เลเบิล แมททีเรียลส์ จำกัด (มหาชน) และบริษัทย่อย</t>
  </si>
  <si>
    <t>งบฐานะการเงิน</t>
  </si>
  <si>
    <t>เจ้าหนี้ซื้อสินทรัพย์</t>
  </si>
  <si>
    <t>ทุนจดทะเบียน</t>
  </si>
  <si>
    <t xml:space="preserve">ทุนที่ออกและชำระแล้ว    </t>
  </si>
  <si>
    <t>งบการเปลี่ยนแปลงส่วนของผู้ถือหุ้น (ไม่ได้ตรวจสอบ)</t>
  </si>
  <si>
    <t>บริษัทใหญ่</t>
  </si>
  <si>
    <t>งบกำไรขาดทุนเบ็ดเสร็จ (ไม่ได้ตรวจสอบ)</t>
  </si>
  <si>
    <t>ส่วนเกินมูลค่าหุ้นสามัญ</t>
  </si>
  <si>
    <t>ผลกำไรจากอัตราแลกเปลี่ยนสุทธิ</t>
  </si>
  <si>
    <t>มูลค่าหุ้น</t>
  </si>
  <si>
    <t>สามัญ</t>
  </si>
  <si>
    <t>ค่าใช้จ่ายภาษีเงินได้</t>
  </si>
  <si>
    <t>ยอดคงเหลือ ณ วันที่ 1 มกราคม 2568</t>
  </si>
  <si>
    <t>กระแสเงินสดสุทธิใช้ไปในกิจกรรมลงทุน</t>
  </si>
  <si>
    <t>กำไร (ขาดทุน) เบ็ดเสร็จรวมสำหรับงวด</t>
  </si>
  <si>
    <t>31 มีนาคม</t>
  </si>
  <si>
    <t>สิ้นสุดวันที่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</si>
  <si>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</si>
  <si>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</si>
  <si>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</si>
  <si>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</si>
  <si>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</si>
  <si>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31 มีนาคม</t>
  </si>
  <si>
    <t>เงินมัดจำเครื่องจักร</t>
  </si>
  <si>
    <t>ผลขาดทุนจากอัตราแลกเปลี่ยนสุทธิ</t>
  </si>
  <si>
    <t>(กำไร) ขาดทุนจากการจำหน่ายอุปกรณ์</t>
  </si>
  <si>
    <t>ขาดทุนจากอัตราแลกเปลี่ยนที่ยังไม่เกิดขึ้น</t>
  </si>
  <si>
    <t>ส่วนขาดจากการรวมธุรกิจ</t>
  </si>
  <si>
    <t xml:space="preserve">   ภายใต้การควบคุมเดียวกัน</t>
  </si>
  <si>
    <t>2, 4</t>
  </si>
  <si>
    <t>ขาดทุนจากการด้อยค่าด้านเครดิตที่คาดว่าจะเกิดขึ้น</t>
  </si>
  <si>
    <t>กำไรเบ็ดเสร็จอื่น</t>
  </si>
  <si>
    <t>กำไรเบ็ดเสร็จอื่นสำหรับงวด - สุทธิจากภาษี</t>
  </si>
  <si>
    <t>การแบ่งปันกำไรเบ็ดเสร็จรวม</t>
  </si>
  <si>
    <t>กำไรเบ็ดเสร็จสำหรับงวด</t>
  </si>
  <si>
    <t>รวมกำไรเบ็ดเสร็จสำหรับงวด</t>
  </si>
  <si>
    <t>(กำไร) ขาดทุนจากการปรับมูลค่ายุติธรรม</t>
  </si>
  <si>
    <t>ผลขาดทุนจากการด้อยค่าด้านเครดิตที่คาดว่าจะเกิดขึ้น</t>
  </si>
  <si>
    <t>ผลขาดทุนจากการปรับมูลค่าสินค้า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</si>
  <si>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</si>
  <si>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</si>
  <si>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</si>
  <si>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</si>
  <si>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ผลกำไรจากเงินลงทุนในตราสารทุน</t>
  </si>
  <si>
    <t>เงินสดจ่ายเพื่อซื้ออุปกรณ์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</si>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</sst>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??_);_(@_)"/>
    <numFmt numFmtId="169" formatCode="#,##0,"/>
    <numFmt numFmtId="170" formatCode="_(* #,##0.000_);_(* \(#,##0.000\);_(* &quot;-&quot;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5" fontId="2" fillId="0" borderId="0"/>
    <xf numFmtId="165" fontId="2" fillId="0" borderId="0"/>
    <xf numFmtId="43" fontId="8" fillId="0" borderId="0" applyFont="0" applyFill="0" applyBorder="0" applyAlignment="0" applyProtection="0"/>
    <xf numFmtId="0" fontId="9" fillId="0" borderId="0"/>
    <xf numFmtId="165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</cellStyleXfs>
  <cellXfs count="224">
    <xf numFmtId="0" fontId="0" fillId="0" borderId="0" xfId="0"/>
    <xf numFmtId="49" fontId="3" fillId="0" borderId="0" xfId="2" applyNumberFormat="1" applyFont="1" applyAlignment="1" applyProtection="1">
      <alignment vertical="center"/>
      <protection locked="0"/>
    </xf>
    <xf numFmtId="165" fontId="4" fillId="0" borderId="0" xfId="2" applyFont="1" applyAlignment="1" applyProtection="1">
      <alignment horizontal="center" vertical="center"/>
      <protection locked="0"/>
    </xf>
    <xf numFmtId="41" fontId="4" fillId="0" borderId="0" xfId="2" applyNumberFormat="1" applyFont="1" applyAlignment="1" applyProtection="1">
      <alignment horizontal="center" vertical="center"/>
      <protection locked="0"/>
    </xf>
    <xf numFmtId="169" fontId="2" fillId="0" borderId="0" xfId="2" applyNumberForma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165" fontId="5" fillId="0" borderId="0" xfId="2" applyFont="1" applyAlignment="1" applyProtection="1">
      <alignment horizontal="center" vertical="center"/>
      <protection locked="0"/>
    </xf>
    <xf numFmtId="165" fontId="5" fillId="0" borderId="0" xfId="2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41" fontId="2" fillId="0" borderId="0" xfId="2" applyNumberFormat="1" applyAlignment="1" applyProtection="1">
      <alignment horizontal="center" vertical="center"/>
      <protection locked="0"/>
    </xf>
    <xf numFmtId="165" fontId="2" fillId="0" borderId="0" xfId="2" applyAlignment="1" applyProtection="1">
      <alignment vertical="center"/>
      <protection locked="0"/>
    </xf>
    <xf numFmtId="0" fontId="3" fillId="0" borderId="0" xfId="2" applyNumberFormat="1" applyFont="1" applyAlignment="1" applyProtection="1">
      <alignment vertical="center"/>
      <protection locked="0"/>
    </xf>
    <xf numFmtId="0" fontId="4" fillId="0" borderId="0" xfId="2" applyNumberFormat="1" applyFont="1" applyAlignment="1" applyProtection="1">
      <alignment horizontal="center" vertical="center"/>
      <protection locked="0"/>
    </xf>
    <xf numFmtId="0" fontId="2" fillId="0" borderId="0" xfId="2" applyNumberFormat="1" applyAlignment="1" applyProtection="1">
      <alignment horizontal="center" vertical="center"/>
      <protection locked="0"/>
    </xf>
    <xf numFmtId="0" fontId="5" fillId="0" borderId="0" xfId="2" applyNumberFormat="1" applyFont="1" applyAlignment="1" applyProtection="1">
      <alignment vertical="center"/>
      <protection locked="0"/>
    </xf>
    <xf numFmtId="165" fontId="4" fillId="0" borderId="0" xfId="2" applyFont="1" applyAlignment="1" applyProtection="1">
      <alignment vertical="center"/>
      <protection locked="0"/>
    </xf>
    <xf numFmtId="165" fontId="4" fillId="0" borderId="0" xfId="2" applyFont="1" applyAlignment="1" applyProtection="1">
      <alignment horizontal="center" vertical="center" wrapText="1"/>
      <protection locked="0"/>
    </xf>
    <xf numFmtId="49" fontId="7" fillId="0" borderId="0" xfId="2" applyNumberFormat="1" applyFont="1" applyAlignment="1" applyProtection="1">
      <alignment vertical="center"/>
      <protection locked="0"/>
    </xf>
    <xf numFmtId="165" fontId="7" fillId="0" borderId="0" xfId="2" applyFont="1" applyAlignment="1" applyProtection="1">
      <alignment horizontal="center" vertical="center"/>
      <protection locked="0"/>
    </xf>
    <xf numFmtId="41" fontId="7" fillId="0" borderId="0" xfId="2" applyNumberFormat="1" applyFont="1" applyAlignment="1" applyProtection="1">
      <alignment horizontal="center" vertical="center"/>
      <protection locked="0"/>
    </xf>
    <xf numFmtId="169" fontId="2" fillId="0" borderId="0" xfId="2" applyNumberForma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horizontal="right" vertical="center" wrapText="1"/>
      <protection locked="0"/>
    </xf>
    <xf numFmtId="49" fontId="2" fillId="0" borderId="0" xfId="2" applyNumberFormat="1" applyAlignment="1" applyProtection="1">
      <alignment vertical="center"/>
      <protection locked="0"/>
    </xf>
    <xf numFmtId="0" fontId="4" fillId="0" borderId="0" xfId="2" quotePrefix="1" applyNumberFormat="1" applyFont="1" applyAlignment="1" applyProtection="1">
      <alignment horizontal="center" vertical="center"/>
      <protection locked="0"/>
    </xf>
    <xf numFmtId="165" fontId="4" fillId="0" borderId="0" xfId="2" quotePrefix="1" applyFont="1" applyAlignment="1" applyProtection="1">
      <alignment horizontal="center" vertical="center"/>
      <protection locked="0"/>
    </xf>
    <xf numFmtId="41" fontId="2" fillId="0" borderId="0" xfId="1" quotePrefix="1" applyNumberFormat="1" applyFont="1" applyFill="1" applyAlignment="1" applyProtection="1">
      <alignment horizontal="center" vertical="center"/>
      <protection locked="0"/>
    </xf>
    <xf numFmtId="166" fontId="2" fillId="0" borderId="0" xfId="1" quotePrefix="1" applyNumberFormat="1" applyFont="1" applyFill="1" applyAlignment="1" applyProtection="1">
      <alignment horizontal="center" vertical="center"/>
      <protection locked="0"/>
    </xf>
    <xf numFmtId="41" fontId="6" fillId="0" borderId="0" xfId="0" applyNumberFormat="1" applyFont="1" applyProtection="1">
      <protection locked="0"/>
    </xf>
    <xf numFmtId="1" fontId="4" fillId="0" borderId="0" xfId="2" quotePrefix="1" applyNumberFormat="1" applyFont="1" applyAlignment="1" applyProtection="1">
      <alignment horizontal="center" vertical="center"/>
      <protection locked="0"/>
    </xf>
    <xf numFmtId="166" fontId="5" fillId="0" borderId="0" xfId="1" applyNumberFormat="1" applyFont="1" applyFill="1" applyBorder="1" applyAlignment="1" applyProtection="1">
      <alignment horizontal="right" vertical="center"/>
      <protection locked="0"/>
    </xf>
    <xf numFmtId="49" fontId="2" fillId="0" borderId="0" xfId="3" applyNumberFormat="1" applyAlignment="1" applyProtection="1">
      <alignment vertical="center"/>
      <protection locked="0"/>
    </xf>
    <xf numFmtId="41" fontId="2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quotePrefix="1" applyNumberFormat="1" applyFont="1" applyFill="1" applyAlignment="1" applyProtection="1">
      <alignment horizontal="center" vertical="center"/>
      <protection locked="0"/>
    </xf>
    <xf numFmtId="166" fontId="4" fillId="0" borderId="0" xfId="1" quotePrefix="1" applyNumberFormat="1" applyFont="1" applyFill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protection locked="0"/>
    </xf>
    <xf numFmtId="43" fontId="2" fillId="0" borderId="0" xfId="1" applyFont="1" applyFill="1" applyAlignment="1" applyProtection="1">
      <protection locked="0"/>
    </xf>
    <xf numFmtId="165" fontId="2" fillId="0" borderId="0" xfId="2" applyProtection="1">
      <protection locked="0"/>
    </xf>
    <xf numFmtId="41" fontId="2" fillId="0" borderId="0" xfId="1" applyNumberFormat="1" applyFont="1" applyFill="1" applyAlignment="1" applyProtection="1">
      <alignment vertical="center"/>
      <protection locked="0"/>
    </xf>
    <xf numFmtId="166" fontId="2" fillId="0" borderId="0" xfId="1" quotePrefix="1" applyNumberFormat="1" applyFont="1" applyFill="1" applyBorder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9" fontId="5" fillId="0" borderId="0" xfId="1" applyNumberFormat="1" applyFont="1" applyFill="1" applyBorder="1" applyAlignment="1" applyProtection="1">
      <alignment horizontal="right" vertical="center"/>
      <protection locked="0"/>
    </xf>
    <xf numFmtId="169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vertical="center"/>
      <protection locked="0"/>
    </xf>
    <xf numFmtId="169" fontId="2" fillId="0" borderId="0" xfId="1" applyNumberFormat="1" applyFont="1" applyFill="1" applyAlignment="1" applyProtection="1">
      <alignment horizontal="right" vertical="center"/>
      <protection locked="0"/>
    </xf>
    <xf numFmtId="1" fontId="5" fillId="0" borderId="0" xfId="2" applyNumberFormat="1" applyFont="1" applyAlignment="1" applyProtection="1">
      <alignment vertical="center"/>
      <protection locked="0"/>
    </xf>
    <xf numFmtId="0" fontId="2" fillId="0" borderId="0" xfId="2" applyNumberFormat="1" applyProtection="1">
      <protection locked="0"/>
    </xf>
    <xf numFmtId="0" fontId="7" fillId="0" borderId="0" xfId="2" applyNumberFormat="1" applyFont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166" fontId="7" fillId="0" borderId="0" xfId="1" applyNumberFormat="1" applyFont="1" applyFill="1" applyAlignment="1" applyProtection="1">
      <alignment horizontal="center" vertical="center"/>
      <protection locked="0"/>
    </xf>
    <xf numFmtId="169" fontId="2" fillId="0" borderId="0" xfId="1" applyNumberFormat="1" applyFont="1" applyFill="1" applyAlignment="1" applyProtection="1">
      <alignment horizontal="right" vertical="center" wrapText="1"/>
      <protection locked="0"/>
    </xf>
    <xf numFmtId="41" fontId="2" fillId="0" borderId="0" xfId="1" applyNumberFormat="1" applyFont="1" applyFill="1" applyAlignment="1" applyProtection="1">
      <alignment horizontal="right" vertical="center" wrapText="1"/>
      <protection locked="0"/>
    </xf>
    <xf numFmtId="165" fontId="4" fillId="0" borderId="0" xfId="2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alignment horizontal="center" vertical="center"/>
      <protection locked="0"/>
    </xf>
    <xf numFmtId="165" fontId="2" fillId="0" borderId="0" xfId="2" quotePrefix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0" fontId="2" fillId="0" borderId="0" xfId="5" applyFont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vertical="center"/>
      <protection locked="0"/>
    </xf>
    <xf numFmtId="166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169" fontId="4" fillId="0" borderId="0" xfId="1" applyNumberFormat="1" applyFont="1" applyFill="1" applyAlignment="1" applyProtection="1">
      <alignment horizontal="right" vertical="center"/>
      <protection locked="0"/>
    </xf>
    <xf numFmtId="49" fontId="2" fillId="0" borderId="0" xfId="2" applyNumberFormat="1" applyAlignment="1" applyProtection="1">
      <alignment horizontal="left" vertical="center" indent="1"/>
      <protection locked="0"/>
    </xf>
    <xf numFmtId="41" fontId="2" fillId="0" borderId="2" xfId="1" applyNumberFormat="1" applyFont="1" applyFill="1" applyBorder="1" applyAlignment="1" applyProtection="1">
      <alignment horizontal="right" vertical="center"/>
      <protection locked="0"/>
    </xf>
    <xf numFmtId="166" fontId="2" fillId="0" borderId="0" xfId="1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Alignment="1" applyProtection="1">
      <alignment horizontal="center" vertical="center"/>
      <protection locked="0"/>
    </xf>
    <xf numFmtId="49" fontId="2" fillId="0" borderId="0" xfId="2" applyNumberForma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41" fontId="2" fillId="0" borderId="4" xfId="2" applyNumberFormat="1" applyBorder="1" applyAlignment="1" applyProtection="1">
      <alignment vertical="center"/>
      <protection locked="0"/>
    </xf>
    <xf numFmtId="43" fontId="2" fillId="0" borderId="0" xfId="1" applyFont="1" applyFill="1" applyAlignment="1" applyProtection="1">
      <alignment vertical="center"/>
      <protection locked="0"/>
    </xf>
    <xf numFmtId="169" fontId="2" fillId="0" borderId="0" xfId="2" applyNumberForma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41" fontId="5" fillId="0" borderId="1" xfId="1" applyNumberFormat="1" applyFont="1" applyFill="1" applyBorder="1" applyAlignment="1" applyProtection="1">
      <alignment horizontal="right" vertical="center"/>
    </xf>
    <xf numFmtId="41" fontId="5" fillId="0" borderId="2" xfId="1" applyNumberFormat="1" applyFont="1" applyFill="1" applyBorder="1" applyAlignment="1" applyProtection="1">
      <alignment horizontal="right" vertical="center"/>
    </xf>
    <xf numFmtId="41" fontId="5" fillId="0" borderId="1" xfId="1" quotePrefix="1" applyNumberFormat="1" applyFont="1" applyFill="1" applyBorder="1" applyAlignment="1" applyProtection="1">
      <alignment horizontal="right" vertical="center"/>
    </xf>
    <xf numFmtId="41" fontId="5" fillId="0" borderId="4" xfId="1" applyNumberFormat="1" applyFont="1" applyFill="1" applyBorder="1" applyAlignment="1" applyProtection="1">
      <alignment horizontal="right" vertical="center"/>
    </xf>
    <xf numFmtId="41" fontId="5" fillId="0" borderId="3" xfId="1" applyNumberFormat="1" applyFont="1" applyFill="1" applyBorder="1" applyAlignment="1" applyProtection="1">
      <alignment horizontal="center" vertical="center"/>
    </xf>
    <xf numFmtId="43" fontId="2" fillId="0" borderId="0" xfId="4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Border="1" applyAlignment="1" applyProtection="1">
      <alignment vertical="center"/>
      <protection locked="0"/>
    </xf>
    <xf numFmtId="0" fontId="2" fillId="0" borderId="0" xfId="2" applyNumberFormat="1" applyAlignment="1" applyProtection="1">
      <alignment vertical="center"/>
      <protection locked="0"/>
    </xf>
    <xf numFmtId="0" fontId="2" fillId="0" borderId="0" xfId="4" applyNumberFormat="1" applyFont="1" applyFill="1" applyBorder="1" applyAlignment="1" applyProtection="1">
      <alignment vertical="center"/>
      <protection locked="0"/>
    </xf>
    <xf numFmtId="165" fontId="4" fillId="0" borderId="0" xfId="2" applyFont="1" applyAlignment="1" applyProtection="1">
      <alignment vertical="center" wrapText="1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1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166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49" fontId="12" fillId="0" borderId="0" xfId="2" applyNumberFormat="1" applyFont="1" applyAlignment="1" applyProtection="1">
      <alignment vertical="center"/>
      <protection locked="0"/>
    </xf>
    <xf numFmtId="39" fontId="2" fillId="0" borderId="0" xfId="4" applyNumberFormat="1" applyFont="1" applyFill="1" applyBorder="1" applyAlignment="1" applyProtection="1">
      <alignment vertical="center"/>
      <protection locked="0"/>
    </xf>
    <xf numFmtId="166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12" fillId="0" borderId="0" xfId="4" applyNumberFormat="1" applyFont="1" applyFill="1" applyAlignment="1" applyProtection="1">
      <alignment horizontal="right" vertical="center"/>
      <protection locked="0"/>
    </xf>
    <xf numFmtId="166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166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5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horizontal="right" vertical="center"/>
      <protection locked="0"/>
    </xf>
    <xf numFmtId="166" fontId="2" fillId="0" borderId="0" xfId="4" applyNumberFormat="1" applyFont="1" applyFill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166" fontId="12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4" xfId="1" quotePrefix="1" applyNumberFormat="1" applyFont="1" applyFill="1" applyBorder="1" applyAlignment="1" applyProtection="1">
      <alignment horizontal="right" vertical="center"/>
      <protection locked="0"/>
    </xf>
    <xf numFmtId="41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/>
      <protection locked="0"/>
    </xf>
    <xf numFmtId="41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2" fillId="0" borderId="0" xfId="4" applyNumberFormat="1" applyFont="1" applyFill="1" applyBorder="1" applyAlignment="1" applyProtection="1">
      <alignment horizontal="right" vertical="center"/>
      <protection locked="0"/>
    </xf>
    <xf numFmtId="166" fontId="5" fillId="0" borderId="0" xfId="4" applyNumberFormat="1" applyFont="1" applyFill="1" applyAlignment="1" applyProtection="1">
      <alignment horizontal="right" vertical="center"/>
      <protection locked="0"/>
    </xf>
    <xf numFmtId="41" fontId="5" fillId="0" borderId="0" xfId="2" applyNumberFormat="1" applyFont="1" applyAlignment="1" applyProtection="1">
      <alignment horizontal="right" vertical="center"/>
      <protection locked="0"/>
    </xf>
    <xf numFmtId="39" fontId="5" fillId="0" borderId="0" xfId="2" applyNumberFormat="1" applyFont="1" applyAlignment="1" applyProtection="1">
      <alignment horizontal="right" vertical="center"/>
      <protection locked="0"/>
    </xf>
    <xf numFmtId="166" fontId="2" fillId="0" borderId="0" xfId="2" applyNumberFormat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5" fillId="0" borderId="0" xfId="4" applyFont="1" applyFill="1" applyBorder="1" applyAlignment="1" applyProtection="1">
      <alignment vertical="center"/>
      <protection locked="0"/>
    </xf>
    <xf numFmtId="167" fontId="2" fillId="0" borderId="0" xfId="4" applyNumberFormat="1" applyFont="1" applyFill="1" applyBorder="1" applyAlignment="1" applyProtection="1">
      <alignment vertical="center"/>
      <protection locked="0"/>
    </xf>
    <xf numFmtId="168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2" fillId="0" borderId="0" xfId="1" applyNumberFormat="1" applyFont="1" applyFill="1" applyBorder="1" applyAlignment="1" applyProtection="1">
      <alignment vertical="center"/>
      <protection locked="0"/>
    </xf>
    <xf numFmtId="168" fontId="5" fillId="0" borderId="0" xfId="1" applyNumberFormat="1" applyFont="1" applyFill="1" applyAlignment="1" applyProtection="1">
      <alignment horizontal="right" vertical="center"/>
      <protection locked="0"/>
    </xf>
    <xf numFmtId="165" fontId="5" fillId="0" borderId="0" xfId="2" applyFont="1" applyAlignment="1" applyProtection="1">
      <alignment vertical="center" wrapText="1"/>
      <protection locked="0"/>
    </xf>
    <xf numFmtId="37" fontId="2" fillId="0" borderId="0" xfId="2" applyNumberFormat="1" applyAlignment="1" applyProtection="1">
      <alignment horizontal="right" vertical="center"/>
      <protection locked="0"/>
    </xf>
    <xf numFmtId="41" fontId="2" fillId="0" borderId="0" xfId="2" applyNumberFormat="1" applyAlignment="1" applyProtection="1">
      <alignment horizontal="right" vertical="center"/>
      <protection locked="0"/>
    </xf>
    <xf numFmtId="165" fontId="7" fillId="0" borderId="0" xfId="2" applyFont="1" applyAlignment="1" applyProtection="1">
      <alignment vertical="center"/>
      <protection locked="0"/>
    </xf>
    <xf numFmtId="165" fontId="7" fillId="0" borderId="0" xfId="2" applyFont="1" applyAlignment="1" applyProtection="1">
      <alignment horizontal="left" vertical="center" indent="1"/>
      <protection locked="0"/>
    </xf>
    <xf numFmtId="41" fontId="2" fillId="0" borderId="0" xfId="2" applyNumberFormat="1" applyProtection="1">
      <protection locked="0"/>
    </xf>
    <xf numFmtId="165" fontId="5" fillId="0" borderId="0" xfId="2" applyFont="1" applyAlignment="1" applyProtection="1">
      <alignment horizontal="left" vertical="center" indent="1"/>
      <protection locked="0"/>
    </xf>
    <xf numFmtId="41" fontId="5" fillId="0" borderId="0" xfId="2" quotePrefix="1" applyNumberFormat="1" applyFont="1" applyAlignment="1" applyProtection="1">
      <alignment horizontal="right" vertical="center"/>
      <protection locked="0"/>
    </xf>
    <xf numFmtId="43" fontId="5" fillId="0" borderId="0" xfId="1" quotePrefix="1" applyFont="1" applyFill="1" applyBorder="1" applyAlignment="1" applyProtection="1">
      <alignment horizontal="right" vertical="center"/>
      <protection locked="0"/>
    </xf>
    <xf numFmtId="41" fontId="2" fillId="0" borderId="0" xfId="2" quotePrefix="1" applyNumberFormat="1" applyAlignment="1" applyProtection="1">
      <alignment horizontal="right" vertical="center"/>
      <protection locked="0"/>
    </xf>
    <xf numFmtId="165" fontId="2" fillId="0" borderId="0" xfId="2" applyAlignment="1" applyProtection="1">
      <alignment horizontal="left" vertical="center" indent="1"/>
      <protection locked="0"/>
    </xf>
    <xf numFmtId="41" fontId="5" fillId="0" borderId="1" xfId="4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41" fontId="2" fillId="0" borderId="0" xfId="4" quotePrefix="1" applyNumberFormat="1" applyFont="1" applyFill="1" applyAlignment="1" applyProtection="1">
      <alignment horizontal="right" vertical="center"/>
      <protection locked="0"/>
    </xf>
    <xf numFmtId="165" fontId="4" fillId="0" borderId="0" xfId="2" applyFont="1" applyProtection="1">
      <protection locked="0"/>
    </xf>
    <xf numFmtId="41" fontId="5" fillId="0" borderId="1" xfId="4" quotePrefix="1" applyNumberFormat="1" applyFont="1" applyFill="1" applyBorder="1" applyAlignment="1" applyProtection="1">
      <alignment horizontal="right" vertical="center"/>
    </xf>
    <xf numFmtId="41" fontId="5" fillId="0" borderId="0" xfId="4" quotePrefix="1" applyNumberFormat="1" applyFont="1" applyFill="1" applyBorder="1" applyAlignment="1" applyProtection="1">
      <alignment horizontal="right" vertical="center"/>
    </xf>
    <xf numFmtId="41" fontId="5" fillId="0" borderId="5" xfId="4" quotePrefix="1" applyNumberFormat="1" applyFont="1" applyFill="1" applyBorder="1" applyAlignment="1" applyProtection="1">
      <alignment horizontal="right" vertical="center"/>
    </xf>
    <xf numFmtId="41" fontId="5" fillId="0" borderId="5" xfId="1" applyNumberFormat="1" applyFont="1" applyFill="1" applyBorder="1" applyAlignment="1" applyProtection="1">
      <alignment horizontal="right" vertical="center"/>
    </xf>
    <xf numFmtId="41" fontId="5" fillId="0" borderId="1" xfId="4" applyNumberFormat="1" applyFont="1" applyFill="1" applyBorder="1" applyAlignment="1" applyProtection="1">
      <alignment vertical="center"/>
    </xf>
    <xf numFmtId="41" fontId="5" fillId="0" borderId="0" xfId="2" applyNumberFormat="1" applyFont="1" applyAlignment="1" applyProtection="1">
      <alignment vertical="center"/>
      <protection locked="0"/>
    </xf>
    <xf numFmtId="41" fontId="5" fillId="0" borderId="0" xfId="4" applyNumberFormat="1" applyFont="1" applyFill="1" applyAlignment="1" applyProtection="1">
      <alignment vertical="center"/>
      <protection locked="0"/>
    </xf>
    <xf numFmtId="15" fontId="2" fillId="0" borderId="0" xfId="2" applyNumberFormat="1" applyAlignment="1" applyProtection="1">
      <alignment vertical="center"/>
      <protection locked="0"/>
    </xf>
    <xf numFmtId="166" fontId="5" fillId="0" borderId="0" xfId="1" applyNumberFormat="1" applyFont="1" applyFill="1" applyAlignment="1" applyProtection="1">
      <alignment vertical="center"/>
      <protection locked="0"/>
    </xf>
    <xf numFmtId="165" fontId="3" fillId="0" borderId="0" xfId="2" applyFont="1" applyAlignment="1" applyProtection="1">
      <alignment vertical="center"/>
      <protection locked="0"/>
    </xf>
    <xf numFmtId="165" fontId="2" fillId="0" borderId="0" xfId="2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6" fontId="2" fillId="0" borderId="0" xfId="1" applyNumberFormat="1" applyFont="1" applyFill="1" applyBorder="1" applyAlignment="1" applyProtection="1">
      <alignment horizontal="center" vertical="center"/>
      <protection locked="0"/>
    </xf>
    <xf numFmtId="165" fontId="2" fillId="0" borderId="0" xfId="2" applyAlignment="1" applyProtection="1">
      <alignment horizontal="center"/>
      <protection locked="0"/>
    </xf>
    <xf numFmtId="41" fontId="2" fillId="0" borderId="0" xfId="2" applyNumberFormat="1" applyAlignment="1" applyProtection="1">
      <alignment horizontal="center"/>
      <protection locked="0"/>
    </xf>
    <xf numFmtId="165" fontId="5" fillId="0" borderId="0" xfId="2" applyFont="1" applyProtection="1">
      <protection locked="0"/>
    </xf>
    <xf numFmtId="41" fontId="2" fillId="0" borderId="0" xfId="4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5" fillId="0" borderId="0" xfId="2" applyNumberFormat="1" applyFont="1" applyAlignment="1" applyProtection="1">
      <alignment vertical="center"/>
      <protection locked="0"/>
    </xf>
    <xf numFmtId="166" fontId="5" fillId="0" borderId="0" xfId="1" applyNumberFormat="1" applyFont="1" applyFill="1" applyBorder="1" applyAlignment="1" applyProtection="1">
      <alignment vertical="center"/>
      <protection locked="0"/>
    </xf>
    <xf numFmtId="0" fontId="4" fillId="0" borderId="0" xfId="6" applyNumberFormat="1" applyFont="1" applyAlignment="1" applyProtection="1">
      <alignment horizontal="center" vertical="center"/>
      <protection locked="0"/>
    </xf>
    <xf numFmtId="41" fontId="5" fillId="0" borderId="0" xfId="4" applyNumberFormat="1" applyFont="1" applyFill="1" applyBorder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43" fontId="2" fillId="0" borderId="0" xfId="1" applyFont="1" applyFill="1" applyAlignment="1" applyProtection="1">
      <alignment horizontal="center" vertical="center"/>
      <protection locked="0"/>
    </xf>
    <xf numFmtId="165" fontId="2" fillId="0" borderId="0" xfId="2" applyAlignment="1" applyProtection="1">
      <alignment horizontal="left" vertical="center"/>
      <protection locked="0"/>
    </xf>
    <xf numFmtId="41" fontId="5" fillId="0" borderId="0" xfId="4" applyNumberFormat="1" applyFont="1" applyFill="1" applyBorder="1" applyAlignment="1" applyProtection="1">
      <alignment horizontal="right" vertical="center"/>
      <protection locked="0"/>
    </xf>
    <xf numFmtId="166" fontId="2" fillId="0" borderId="0" xfId="2" applyNumberFormat="1" applyAlignment="1" applyProtection="1">
      <alignment vertical="center"/>
      <protection locked="0"/>
    </xf>
    <xf numFmtId="166" fontId="5" fillId="0" borderId="0" xfId="4" applyNumberFormat="1" applyFont="1" applyFill="1" applyAlignment="1" applyProtection="1">
      <alignment vertical="center"/>
      <protection locked="0"/>
    </xf>
    <xf numFmtId="41" fontId="2" fillId="0" borderId="0" xfId="4" applyNumberFormat="1" applyFont="1" applyFill="1" applyAlignment="1" applyProtection="1">
      <protection locked="0"/>
    </xf>
    <xf numFmtId="41" fontId="6" fillId="0" borderId="0" xfId="1" applyNumberFormat="1" applyFont="1" applyFill="1" applyAlignment="1" applyProtection="1">
      <alignment vertical="center"/>
    </xf>
    <xf numFmtId="41" fontId="5" fillId="0" borderId="1" xfId="4" applyNumberFormat="1" applyFont="1" applyFill="1" applyBorder="1" applyAlignment="1" applyProtection="1">
      <alignment horizontal="right" vertical="center"/>
    </xf>
    <xf numFmtId="165" fontId="3" fillId="0" borderId="0" xfId="2" applyFont="1" applyAlignment="1" applyProtection="1">
      <alignment horizontal="center" vertical="center"/>
      <protection locked="0"/>
    </xf>
    <xf numFmtId="41" fontId="3" fillId="0" borderId="0" xfId="2" applyNumberFormat="1" applyFont="1" applyAlignment="1" applyProtection="1">
      <alignment vertical="center"/>
      <protection locked="0"/>
    </xf>
    <xf numFmtId="41" fontId="3" fillId="0" borderId="0" xfId="4" applyNumberFormat="1" applyFont="1" applyFill="1" applyAlignment="1" applyProtection="1">
      <alignment vertical="center"/>
      <protection locked="0"/>
    </xf>
    <xf numFmtId="15" fontId="14" fillId="0" borderId="0" xfId="2" applyNumberFormat="1" applyFont="1" applyAlignment="1" applyProtection="1">
      <alignment vertical="center"/>
      <protection locked="0"/>
    </xf>
    <xf numFmtId="165" fontId="14" fillId="0" borderId="0" xfId="2" applyFont="1" applyProtection="1">
      <protection locked="0"/>
    </xf>
    <xf numFmtId="41" fontId="5" fillId="0" borderId="0" xfId="2" applyNumberFormat="1" applyFont="1" applyAlignment="1" applyProtection="1">
      <alignment horizontal="center" vertical="center"/>
      <protection locked="0"/>
    </xf>
    <xf numFmtId="166" fontId="2" fillId="0" borderId="0" xfId="4" applyNumberFormat="1" applyFont="1" applyFill="1" applyBorder="1" applyAlignment="1" applyProtection="1">
      <alignment horizontal="center" vertical="center"/>
      <protection locked="0"/>
    </xf>
    <xf numFmtId="166" fontId="5" fillId="0" borderId="0" xfId="4" applyNumberFormat="1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Protection="1">
      <protection locked="0"/>
    </xf>
    <xf numFmtId="41" fontId="2" fillId="0" borderId="0" xfId="4" applyNumberFormat="1" applyFont="1" applyFill="1" applyBorder="1" applyAlignment="1" applyProtection="1">
      <alignment horizontal="center" vertical="center"/>
    </xf>
    <xf numFmtId="41" fontId="5" fillId="0" borderId="2" xfId="4" applyNumberFormat="1" applyFont="1" applyFill="1" applyBorder="1" applyAlignment="1" applyProtection="1">
      <alignment vertical="center"/>
    </xf>
    <xf numFmtId="0" fontId="15" fillId="0" borderId="0" xfId="0" applyFont="1" applyAlignment="1" applyProtection="1">
      <alignment vertical="center"/>
      <protection locked="0"/>
    </xf>
    <xf numFmtId="41" fontId="15" fillId="0" borderId="0" xfId="0" applyNumberFormat="1" applyFont="1" applyAlignment="1" applyProtection="1">
      <alignment vertical="center"/>
      <protection locked="0"/>
    </xf>
    <xf numFmtId="41" fontId="15" fillId="0" borderId="0" xfId="1" applyNumberFormat="1" applyFont="1" applyFill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166" fontId="6" fillId="0" borderId="0" xfId="1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6" fontId="6" fillId="0" borderId="0" xfId="1" applyNumberFormat="1" applyFont="1" applyFill="1" applyBorder="1" applyAlignment="1" applyProtection="1">
      <alignment vertical="center"/>
      <protection locked="0"/>
    </xf>
    <xf numFmtId="41" fontId="6" fillId="0" borderId="4" xfId="1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166" fontId="17" fillId="0" borderId="0" xfId="1" applyNumberFormat="1" applyFont="1" applyFill="1" applyBorder="1" applyAlignment="1" applyProtection="1">
      <alignment vertical="center"/>
      <protection locked="0"/>
    </xf>
    <xf numFmtId="41" fontId="17" fillId="0" borderId="0" xfId="1" applyNumberFormat="1" applyFont="1" applyFill="1" applyBorder="1" applyAlignment="1" applyProtection="1">
      <alignment vertical="center"/>
      <protection locked="0"/>
    </xf>
    <xf numFmtId="166" fontId="17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 indent="1"/>
      <protection locked="0"/>
    </xf>
    <xf numFmtId="41" fontId="6" fillId="0" borderId="4" xfId="0" applyNumberFormat="1" applyFont="1" applyBorder="1" applyProtection="1">
      <protection locked="0"/>
    </xf>
    <xf numFmtId="41" fontId="17" fillId="0" borderId="0" xfId="1" applyNumberFormat="1" applyFont="1" applyFill="1" applyAlignment="1" applyProtection="1">
      <alignment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41" fontId="6" fillId="0" borderId="0" xfId="1" applyNumberFormat="1" applyFont="1" applyFill="1" applyProtection="1">
      <protection locked="0"/>
    </xf>
    <xf numFmtId="41" fontId="6" fillId="0" borderId="3" xfId="1" applyNumberFormat="1" applyFont="1" applyFill="1" applyBorder="1" applyAlignment="1" applyProtection="1">
      <alignment vertical="center"/>
    </xf>
    <xf numFmtId="41" fontId="17" fillId="0" borderId="1" xfId="1" applyNumberFormat="1" applyFont="1" applyFill="1" applyBorder="1" applyAlignment="1" applyProtection="1">
      <alignment vertical="center"/>
    </xf>
    <xf numFmtId="41" fontId="17" fillId="0" borderId="0" xfId="1" applyNumberFormat="1" applyFont="1" applyFill="1" applyAlignment="1" applyProtection="1">
      <alignment vertical="center"/>
    </xf>
    <xf numFmtId="41" fontId="17" fillId="0" borderId="2" xfId="1" applyNumberFormat="1" applyFont="1" applyFill="1" applyBorder="1" applyAlignment="1" applyProtection="1">
      <alignment vertical="center"/>
    </xf>
    <xf numFmtId="43" fontId="2" fillId="0" borderId="0" xfId="1" applyFont="1" applyAlignment="1" applyProtection="1">
      <alignment vertical="center"/>
      <protection locked="0"/>
    </xf>
    <xf numFmtId="43" fontId="5" fillId="0" borderId="0" xfId="1" applyFont="1" applyAlignment="1" applyProtection="1">
      <alignment vertical="center"/>
      <protection locked="0"/>
    </xf>
    <xf numFmtId="49" fontId="2" fillId="0" borderId="0" xfId="2" applyNumberFormat="1" applyAlignment="1" applyProtection="1">
      <alignment horizontal="left" vertical="center"/>
      <protection locked="0"/>
    </xf>
    <xf numFmtId="41" fontId="5" fillId="0" borderId="2" xfId="1" applyNumberFormat="1" applyFont="1" applyFill="1" applyBorder="1" applyAlignment="1" applyProtection="1">
      <alignment horizontal="right" vertical="center"/>
      <protection locked="0"/>
    </xf>
    <xf numFmtId="170" fontId="5" fillId="0" borderId="2" xfId="1" quotePrefix="1" applyNumberFormat="1" applyFont="1" applyFill="1" applyBorder="1" applyAlignment="1" applyProtection="1">
      <alignment horizontal="right" vertical="center"/>
      <protection locked="0"/>
    </xf>
    <xf numFmtId="41" fontId="5" fillId="0" borderId="0" xfId="2" applyNumberFormat="1" applyFont="1" applyAlignment="1">
      <alignment vertical="center"/>
    </xf>
    <xf numFmtId="41" fontId="2" fillId="0" borderId="0" xfId="2" applyNumberFormat="1"/>
    <xf numFmtId="41" fontId="2" fillId="0" borderId="0" xfId="2" applyNumberFormat="1" applyAlignment="1">
      <alignment vertical="center"/>
    </xf>
    <xf numFmtId="41" fontId="2" fillId="0" borderId="0" xfId="2" applyNumberFormat="1" applyAlignment="1">
      <alignment horizontal="center" vertical="center"/>
    </xf>
    <xf numFmtId="41" fontId="2" fillId="0" borderId="0" xfId="2" applyNumberFormat="1" applyAlignment="1">
      <alignment horizontal="right" vertical="center"/>
    </xf>
    <xf numFmtId="41" fontId="2" fillId="0" borderId="0" xfId="1" quotePrefix="1" applyNumberFormat="1" applyFont="1" applyFill="1" applyBorder="1" applyAlignment="1" applyProtection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41" fontId="2" fillId="0" borderId="4" xfId="1" quotePrefix="1" applyNumberFormat="1" applyFont="1" applyFill="1" applyBorder="1" applyAlignment="1" applyProtection="1">
      <alignment horizontal="center" vertical="center"/>
      <protection locked="0"/>
    </xf>
    <xf numFmtId="1" fontId="5" fillId="0" borderId="0" xfId="2" applyNumberFormat="1" applyFont="1" applyAlignment="1" applyProtection="1">
      <alignment horizontal="center" vertical="center"/>
      <protection locked="0"/>
    </xf>
    <xf numFmtId="165" fontId="4" fillId="0" borderId="0" xfId="2" applyFont="1" applyAlignment="1" applyProtection="1">
      <alignment horizontal="center" vertical="center" wrapText="1"/>
      <protection locked="0"/>
    </xf>
    <xf numFmtId="165" fontId="5" fillId="0" borderId="0" xfId="2" applyFont="1" applyAlignment="1" applyProtection="1">
      <alignment horizontal="center" vertical="center"/>
      <protection locked="0"/>
    </xf>
    <xf numFmtId="37" fontId="5" fillId="0" borderId="0" xfId="2" applyNumberFormat="1" applyFont="1" applyAlignment="1" applyProtection="1">
      <alignment horizontal="center" vertical="center"/>
      <protection locked="0"/>
    </xf>
    <xf numFmtId="37" fontId="2" fillId="0" borderId="0" xfId="2" applyNumberFormat="1" applyAlignment="1" applyProtection="1">
      <alignment horizontal="center" vertical="center"/>
      <protection locked="0"/>
    </xf>
    <xf numFmtId="165" fontId="2" fillId="0" borderId="4" xfId="2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5" fontId="4" fillId="0" borderId="0" xfId="2" applyFont="1" applyAlignment="1" applyProtection="1">
      <alignment horizontal="center" vertical="center"/>
      <protection locked="0"/>
    </xf>
    <xf numFmtId="165" fontId="2" fillId="0" borderId="0" xfId="2" applyAlignment="1" applyProtection="1">
      <alignment horizontal="center" vertical="center"/>
      <protection locked="0"/>
    </xf>
  </cellXfs>
  <cellStyles count="12">
    <cellStyle name="Comma" xfId="1" builtinId="3"/>
    <cellStyle name="Comma 2" xfId="4"/>
    <cellStyle name="Comma 2 2" xfId="9"/>
    <cellStyle name="Comma 3" xfId="8"/>
    <cellStyle name="Comma 4" xfId="11"/>
    <cellStyle name="Normal" xfId="0" builtinId="0"/>
    <cellStyle name="Normal 2" xfId="7"/>
    <cellStyle name="Normal 21 4" xfId="6"/>
    <cellStyle name="Normal 3" xfId="10"/>
    <cellStyle name="Normal 6" xfId="3"/>
    <cellStyle name="Normal_FS_CHPP_Q1'51" xfId="5"/>
    <cellStyle name="ปกติ_2009 Q1 PTT UT - TH (26-may-09)" xfId="2"/>
  </cellStyles>
  <dxfs count="0"/>
  <tableStyles count="0" defaultTableStyle="TableStyleMedium2" defaultPivotStyle="PivotStyleLight16"/>
  <colors>
    <mruColors>
      <color rgb="FF9EF3FE"/>
      <color rgb="FF99FFCC"/>
      <color rgb="FF6B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86"/>
  <sheetViews>
    <sheetView tabSelected="1" zoomScaleNormal="100" zoomScaleSheetLayoutView="100" workbookViewId="0"/>
  </sheetViews>
  <sheetFormatPr defaultColWidth="8.85546875" defaultRowHeight="22.5" customHeight="1"/>
  <cols>
    <col min="1" max="1" width="34" style="11" customWidth="1"/>
    <col min="2" max="2" width="8.140625" style="75" customWidth="1"/>
    <col min="3" max="3" width="1.140625" style="11" customWidth="1"/>
    <col min="4" max="4" width="13.140625" style="31" customWidth="1"/>
    <col min="5" max="5" width="1.140625" style="11" customWidth="1"/>
    <col min="6" max="6" width="13.140625" style="31" customWidth="1"/>
    <col min="7" max="7" width="1.140625" style="11" customWidth="1"/>
    <col min="8" max="8" width="13.140625" style="76" customWidth="1"/>
    <col min="9" max="9" width="1.140625" style="11" customWidth="1"/>
    <col min="10" max="10" width="13.140625" style="31" customWidth="1"/>
    <col min="11" max="16384" width="8.85546875" style="11"/>
  </cols>
  <sheetData>
    <row r="1" spans="1:10" s="7" customFormat="1" ht="22.5" customHeight="1">
      <c r="A1" s="1" t="s">
        <v>133</v>
      </c>
      <c r="B1" s="2"/>
      <c r="C1" s="2"/>
      <c r="D1" s="3"/>
      <c r="E1" s="2"/>
      <c r="F1" s="3"/>
      <c r="G1" s="2"/>
      <c r="H1" s="4"/>
      <c r="I1" s="5"/>
      <c r="J1" s="6"/>
    </row>
    <row r="2" spans="1:10" s="7" customFormat="1" ht="22.5" customHeight="1">
      <c r="A2" s="1" t="s">
        <v>134</v>
      </c>
      <c r="B2" s="2"/>
      <c r="C2" s="2"/>
      <c r="D2" s="3"/>
      <c r="E2" s="2"/>
      <c r="F2" s="3"/>
      <c r="G2" s="2"/>
      <c r="H2" s="4"/>
      <c r="I2" s="5"/>
      <c r="J2" s="6"/>
    </row>
    <row r="3" spans="1:10" s="7" customFormat="1" ht="22.5" customHeight="1">
      <c r="A3" s="8"/>
      <c r="B3" s="2"/>
      <c r="C3" s="2"/>
      <c r="D3" s="3"/>
      <c r="E3" s="2"/>
      <c r="F3" s="3"/>
      <c r="G3" s="2"/>
      <c r="H3" s="4"/>
      <c r="I3" s="5"/>
      <c r="J3" s="6"/>
    </row>
    <row r="4" spans="1:10" ht="22.5" customHeight="1">
      <c r="A4" s="8"/>
      <c r="B4" s="2"/>
      <c r="C4" s="2"/>
      <c r="D4" s="217" t="s">
        <v>0</v>
      </c>
      <c r="E4" s="217"/>
      <c r="F4" s="217"/>
      <c r="G4" s="10"/>
      <c r="H4" s="218" t="s">
        <v>1</v>
      </c>
      <c r="I4" s="218"/>
      <c r="J4" s="218"/>
    </row>
    <row r="5" spans="1:10" ht="22.5" customHeight="1">
      <c r="A5" s="8"/>
      <c r="B5" s="2"/>
      <c r="C5" s="2"/>
      <c r="D5" s="12" t="s">
        <v>149</v>
      </c>
      <c r="E5" s="12"/>
      <c r="F5" s="12" t="s">
        <v>2</v>
      </c>
      <c r="G5" s="13"/>
      <c r="H5" s="12" t="s">
        <v>149</v>
      </c>
      <c r="I5" s="12"/>
      <c r="J5" s="12" t="s">
        <v>2</v>
      </c>
    </row>
    <row r="6" spans="1:10" ht="22.5" customHeight="1">
      <c r="A6" s="14" t="s">
        <v>3</v>
      </c>
      <c r="B6" s="15" t="s">
        <v>4</v>
      </c>
      <c r="C6" s="15"/>
      <c r="D6" s="16">
        <v>2569</v>
      </c>
      <c r="E6" s="16"/>
      <c r="F6" s="16">
        <v>2568</v>
      </c>
      <c r="G6" s="16"/>
      <c r="H6" s="16">
        <v>2569</v>
      </c>
      <c r="I6" s="16"/>
      <c r="J6" s="16">
        <v>2568</v>
      </c>
    </row>
    <row r="7" spans="1:10" ht="22.5" customHeight="1">
      <c r="A7" s="17"/>
      <c r="B7" s="15"/>
      <c r="C7" s="15"/>
      <c r="D7" s="16" t="s">
        <v>5</v>
      </c>
      <c r="E7" s="16"/>
      <c r="F7" s="16"/>
      <c r="G7" s="16"/>
      <c r="H7" s="4" t="s">
        <v>5</v>
      </c>
      <c r="I7" s="16"/>
      <c r="J7" s="16"/>
    </row>
    <row r="8" spans="1:10" ht="22.5" customHeight="1">
      <c r="A8" s="13"/>
      <c r="B8" s="18"/>
      <c r="C8" s="13"/>
      <c r="D8" s="216" t="s">
        <v>106</v>
      </c>
      <c r="E8" s="216"/>
      <c r="F8" s="216"/>
      <c r="G8" s="216"/>
      <c r="H8" s="216"/>
      <c r="I8" s="216"/>
      <c r="J8" s="216"/>
    </row>
    <row r="9" spans="1:10" ht="22.5" customHeight="1">
      <c r="A9" s="20" t="s">
        <v>6</v>
      </c>
      <c r="B9" s="21"/>
      <c r="C9" s="21"/>
      <c r="D9" s="22"/>
      <c r="E9" s="21"/>
      <c r="F9" s="22"/>
      <c r="G9" s="21"/>
      <c r="H9" s="23"/>
      <c r="I9" s="24"/>
      <c r="J9" s="25"/>
    </row>
    <row r="10" spans="1:10" ht="22.5" customHeight="1">
      <c r="A10" s="26" t="s">
        <v>7</v>
      </c>
      <c r="B10" s="27"/>
      <c r="C10" s="28"/>
      <c r="D10" s="29">
        <v>115119</v>
      </c>
      <c r="E10" s="30"/>
      <c r="F10" s="31">
        <v>128594</v>
      </c>
      <c r="G10" s="30"/>
      <c r="H10" s="29">
        <v>102100</v>
      </c>
      <c r="I10" s="24"/>
      <c r="J10" s="29">
        <v>112654</v>
      </c>
    </row>
    <row r="11" spans="1:10" ht="22.5" customHeight="1">
      <c r="A11" s="26" t="s">
        <v>8</v>
      </c>
      <c r="B11" s="27">
        <v>2</v>
      </c>
      <c r="C11" s="32"/>
      <c r="D11" s="29">
        <v>190079</v>
      </c>
      <c r="E11" s="30"/>
      <c r="F11" s="31">
        <v>167293</v>
      </c>
      <c r="G11" s="30"/>
      <c r="H11" s="29">
        <v>195879</v>
      </c>
      <c r="I11" s="24"/>
      <c r="J11" s="29">
        <v>170725</v>
      </c>
    </row>
    <row r="12" spans="1:10" ht="22.5" customHeight="1">
      <c r="A12" s="26" t="s">
        <v>89</v>
      </c>
      <c r="B12" s="27">
        <v>2</v>
      </c>
      <c r="C12" s="28"/>
      <c r="D12" s="29">
        <v>57989</v>
      </c>
      <c r="E12" s="30"/>
      <c r="F12" s="31">
        <v>52151</v>
      </c>
      <c r="G12" s="30"/>
      <c r="H12" s="29">
        <v>52057</v>
      </c>
      <c r="I12" s="24"/>
      <c r="J12" s="29">
        <v>48479</v>
      </c>
    </row>
    <row r="13" spans="1:10" ht="22.5" customHeight="1">
      <c r="A13" s="26" t="s">
        <v>9</v>
      </c>
      <c r="B13" s="27"/>
      <c r="C13" s="32"/>
      <c r="D13" s="29">
        <v>207165</v>
      </c>
      <c r="E13" s="30"/>
      <c r="F13" s="31">
        <v>219486</v>
      </c>
      <c r="G13" s="30"/>
      <c r="H13" s="29">
        <v>181613</v>
      </c>
      <c r="I13" s="24"/>
      <c r="J13" s="29">
        <v>197937</v>
      </c>
    </row>
    <row r="14" spans="1:10" ht="22.5" customHeight="1">
      <c r="A14" s="26" t="s">
        <v>10</v>
      </c>
      <c r="B14" s="27"/>
      <c r="C14" s="28"/>
      <c r="D14" s="29">
        <v>1637</v>
      </c>
      <c r="E14" s="30"/>
      <c r="F14" s="31">
        <v>1337</v>
      </c>
      <c r="G14" s="30"/>
      <c r="H14" s="29">
        <v>1636</v>
      </c>
      <c r="I14" s="24"/>
      <c r="J14" s="29">
        <v>1337</v>
      </c>
    </row>
    <row r="15" spans="1:10" ht="22.5" customHeight="1">
      <c r="A15" s="8" t="s">
        <v>11</v>
      </c>
      <c r="B15" s="15"/>
      <c r="C15" s="2"/>
      <c r="D15" s="77">
        <f>SUM(D10:D14)</f>
        <v>571989</v>
      </c>
      <c r="E15" s="33"/>
      <c r="F15" s="77">
        <f>SUM(F10:F14)</f>
        <v>568861</v>
      </c>
      <c r="G15" s="33"/>
      <c r="H15" s="77">
        <f>SUM(H10:H14)</f>
        <v>533285</v>
      </c>
      <c r="I15" s="24"/>
      <c r="J15" s="77">
        <f>SUM(J10:J14)</f>
        <v>531132</v>
      </c>
    </row>
    <row r="16" spans="1:10" ht="22.5" customHeight="1">
      <c r="A16" s="34"/>
      <c r="B16" s="27"/>
      <c r="C16" s="32"/>
      <c r="D16" s="29"/>
      <c r="E16" s="30"/>
      <c r="F16" s="29"/>
      <c r="G16" s="30"/>
      <c r="H16" s="35"/>
      <c r="I16" s="24"/>
      <c r="J16" s="35"/>
    </row>
    <row r="17" spans="1:10" ht="22.5" customHeight="1">
      <c r="A17" s="20" t="s">
        <v>12</v>
      </c>
      <c r="B17" s="27"/>
      <c r="C17" s="32"/>
      <c r="D17" s="36"/>
      <c r="E17" s="37"/>
      <c r="F17" s="36"/>
      <c r="G17" s="37"/>
      <c r="H17" s="35"/>
      <c r="I17" s="24"/>
      <c r="J17" s="35"/>
    </row>
    <row r="18" spans="1:10" ht="22.5" customHeight="1">
      <c r="A18" s="34" t="s">
        <v>13</v>
      </c>
      <c r="B18" s="27"/>
      <c r="C18" s="32"/>
      <c r="D18" s="29">
        <v>0</v>
      </c>
      <c r="E18" s="38"/>
      <c r="F18" s="38">
        <v>0</v>
      </c>
      <c r="G18" s="30"/>
      <c r="H18" s="29">
        <v>121590</v>
      </c>
      <c r="I18" s="24"/>
      <c r="J18" s="35">
        <v>121590</v>
      </c>
    </row>
    <row r="19" spans="1:10" s="41" customFormat="1" ht="22.5" customHeight="1">
      <c r="A19" s="34" t="s">
        <v>14</v>
      </c>
      <c r="B19" s="27"/>
      <c r="C19" s="32"/>
      <c r="D19" s="29">
        <v>382835</v>
      </c>
      <c r="E19" s="30"/>
      <c r="F19" s="31">
        <v>386503</v>
      </c>
      <c r="G19" s="30"/>
      <c r="H19" s="29">
        <v>359384</v>
      </c>
      <c r="I19" s="13"/>
      <c r="J19" s="42">
        <v>362541</v>
      </c>
    </row>
    <row r="20" spans="1:10" s="41" customFormat="1" ht="22.5" customHeight="1">
      <c r="A20" s="34" t="s">
        <v>103</v>
      </c>
      <c r="B20" s="27"/>
      <c r="C20" s="32"/>
      <c r="D20" s="29">
        <v>45254</v>
      </c>
      <c r="E20" s="30"/>
      <c r="F20" s="31">
        <v>47272</v>
      </c>
      <c r="G20" s="30"/>
      <c r="H20" s="29">
        <v>0</v>
      </c>
      <c r="I20" s="13"/>
      <c r="J20" s="42">
        <v>0</v>
      </c>
    </row>
    <row r="21" spans="1:10" s="41" customFormat="1" ht="22.5" customHeight="1">
      <c r="A21" s="34" t="s">
        <v>104</v>
      </c>
      <c r="B21" s="27"/>
      <c r="C21" s="32"/>
      <c r="D21" s="29">
        <v>15862</v>
      </c>
      <c r="E21" s="30"/>
      <c r="F21" s="31">
        <v>15669</v>
      </c>
      <c r="G21" s="30"/>
      <c r="H21" s="29">
        <v>1505</v>
      </c>
      <c r="I21" s="13"/>
      <c r="J21" s="42">
        <v>1680</v>
      </c>
    </row>
    <row r="22" spans="1:10" s="41" customFormat="1" ht="22.5" customHeight="1">
      <c r="A22" s="34" t="s">
        <v>15</v>
      </c>
      <c r="B22" s="27"/>
      <c r="C22" s="32"/>
      <c r="D22" s="29">
        <v>3320</v>
      </c>
      <c r="E22" s="30"/>
      <c r="F22" s="31">
        <v>3525</v>
      </c>
      <c r="G22" s="30"/>
      <c r="H22" s="29">
        <v>3182</v>
      </c>
      <c r="I22" s="13"/>
      <c r="J22" s="42">
        <v>3417</v>
      </c>
    </row>
    <row r="23" spans="1:10" s="41" customFormat="1" ht="22.5" customHeight="1">
      <c r="A23" s="34" t="s">
        <v>157</v>
      </c>
      <c r="B23" s="27"/>
      <c r="C23" s="32"/>
      <c r="D23" s="29">
        <v>3179</v>
      </c>
      <c r="E23" s="30"/>
      <c r="F23" s="31">
        <v>3949</v>
      </c>
      <c r="G23" s="30"/>
      <c r="H23" s="29">
        <v>3179</v>
      </c>
      <c r="I23" s="13"/>
      <c r="J23" s="42">
        <v>3949</v>
      </c>
    </row>
    <row r="24" spans="1:10" s="41" customFormat="1" ht="22.5" customHeight="1">
      <c r="A24" s="26" t="s">
        <v>16</v>
      </c>
      <c r="B24" s="27"/>
      <c r="C24" s="32"/>
      <c r="D24" s="42">
        <v>350</v>
      </c>
      <c r="E24" s="43"/>
      <c r="F24" s="31">
        <v>612</v>
      </c>
      <c r="G24" s="43"/>
      <c r="H24" s="42">
        <v>236</v>
      </c>
      <c r="I24" s="13"/>
      <c r="J24" s="42">
        <v>502</v>
      </c>
    </row>
    <row r="25" spans="1:10" s="41" customFormat="1" ht="22.5" customHeight="1">
      <c r="A25" s="8" t="s">
        <v>17</v>
      </c>
      <c r="B25" s="15"/>
      <c r="C25" s="2"/>
      <c r="D25" s="77">
        <f>SUM(D18:D24)</f>
        <v>450800</v>
      </c>
      <c r="E25" s="44"/>
      <c r="F25" s="77">
        <f>SUM(F18:F24)</f>
        <v>457530</v>
      </c>
      <c r="G25" s="44"/>
      <c r="H25" s="77">
        <f>SUM(H18:H24)</f>
        <v>489076</v>
      </c>
      <c r="I25" s="44"/>
      <c r="J25" s="77">
        <f>SUM(J18:J24)</f>
        <v>493679</v>
      </c>
    </row>
    <row r="26" spans="1:10" ht="22.5" customHeight="1">
      <c r="A26" s="34"/>
      <c r="B26" s="27"/>
      <c r="C26" s="32"/>
      <c r="D26" s="29"/>
      <c r="E26" s="43"/>
      <c r="F26" s="29"/>
      <c r="G26" s="43"/>
      <c r="H26" s="35"/>
      <c r="I26" s="24"/>
      <c r="J26" s="35"/>
    </row>
    <row r="27" spans="1:10" s="41" customFormat="1" ht="22.5" customHeight="1" thickBot="1">
      <c r="A27" s="8" t="s">
        <v>18</v>
      </c>
      <c r="B27" s="15"/>
      <c r="C27" s="2"/>
      <c r="D27" s="78">
        <f>SUM(D15,D25)</f>
        <v>1022789</v>
      </c>
      <c r="E27" s="33"/>
      <c r="F27" s="78">
        <f>SUM(F15,F25)</f>
        <v>1026391</v>
      </c>
      <c r="G27" s="33"/>
      <c r="H27" s="78">
        <f>SUM(H15,H25)</f>
        <v>1022361</v>
      </c>
      <c r="I27" s="13"/>
      <c r="J27" s="78">
        <f>SUM(J15,J25)</f>
        <v>1024811</v>
      </c>
    </row>
    <row r="28" spans="1:10" s="41" customFormat="1" ht="22.5" customHeight="1" thickTop="1">
      <c r="A28" s="8"/>
      <c r="B28" s="15"/>
      <c r="C28" s="2"/>
      <c r="D28" s="44"/>
      <c r="E28" s="33"/>
      <c r="F28" s="44"/>
      <c r="G28" s="33"/>
      <c r="H28" s="45"/>
      <c r="I28" s="13"/>
      <c r="J28" s="44"/>
    </row>
    <row r="29" spans="1:10" s="41" customFormat="1" ht="22.5" customHeight="1">
      <c r="A29" s="1" t="s">
        <v>133</v>
      </c>
      <c r="B29" s="15"/>
      <c r="C29" s="2"/>
      <c r="D29" s="3"/>
      <c r="E29" s="2"/>
      <c r="F29" s="3"/>
      <c r="G29" s="2"/>
      <c r="H29" s="46"/>
      <c r="I29" s="13"/>
      <c r="J29" s="47"/>
    </row>
    <row r="30" spans="1:10" s="41" customFormat="1" ht="22.5" customHeight="1">
      <c r="A30" s="1" t="s">
        <v>134</v>
      </c>
      <c r="B30" s="15"/>
      <c r="C30" s="2"/>
      <c r="D30" s="3"/>
      <c r="E30" s="2"/>
      <c r="F30" s="3"/>
      <c r="G30" s="2"/>
      <c r="H30" s="46"/>
      <c r="I30" s="13"/>
      <c r="J30" s="47"/>
    </row>
    <row r="31" spans="1:10" ht="18" customHeight="1">
      <c r="A31" s="34"/>
      <c r="B31" s="27"/>
      <c r="C31" s="32"/>
      <c r="D31" s="29"/>
      <c r="E31" s="30"/>
      <c r="F31" s="29"/>
      <c r="G31" s="30"/>
      <c r="H31" s="48"/>
      <c r="I31" s="24"/>
      <c r="J31" s="35"/>
    </row>
    <row r="32" spans="1:10" s="41" customFormat="1" ht="21.95" customHeight="1">
      <c r="A32" s="8"/>
      <c r="B32" s="15"/>
      <c r="C32" s="2"/>
      <c r="D32" s="215" t="str">
        <f>$D$4</f>
        <v>งบการเงินรวม</v>
      </c>
      <c r="E32" s="215"/>
      <c r="F32" s="215"/>
      <c r="G32" s="49"/>
      <c r="H32" s="215" t="str">
        <f>$H$4</f>
        <v>งบการเงินเฉพาะกิจการ</v>
      </c>
      <c r="I32" s="215"/>
      <c r="J32" s="215"/>
    </row>
    <row r="33" spans="1:10" s="41" customFormat="1" ht="21.95" customHeight="1">
      <c r="A33" s="8"/>
      <c r="B33" s="15"/>
      <c r="C33" s="2"/>
      <c r="D33" s="12" t="s">
        <v>149</v>
      </c>
      <c r="E33" s="12"/>
      <c r="F33" s="12" t="s">
        <v>2</v>
      </c>
      <c r="G33" s="13"/>
      <c r="H33" s="12" t="s">
        <v>149</v>
      </c>
      <c r="I33" s="12"/>
      <c r="J33" s="12" t="s">
        <v>2</v>
      </c>
    </row>
    <row r="34" spans="1:10" s="50" customFormat="1" ht="21.95" customHeight="1">
      <c r="A34" s="14" t="s">
        <v>19</v>
      </c>
      <c r="B34" s="15" t="s">
        <v>4</v>
      </c>
      <c r="C34" s="15"/>
      <c r="D34" s="16">
        <v>2569</v>
      </c>
      <c r="E34" s="16"/>
      <c r="F34" s="16">
        <v>2568</v>
      </c>
      <c r="G34" s="16"/>
      <c r="H34" s="16">
        <v>2569</v>
      </c>
      <c r="I34" s="16"/>
      <c r="J34" s="16">
        <v>2568</v>
      </c>
    </row>
    <row r="35" spans="1:10" ht="21.95" customHeight="1">
      <c r="A35" s="17"/>
      <c r="B35" s="15"/>
      <c r="C35" s="15"/>
      <c r="D35" s="16" t="s">
        <v>5</v>
      </c>
      <c r="E35" s="16"/>
      <c r="F35" s="16"/>
      <c r="G35" s="16"/>
      <c r="H35" s="4" t="s">
        <v>5</v>
      </c>
      <c r="I35" s="16"/>
      <c r="J35" s="16"/>
    </row>
    <row r="36" spans="1:10" s="41" customFormat="1" ht="21.95" customHeight="1">
      <c r="A36" s="8"/>
      <c r="B36" s="15"/>
      <c r="C36" s="2"/>
      <c r="D36" s="216" t="s">
        <v>106</v>
      </c>
      <c r="E36" s="216"/>
      <c r="F36" s="216"/>
      <c r="G36" s="216"/>
      <c r="H36" s="216"/>
      <c r="I36" s="216"/>
      <c r="J36" s="216"/>
    </row>
    <row r="37" spans="1:10" s="41" customFormat="1" ht="21.95" customHeight="1">
      <c r="A37" s="20" t="s">
        <v>20</v>
      </c>
      <c r="B37" s="51"/>
      <c r="C37" s="21"/>
      <c r="D37" s="52"/>
      <c r="E37" s="53"/>
      <c r="F37" s="52"/>
      <c r="G37" s="53"/>
      <c r="H37" s="54"/>
      <c r="I37" s="13"/>
      <c r="J37" s="55"/>
    </row>
    <row r="38" spans="1:10" s="41" customFormat="1" ht="21.95" customHeight="1">
      <c r="A38" s="13" t="s">
        <v>21</v>
      </c>
      <c r="B38" s="27">
        <v>3</v>
      </c>
      <c r="C38" s="28"/>
      <c r="D38" s="29">
        <v>136442</v>
      </c>
      <c r="E38" s="30"/>
      <c r="F38" s="30">
        <v>138298</v>
      </c>
      <c r="G38" s="30"/>
      <c r="H38" s="29">
        <v>136442</v>
      </c>
      <c r="I38" s="13"/>
      <c r="J38" s="42">
        <v>138298</v>
      </c>
    </row>
    <row r="39" spans="1:10" s="41" customFormat="1" ht="21.95" customHeight="1">
      <c r="A39" s="26" t="s">
        <v>22</v>
      </c>
      <c r="B39" s="27"/>
      <c r="C39" s="28"/>
      <c r="D39" s="29">
        <v>107831</v>
      </c>
      <c r="E39" s="30"/>
      <c r="F39" s="30">
        <v>117899</v>
      </c>
      <c r="G39" s="30"/>
      <c r="H39" s="29">
        <v>106305</v>
      </c>
      <c r="I39" s="13"/>
      <c r="J39" s="42">
        <v>118136</v>
      </c>
    </row>
    <row r="40" spans="1:10" s="41" customFormat="1" ht="21.95" customHeight="1">
      <c r="A40" s="26" t="s">
        <v>135</v>
      </c>
      <c r="B40" s="27"/>
      <c r="C40" s="28"/>
      <c r="D40" s="29">
        <v>23776</v>
      </c>
      <c r="E40" s="30"/>
      <c r="F40" s="30">
        <v>23746</v>
      </c>
      <c r="G40" s="30"/>
      <c r="H40" s="29">
        <v>23776</v>
      </c>
      <c r="I40" s="13"/>
      <c r="J40" s="42">
        <v>23746</v>
      </c>
    </row>
    <row r="41" spans="1:10" s="41" customFormat="1" ht="21.95" customHeight="1">
      <c r="A41" s="26" t="s">
        <v>90</v>
      </c>
      <c r="B41" s="27">
        <v>2</v>
      </c>
      <c r="C41" s="28"/>
      <c r="D41" s="29">
        <v>26822</v>
      </c>
      <c r="E41" s="30"/>
      <c r="F41" s="30">
        <v>23436</v>
      </c>
      <c r="G41" s="30"/>
      <c r="H41" s="29">
        <v>31907</v>
      </c>
      <c r="I41" s="13"/>
      <c r="J41" s="42">
        <v>25412</v>
      </c>
    </row>
    <row r="42" spans="1:10" s="41" customFormat="1" ht="21.95" customHeight="1">
      <c r="A42" s="13" t="s">
        <v>23</v>
      </c>
      <c r="D42" s="39"/>
      <c r="F42" s="39"/>
      <c r="J42" s="40"/>
    </row>
    <row r="43" spans="1:10" s="41" customFormat="1" ht="21.95" customHeight="1">
      <c r="A43" s="13" t="s">
        <v>24</v>
      </c>
      <c r="B43" s="27" t="s">
        <v>179</v>
      </c>
      <c r="C43" s="28"/>
      <c r="D43" s="29">
        <v>65709</v>
      </c>
      <c r="E43" s="30"/>
      <c r="F43" s="30">
        <v>69163</v>
      </c>
      <c r="G43" s="30"/>
      <c r="H43" s="29">
        <v>65709</v>
      </c>
      <c r="I43" s="13"/>
      <c r="J43" s="42">
        <v>69163</v>
      </c>
    </row>
    <row r="44" spans="1:10" s="41" customFormat="1" ht="21.95" customHeight="1">
      <c r="A44" s="13" t="s">
        <v>92</v>
      </c>
      <c r="B44" s="56"/>
      <c r="D44" s="39"/>
      <c r="F44" s="39"/>
    </row>
    <row r="45" spans="1:10" s="41" customFormat="1" ht="21.95" customHeight="1">
      <c r="A45" s="13" t="s">
        <v>24</v>
      </c>
      <c r="B45" s="27"/>
      <c r="C45" s="28"/>
      <c r="D45" s="29">
        <v>6341</v>
      </c>
      <c r="E45" s="30"/>
      <c r="F45" s="30">
        <v>6115</v>
      </c>
      <c r="G45" s="30"/>
      <c r="H45" s="29">
        <v>1786</v>
      </c>
      <c r="I45" s="13"/>
      <c r="J45" s="42">
        <v>1866</v>
      </c>
    </row>
    <row r="46" spans="1:10" s="41" customFormat="1" ht="21.95" customHeight="1">
      <c r="A46" s="13" t="s">
        <v>88</v>
      </c>
      <c r="B46" s="27"/>
      <c r="C46" s="28"/>
      <c r="D46" s="29">
        <v>12159</v>
      </c>
      <c r="E46" s="30"/>
      <c r="F46" s="30">
        <v>7647</v>
      </c>
      <c r="G46" s="30"/>
      <c r="H46" s="29">
        <v>12069</v>
      </c>
      <c r="I46" s="13"/>
      <c r="J46" s="42">
        <v>7641</v>
      </c>
    </row>
    <row r="47" spans="1:10" s="41" customFormat="1" ht="21.95" customHeight="1">
      <c r="A47" s="26" t="s">
        <v>25</v>
      </c>
      <c r="B47" s="27"/>
      <c r="C47" s="28"/>
      <c r="D47" s="29">
        <v>0</v>
      </c>
      <c r="E47" s="30"/>
      <c r="F47" s="42">
        <v>170</v>
      </c>
      <c r="G47" s="30"/>
      <c r="H47" s="29">
        <v>0</v>
      </c>
      <c r="I47" s="13"/>
      <c r="J47" s="42">
        <v>170</v>
      </c>
    </row>
    <row r="48" spans="1:10" s="41" customFormat="1" ht="21.95" customHeight="1">
      <c r="A48" s="8" t="s">
        <v>26</v>
      </c>
      <c r="B48" s="15"/>
      <c r="C48" s="2"/>
      <c r="D48" s="77">
        <f>SUM(D38:D47)</f>
        <v>379080</v>
      </c>
      <c r="E48" s="33"/>
      <c r="F48" s="77">
        <f>SUM(F38:F47)</f>
        <v>386474</v>
      </c>
      <c r="G48" s="33"/>
      <c r="H48" s="77">
        <f>SUM(H38:H47)</f>
        <v>377994</v>
      </c>
      <c r="I48" s="13"/>
      <c r="J48" s="77">
        <f>SUM(J38:J47)</f>
        <v>384432</v>
      </c>
    </row>
    <row r="49" spans="1:10" s="41" customFormat="1" ht="21.95" customHeight="1">
      <c r="A49" s="13"/>
      <c r="B49" s="27"/>
      <c r="C49" s="58"/>
      <c r="D49" s="30"/>
      <c r="E49" s="30"/>
      <c r="F49" s="29"/>
      <c r="G49" s="30"/>
      <c r="H49" s="42"/>
      <c r="I49" s="13"/>
      <c r="J49" s="42"/>
    </row>
    <row r="50" spans="1:10" s="41" customFormat="1" ht="21.95" customHeight="1">
      <c r="A50" s="20" t="s">
        <v>27</v>
      </c>
      <c r="B50" s="15"/>
      <c r="C50" s="2"/>
      <c r="D50" s="59"/>
      <c r="E50" s="60"/>
      <c r="F50" s="59"/>
      <c r="G50" s="60"/>
      <c r="H50" s="61"/>
      <c r="I50" s="13"/>
      <c r="J50" s="61"/>
    </row>
    <row r="51" spans="1:10" s="41" customFormat="1" ht="21.95" customHeight="1">
      <c r="A51" s="26" t="s">
        <v>23</v>
      </c>
      <c r="B51" s="15" t="s">
        <v>179</v>
      </c>
      <c r="C51" s="28"/>
      <c r="D51" s="29">
        <v>4482</v>
      </c>
      <c r="E51" s="30"/>
      <c r="F51" s="30">
        <v>18518</v>
      </c>
      <c r="G51" s="30"/>
      <c r="H51" s="29">
        <v>4482</v>
      </c>
      <c r="I51" s="13"/>
      <c r="J51" s="63">
        <v>18518</v>
      </c>
    </row>
    <row r="52" spans="1:10" s="41" customFormat="1" ht="21.95" customHeight="1">
      <c r="A52" s="62" t="s">
        <v>93</v>
      </c>
      <c r="B52" s="27"/>
      <c r="C52" s="28"/>
      <c r="D52" s="29">
        <v>37513</v>
      </c>
      <c r="E52" s="30"/>
      <c r="F52" s="30">
        <v>39281</v>
      </c>
      <c r="G52" s="30"/>
      <c r="H52" s="29">
        <v>23579</v>
      </c>
      <c r="I52" s="13"/>
      <c r="J52" s="42">
        <v>24701</v>
      </c>
    </row>
    <row r="53" spans="1:10" s="41" customFormat="1" ht="21.95" customHeight="1">
      <c r="A53" s="26" t="s">
        <v>91</v>
      </c>
      <c r="B53" s="15"/>
      <c r="C53" s="28"/>
      <c r="D53" s="30">
        <v>354</v>
      </c>
      <c r="E53" s="30"/>
      <c r="F53" s="30">
        <v>372</v>
      </c>
      <c r="G53" s="30"/>
      <c r="H53" s="63">
        <v>132</v>
      </c>
      <c r="I53" s="13"/>
      <c r="J53" s="155">
        <v>163</v>
      </c>
    </row>
    <row r="54" spans="1:10" s="41" customFormat="1" ht="21.95" customHeight="1">
      <c r="A54" s="26" t="s">
        <v>105</v>
      </c>
      <c r="B54" s="27"/>
      <c r="C54" s="28"/>
      <c r="D54" s="29">
        <v>3179</v>
      </c>
      <c r="E54" s="30"/>
      <c r="F54" s="30">
        <v>3119</v>
      </c>
      <c r="G54" s="30"/>
      <c r="H54" s="29">
        <v>0</v>
      </c>
      <c r="I54" s="13"/>
      <c r="J54" s="42">
        <v>0</v>
      </c>
    </row>
    <row r="55" spans="1:10" s="41" customFormat="1" ht="21.95" customHeight="1">
      <c r="A55" s="26" t="s">
        <v>28</v>
      </c>
      <c r="C55" s="28"/>
      <c r="D55" s="39"/>
      <c r="F55" s="39"/>
      <c r="H55" s="42"/>
      <c r="J55" s="39"/>
    </row>
    <row r="56" spans="1:10" s="41" customFormat="1" ht="21.95" customHeight="1">
      <c r="A56" s="26" t="s">
        <v>29</v>
      </c>
      <c r="B56" s="27"/>
      <c r="C56" s="28"/>
      <c r="D56" s="39">
        <v>8642</v>
      </c>
      <c r="E56" s="30"/>
      <c r="F56" s="30">
        <v>8275</v>
      </c>
      <c r="G56" s="30"/>
      <c r="H56" s="29">
        <v>8642</v>
      </c>
      <c r="I56" s="13"/>
      <c r="J56" s="63">
        <v>8275</v>
      </c>
    </row>
    <row r="57" spans="1:10" s="41" customFormat="1" ht="21.95" customHeight="1">
      <c r="A57" s="8" t="s">
        <v>30</v>
      </c>
      <c r="B57" s="15"/>
      <c r="C57" s="2"/>
      <c r="D57" s="79">
        <f>SUM(D51:D56)</f>
        <v>54170</v>
      </c>
      <c r="E57" s="64"/>
      <c r="F57" s="79">
        <f>SUM(F51:F56)</f>
        <v>69565</v>
      </c>
      <c r="G57" s="64"/>
      <c r="H57" s="79">
        <f>SUM(H51:H56)</f>
        <v>36835</v>
      </c>
      <c r="I57" s="13"/>
      <c r="J57" s="79">
        <f>SUM(J51:J56)</f>
        <v>51657</v>
      </c>
    </row>
    <row r="58" spans="1:10" s="41" customFormat="1" ht="21.95" customHeight="1">
      <c r="A58" s="13"/>
      <c r="B58" s="27"/>
      <c r="C58" s="28"/>
      <c r="D58" s="30"/>
      <c r="E58" s="30"/>
      <c r="F58" s="29"/>
      <c r="G58" s="30"/>
      <c r="H58" s="42"/>
      <c r="I58" s="13"/>
      <c r="J58" s="42"/>
    </row>
    <row r="59" spans="1:10" s="41" customFormat="1" ht="21.95" customHeight="1">
      <c r="A59" s="8" t="s">
        <v>31</v>
      </c>
      <c r="B59" s="15"/>
      <c r="C59" s="2"/>
      <c r="D59" s="80">
        <f>D48+D57</f>
        <v>433250</v>
      </c>
      <c r="E59" s="33"/>
      <c r="F59" s="80">
        <f>F48+F57</f>
        <v>456039</v>
      </c>
      <c r="G59" s="33"/>
      <c r="H59" s="80">
        <f>H48+H57</f>
        <v>414829</v>
      </c>
      <c r="I59" s="13"/>
      <c r="J59" s="80">
        <f>J48+J57</f>
        <v>436089</v>
      </c>
    </row>
    <row r="60" spans="1:10" s="41" customFormat="1" ht="22.5" customHeight="1">
      <c r="A60" s="8"/>
      <c r="B60" s="15"/>
      <c r="C60" s="2"/>
      <c r="D60" s="44"/>
      <c r="E60" s="33"/>
      <c r="F60" s="44"/>
      <c r="G60" s="33"/>
      <c r="H60" s="45"/>
      <c r="I60" s="13"/>
      <c r="J60" s="44"/>
    </row>
    <row r="61" spans="1:10" s="41" customFormat="1" ht="22.5" customHeight="1">
      <c r="A61" s="1" t="s">
        <v>133</v>
      </c>
      <c r="B61" s="15"/>
      <c r="C61" s="2"/>
      <c r="D61" s="44"/>
      <c r="E61" s="33"/>
      <c r="F61" s="44"/>
      <c r="G61" s="33"/>
      <c r="H61" s="45"/>
      <c r="I61" s="13"/>
      <c r="J61" s="44"/>
    </row>
    <row r="62" spans="1:10" s="41" customFormat="1" ht="22.5" customHeight="1">
      <c r="A62" s="1" t="s">
        <v>134</v>
      </c>
      <c r="B62" s="15"/>
      <c r="C62" s="2"/>
      <c r="D62" s="44"/>
      <c r="E62" s="33"/>
      <c r="F62" s="44"/>
      <c r="G62" s="33"/>
      <c r="H62" s="45"/>
      <c r="I62" s="13"/>
      <c r="J62" s="44"/>
    </row>
    <row r="63" spans="1:10" s="41" customFormat="1" ht="22.5" customHeight="1">
      <c r="A63" s="1"/>
      <c r="B63" s="15"/>
      <c r="C63" s="2"/>
      <c r="D63" s="44"/>
      <c r="E63" s="33"/>
      <c r="F63" s="44"/>
      <c r="G63" s="33"/>
      <c r="H63" s="45"/>
      <c r="I63" s="13"/>
      <c r="J63" s="44"/>
    </row>
    <row r="64" spans="1:10" s="41" customFormat="1" ht="22.5" customHeight="1">
      <c r="A64" s="8"/>
      <c r="B64" s="15"/>
      <c r="C64" s="2"/>
      <c r="D64" s="215" t="str">
        <f>$D$4</f>
        <v>งบการเงินรวม</v>
      </c>
      <c r="E64" s="215"/>
      <c r="F64" s="215"/>
      <c r="G64" s="49"/>
      <c r="H64" s="215" t="str">
        <f>$H$4</f>
        <v>งบการเงินเฉพาะกิจการ</v>
      </c>
      <c r="I64" s="215"/>
      <c r="J64" s="215"/>
    </row>
    <row r="65" spans="1:10" s="41" customFormat="1" ht="22.5" customHeight="1">
      <c r="A65" s="8"/>
      <c r="B65" s="15"/>
      <c r="C65" s="2"/>
      <c r="D65" s="12" t="s">
        <v>149</v>
      </c>
      <c r="E65" s="12"/>
      <c r="F65" s="12" t="s">
        <v>2</v>
      </c>
      <c r="G65" s="13"/>
      <c r="H65" s="12" t="s">
        <v>149</v>
      </c>
      <c r="I65" s="12"/>
      <c r="J65" s="12" t="s">
        <v>2</v>
      </c>
    </row>
    <row r="66" spans="1:10" s="41" customFormat="1" ht="22.5" customHeight="1">
      <c r="A66" s="14" t="s">
        <v>19</v>
      </c>
      <c r="B66" s="15"/>
      <c r="C66" s="15"/>
      <c r="D66" s="16">
        <v>2569</v>
      </c>
      <c r="E66" s="16"/>
      <c r="F66" s="16">
        <v>2568</v>
      </c>
      <c r="G66" s="16"/>
      <c r="H66" s="16">
        <v>2569</v>
      </c>
      <c r="I66" s="16"/>
      <c r="J66" s="16">
        <v>2568</v>
      </c>
    </row>
    <row r="67" spans="1:10" s="41" customFormat="1" ht="22.5" customHeight="1">
      <c r="A67" s="17"/>
      <c r="B67" s="15"/>
      <c r="C67" s="15"/>
      <c r="D67" s="16" t="s">
        <v>5</v>
      </c>
      <c r="E67" s="16"/>
      <c r="F67" s="16"/>
      <c r="G67" s="16"/>
      <c r="H67" s="4" t="s">
        <v>5</v>
      </c>
      <c r="I67" s="16"/>
      <c r="J67" s="16"/>
    </row>
    <row r="68" spans="1:10" s="41" customFormat="1" ht="22.5" customHeight="1">
      <c r="A68" s="8"/>
      <c r="B68" s="15"/>
      <c r="C68" s="2"/>
      <c r="D68" s="216" t="s">
        <v>106</v>
      </c>
      <c r="E68" s="216"/>
      <c r="F68" s="216"/>
      <c r="G68" s="216"/>
      <c r="H68" s="216"/>
      <c r="I68" s="216"/>
      <c r="J68" s="216"/>
    </row>
    <row r="69" spans="1:10" s="41" customFormat="1" ht="22.5" customHeight="1">
      <c r="A69" s="20" t="s">
        <v>32</v>
      </c>
      <c r="B69" s="15"/>
      <c r="C69" s="2"/>
      <c r="D69" s="59"/>
      <c r="E69" s="60"/>
      <c r="F69" s="59"/>
      <c r="G69" s="60"/>
      <c r="H69" s="65"/>
      <c r="I69" s="13"/>
      <c r="J69" s="61"/>
    </row>
    <row r="70" spans="1:10" s="41" customFormat="1" ht="22.5" customHeight="1">
      <c r="A70" s="26" t="s">
        <v>33</v>
      </c>
      <c r="B70" s="27"/>
      <c r="C70" s="2"/>
      <c r="D70" s="59"/>
      <c r="E70" s="60"/>
      <c r="F70" s="59"/>
      <c r="G70" s="60"/>
      <c r="H70" s="65"/>
      <c r="I70" s="13"/>
      <c r="J70" s="61"/>
    </row>
    <row r="71" spans="1:10" s="41" customFormat="1" ht="22.5" customHeight="1" thickBot="1">
      <c r="A71" s="66" t="s">
        <v>136</v>
      </c>
      <c r="B71" s="27"/>
      <c r="C71" s="2"/>
      <c r="D71" s="67">
        <v>395863</v>
      </c>
      <c r="E71" s="68"/>
      <c r="F71" s="67">
        <v>395863</v>
      </c>
      <c r="G71" s="68"/>
      <c r="H71" s="67">
        <v>395863</v>
      </c>
      <c r="I71" s="13"/>
      <c r="J71" s="67">
        <v>395863</v>
      </c>
    </row>
    <row r="72" spans="1:10" s="41" customFormat="1" ht="22.5" customHeight="1" thickTop="1">
      <c r="A72" s="66" t="s">
        <v>137</v>
      </c>
      <c r="B72" s="15"/>
      <c r="C72" s="2"/>
      <c r="D72" s="42">
        <f>'SH 9'!D19</f>
        <v>395863</v>
      </c>
      <c r="E72" s="63"/>
      <c r="F72" s="42">
        <v>395863</v>
      </c>
      <c r="G72" s="63"/>
      <c r="H72" s="42">
        <f>'SH 11'!E17</f>
        <v>395863</v>
      </c>
      <c r="I72" s="13"/>
      <c r="J72" s="42">
        <v>395863</v>
      </c>
    </row>
    <row r="73" spans="1:10" s="41" customFormat="1" ht="22.5" customHeight="1">
      <c r="A73" s="26" t="s">
        <v>141</v>
      </c>
      <c r="B73" s="15"/>
      <c r="C73" s="2"/>
      <c r="D73" s="42">
        <f>'SH 9'!F19</f>
        <v>84886</v>
      </c>
      <c r="E73" s="63"/>
      <c r="F73" s="42">
        <v>84886</v>
      </c>
      <c r="G73" s="63"/>
      <c r="H73" s="42">
        <f>'SH 11'!G17</f>
        <v>84886</v>
      </c>
      <c r="I73" s="13"/>
      <c r="J73" s="42">
        <v>84886</v>
      </c>
    </row>
    <row r="74" spans="1:10" s="41" customFormat="1" ht="22.5" customHeight="1">
      <c r="A74" s="26" t="s">
        <v>161</v>
      </c>
      <c r="B74" s="15"/>
      <c r="C74" s="2"/>
      <c r="D74" s="42"/>
      <c r="E74" s="63"/>
      <c r="F74" s="42"/>
      <c r="G74" s="63"/>
      <c r="H74" s="42"/>
      <c r="I74" s="13"/>
      <c r="J74" s="42"/>
    </row>
    <row r="75" spans="1:10" s="41" customFormat="1" ht="22.5" customHeight="1">
      <c r="A75" s="26" t="s">
        <v>162</v>
      </c>
      <c r="B75" s="15"/>
      <c r="C75" s="2"/>
      <c r="D75" s="42">
        <f>'SH 9'!H19</f>
        <v>-5697</v>
      </c>
      <c r="E75" s="63"/>
      <c r="F75" s="42">
        <v>-5697</v>
      </c>
      <c r="G75" s="63"/>
      <c r="H75" s="42">
        <v>0</v>
      </c>
      <c r="I75" s="13"/>
      <c r="J75" s="42">
        <v>0</v>
      </c>
    </row>
    <row r="76" spans="1:10" s="41" customFormat="1" ht="22.5" customHeight="1">
      <c r="A76" s="26" t="s">
        <v>34</v>
      </c>
      <c r="B76" s="15"/>
      <c r="C76" s="2"/>
      <c r="D76" s="69"/>
      <c r="E76" s="57"/>
      <c r="F76" s="69"/>
      <c r="G76" s="57"/>
      <c r="H76" s="35"/>
      <c r="I76" s="13"/>
      <c r="J76" s="35"/>
    </row>
    <row r="77" spans="1:10" s="41" customFormat="1" ht="22.5" customHeight="1">
      <c r="A77" s="26" t="s">
        <v>35</v>
      </c>
      <c r="B77" s="15"/>
      <c r="C77" s="2"/>
      <c r="D77" s="69"/>
      <c r="E77" s="57"/>
      <c r="F77" s="69"/>
      <c r="G77" s="57"/>
      <c r="H77" s="35"/>
      <c r="I77" s="13"/>
      <c r="J77" s="29"/>
    </row>
    <row r="78" spans="1:10" s="41" customFormat="1" ht="22.5" customHeight="1">
      <c r="A78" s="70" t="s">
        <v>36</v>
      </c>
      <c r="B78" s="15"/>
      <c r="C78" s="28"/>
      <c r="D78" s="29">
        <f>'SH 9'!J19</f>
        <v>21173</v>
      </c>
      <c r="E78" s="30"/>
      <c r="F78" s="29">
        <v>21173</v>
      </c>
      <c r="G78" s="30"/>
      <c r="H78" s="29">
        <f>'SH 11'!I17</f>
        <v>21173</v>
      </c>
      <c r="I78" s="13"/>
      <c r="J78" s="42">
        <v>21173</v>
      </c>
    </row>
    <row r="79" spans="1:10" s="41" customFormat="1" ht="22.5" customHeight="1">
      <c r="A79" s="26" t="s">
        <v>37</v>
      </c>
      <c r="B79" s="15"/>
      <c r="C79" s="2"/>
      <c r="D79" s="69">
        <f>'SH 9'!L19</f>
        <v>137373</v>
      </c>
      <c r="E79" s="57"/>
      <c r="F79" s="69">
        <v>118372</v>
      </c>
      <c r="G79" s="57"/>
      <c r="H79" s="42">
        <f>'SH 11'!K17</f>
        <v>149659</v>
      </c>
      <c r="I79" s="13"/>
      <c r="J79" s="42">
        <v>130849</v>
      </c>
    </row>
    <row r="80" spans="1:10" s="41" customFormat="1" ht="22.5" customHeight="1">
      <c r="A80" s="26" t="s">
        <v>100</v>
      </c>
      <c r="B80" s="15"/>
      <c r="C80" s="2"/>
      <c r="D80" s="69">
        <f>'SH 9'!R19</f>
        <v>-44059</v>
      </c>
      <c r="E80" s="57"/>
      <c r="F80" s="69">
        <v>-44245</v>
      </c>
      <c r="G80" s="57"/>
      <c r="H80" s="42">
        <f>'SH 11'!M17</f>
        <v>-44049</v>
      </c>
      <c r="I80" s="13"/>
      <c r="J80" s="42">
        <v>-44049</v>
      </c>
    </row>
    <row r="81" spans="1:10" s="41" customFormat="1" ht="22.5" customHeight="1">
      <c r="A81" s="71" t="s">
        <v>38</v>
      </c>
      <c r="B81" s="15"/>
      <c r="C81" s="2"/>
      <c r="D81" s="81">
        <f>SUM(D72:D80)</f>
        <v>589539</v>
      </c>
      <c r="E81" s="57"/>
      <c r="F81" s="81">
        <f>SUM(F72:F80)</f>
        <v>570352</v>
      </c>
      <c r="G81" s="57"/>
      <c r="H81" s="81">
        <f>SUM(H72:H80)</f>
        <v>607532</v>
      </c>
      <c r="I81" s="13"/>
      <c r="J81" s="81">
        <f>SUM(J72:J80)</f>
        <v>588722</v>
      </c>
    </row>
    <row r="82" spans="1:10" s="41" customFormat="1" ht="22.5" customHeight="1">
      <c r="A82" s="26" t="s">
        <v>39</v>
      </c>
      <c r="B82" s="27"/>
      <c r="C82" s="2"/>
      <c r="D82" s="69">
        <v>0</v>
      </c>
      <c r="E82" s="57"/>
      <c r="F82" s="31">
        <v>0</v>
      </c>
      <c r="G82" s="6"/>
      <c r="H82" s="72">
        <v>0</v>
      </c>
      <c r="I82" s="73"/>
      <c r="J82" s="29">
        <v>0</v>
      </c>
    </row>
    <row r="83" spans="1:10" s="41" customFormat="1" ht="22.5" customHeight="1">
      <c r="A83" s="8" t="s">
        <v>40</v>
      </c>
      <c r="B83" s="15"/>
      <c r="C83" s="2"/>
      <c r="D83" s="77">
        <f>SUM(D81:D82)</f>
        <v>589539</v>
      </c>
      <c r="E83" s="33"/>
      <c r="F83" s="77">
        <f>SUM(F81:F82)</f>
        <v>570352</v>
      </c>
      <c r="G83" s="33"/>
      <c r="H83" s="77">
        <f>SUM(H81:H82)</f>
        <v>607532</v>
      </c>
      <c r="I83" s="13"/>
      <c r="J83" s="77">
        <f>SUM(J81:J82)</f>
        <v>588722</v>
      </c>
    </row>
    <row r="84" spans="1:10" s="41" customFormat="1" ht="22.5" customHeight="1">
      <c r="A84" s="34"/>
      <c r="B84" s="27"/>
      <c r="C84" s="32"/>
      <c r="D84" s="29"/>
      <c r="E84" s="30"/>
      <c r="F84" s="29"/>
      <c r="G84" s="30"/>
      <c r="H84" s="35"/>
      <c r="I84" s="24"/>
      <c r="J84" s="35"/>
    </row>
    <row r="85" spans="1:10" ht="22.5" customHeight="1" thickBot="1">
      <c r="A85" s="8" t="s">
        <v>41</v>
      </c>
      <c r="B85" s="2"/>
      <c r="C85" s="2"/>
      <c r="D85" s="78">
        <f>SUM(D59+D83)</f>
        <v>1022789</v>
      </c>
      <c r="E85" s="33"/>
      <c r="F85" s="78">
        <f>SUM(F59+F83)</f>
        <v>1026391</v>
      </c>
      <c r="G85" s="33"/>
      <c r="H85" s="78">
        <f>SUM(H59+H83)</f>
        <v>1022361</v>
      </c>
      <c r="I85" s="13"/>
      <c r="J85" s="78">
        <f>SUM(J59+J83)</f>
        <v>1024811</v>
      </c>
    </row>
    <row r="86" spans="1:10" s="41" customFormat="1" ht="22.5" customHeight="1" thickTop="1">
      <c r="H86" s="7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64:F64"/>
    <mergeCell ref="H64:J64"/>
    <mergeCell ref="D68:J68"/>
    <mergeCell ref="D4:F4"/>
    <mergeCell ref="H4:J4"/>
    <mergeCell ref="D8:J8"/>
    <mergeCell ref="D32:F32"/>
    <mergeCell ref="H32:J32"/>
    <mergeCell ref="D36:J36"/>
  </mergeCells>
  <printOptions horizontalCentered="1"/>
  <pageMargins left="0.6" right="0.4" top="0.48" bottom="0.5" header="0.5" footer="0.5"/>
  <pageSetup paperSize="9" scale="93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2" manualBreakCount="2">
    <brk id="28" max="16383" man="1"/>
    <brk id="6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opLeftCell="A31" zoomScaleNormal="100" zoomScaleSheetLayoutView="100" workbookViewId="0">
      <selection activeCell="O44" sqref="O44"/>
    </sheetView>
  </sheetViews>
  <sheetFormatPr defaultColWidth="8.85546875" defaultRowHeight="22.5" customHeight="1"/>
  <cols>
    <col min="1" max="1" width="40" style="41" customWidth="1"/>
    <col min="2" max="2" width="10" style="132" customWidth="1"/>
    <col min="3" max="3" width="1.140625" style="41" customWidth="1"/>
    <col min="4" max="4" width="12.85546875" style="123" customWidth="1"/>
    <col min="5" max="5" width="1.140625" style="41" customWidth="1"/>
    <col min="6" max="6" width="12.85546875" style="123" customWidth="1"/>
    <col min="7" max="7" width="1.140625" style="41" customWidth="1"/>
    <col min="8" max="8" width="12.85546875" style="123" customWidth="1"/>
    <col min="9" max="9" width="1.140625" style="41" customWidth="1"/>
    <col min="10" max="10" width="12.85546875" style="123" customWidth="1"/>
    <col min="11" max="16384" width="8.85546875" style="41"/>
  </cols>
  <sheetData>
    <row r="1" spans="1:10" ht="21" customHeight="1">
      <c r="A1" s="1" t="s">
        <v>133</v>
      </c>
      <c r="B1" s="2"/>
      <c r="C1" s="82"/>
      <c r="D1" s="83"/>
      <c r="E1" s="82"/>
      <c r="F1" s="83"/>
      <c r="G1" s="82"/>
      <c r="H1" s="6"/>
      <c r="I1" s="13"/>
      <c r="J1" s="6"/>
    </row>
    <row r="2" spans="1:10" ht="21" customHeight="1">
      <c r="A2" s="1" t="s">
        <v>42</v>
      </c>
      <c r="B2" s="2"/>
      <c r="C2" s="82"/>
      <c r="D2" s="83"/>
      <c r="E2" s="82"/>
      <c r="F2" s="83"/>
      <c r="G2" s="82"/>
      <c r="H2" s="6"/>
      <c r="I2" s="13"/>
      <c r="J2" s="6"/>
    </row>
    <row r="3" spans="1:10" ht="21" customHeight="1">
      <c r="A3" s="8"/>
      <c r="B3" s="2"/>
      <c r="C3" s="82"/>
      <c r="D3" s="83"/>
      <c r="E3" s="82"/>
      <c r="F3" s="83"/>
      <c r="G3" s="82"/>
      <c r="H3" s="6"/>
      <c r="I3" s="13"/>
      <c r="J3" s="6"/>
    </row>
    <row r="4" spans="1:10" ht="21" customHeight="1">
      <c r="A4" s="8"/>
      <c r="B4" s="2"/>
      <c r="C4" s="82"/>
      <c r="D4" s="217" t="s">
        <v>0</v>
      </c>
      <c r="E4" s="217"/>
      <c r="F4" s="217"/>
      <c r="G4" s="13"/>
      <c r="H4" s="218" t="s">
        <v>1</v>
      </c>
      <c r="I4" s="218"/>
      <c r="J4" s="218"/>
    </row>
    <row r="5" spans="1:10" ht="21" customHeight="1">
      <c r="A5" s="8"/>
      <c r="B5" s="2"/>
      <c r="C5" s="82"/>
      <c r="D5" s="219" t="s">
        <v>132</v>
      </c>
      <c r="E5" s="219"/>
      <c r="F5" s="219"/>
      <c r="G5" s="82"/>
      <c r="H5" s="219" t="s">
        <v>132</v>
      </c>
      <c r="I5" s="219"/>
      <c r="J5" s="219"/>
    </row>
    <row r="6" spans="1:10" ht="21" customHeight="1">
      <c r="A6" s="8"/>
      <c r="B6" s="2"/>
      <c r="C6" s="82"/>
      <c r="D6" s="219" t="s">
        <v>150</v>
      </c>
      <c r="E6" s="219"/>
      <c r="F6" s="219"/>
      <c r="G6" s="82"/>
      <c r="H6" s="219" t="s">
        <v>150</v>
      </c>
      <c r="I6" s="219"/>
      <c r="J6" s="219"/>
    </row>
    <row r="7" spans="1:10" s="50" customFormat="1" ht="21" customHeight="1">
      <c r="A7" s="84"/>
      <c r="B7" s="15" t="s">
        <v>4</v>
      </c>
      <c r="C7" s="85"/>
      <c r="D7" s="16">
        <v>2569</v>
      </c>
      <c r="E7" s="16"/>
      <c r="F7" s="16">
        <v>2568</v>
      </c>
      <c r="G7" s="84"/>
      <c r="H7" s="16">
        <v>2569</v>
      </c>
      <c r="I7" s="16"/>
      <c r="J7" s="16">
        <v>2568</v>
      </c>
    </row>
    <row r="8" spans="1:10" ht="21" customHeight="1">
      <c r="A8" s="20"/>
      <c r="B8" s="2"/>
      <c r="C8" s="86"/>
      <c r="D8" s="216" t="s">
        <v>106</v>
      </c>
      <c r="E8" s="216"/>
      <c r="F8" s="216"/>
      <c r="G8" s="216"/>
      <c r="H8" s="216"/>
      <c r="I8" s="216"/>
      <c r="J8" s="216"/>
    </row>
    <row r="9" spans="1:10" ht="21" customHeight="1">
      <c r="A9" s="20" t="s">
        <v>43</v>
      </c>
      <c r="B9" s="2"/>
      <c r="C9" s="86"/>
      <c r="D9" s="19"/>
      <c r="E9" s="19"/>
      <c r="F9" s="19"/>
      <c r="G9" s="19"/>
      <c r="H9" s="19"/>
      <c r="I9" s="19"/>
      <c r="J9" s="19"/>
    </row>
    <row r="10" spans="1:10" ht="21.75">
      <c r="A10" s="26" t="s">
        <v>44</v>
      </c>
      <c r="B10" s="15" t="s">
        <v>163</v>
      </c>
      <c r="C10" s="87"/>
      <c r="D10" s="88">
        <v>210323</v>
      </c>
      <c r="E10" s="89"/>
      <c r="F10" s="88">
        <v>220777</v>
      </c>
      <c r="G10" s="87"/>
      <c r="H10" s="88">
        <v>203613</v>
      </c>
      <c r="I10" s="90"/>
      <c r="J10" s="88">
        <v>210357</v>
      </c>
    </row>
    <row r="11" spans="1:10" ht="21.75">
      <c r="A11" s="26" t="s">
        <v>142</v>
      </c>
      <c r="B11" s="15"/>
      <c r="C11" s="87"/>
      <c r="D11" s="88">
        <v>597</v>
      </c>
      <c r="E11" s="89"/>
      <c r="F11" s="88">
        <v>0</v>
      </c>
      <c r="G11" s="87"/>
      <c r="H11" s="88">
        <v>600</v>
      </c>
      <c r="I11" s="90"/>
      <c r="J11" s="88">
        <v>0</v>
      </c>
    </row>
    <row r="12" spans="1:10" ht="21" customHeight="1">
      <c r="A12" s="91" t="s">
        <v>45</v>
      </c>
      <c r="B12" s="15">
        <v>2</v>
      </c>
      <c r="C12" s="92"/>
      <c r="D12" s="88">
        <v>432</v>
      </c>
      <c r="E12" s="93"/>
      <c r="F12" s="88">
        <v>287</v>
      </c>
      <c r="G12" s="92"/>
      <c r="H12" s="88">
        <v>436</v>
      </c>
      <c r="I12" s="94"/>
      <c r="J12" s="88">
        <v>262</v>
      </c>
    </row>
    <row r="13" spans="1:10" ht="21" customHeight="1">
      <c r="A13" s="8" t="s">
        <v>46</v>
      </c>
      <c r="B13" s="95"/>
      <c r="C13" s="92"/>
      <c r="D13" s="133">
        <f>SUM(D10:D12)</f>
        <v>211352</v>
      </c>
      <c r="E13" s="96"/>
      <c r="F13" s="133">
        <f>SUM(F10:F12)</f>
        <v>221064</v>
      </c>
      <c r="G13" s="92"/>
      <c r="H13" s="133">
        <f>SUM(H10:H12)</f>
        <v>204649</v>
      </c>
      <c r="I13" s="97"/>
      <c r="J13" s="133">
        <f>SUM(J10:J12)</f>
        <v>210619</v>
      </c>
    </row>
    <row r="14" spans="1:10" ht="17.100000000000001" customHeight="1">
      <c r="A14" s="26"/>
      <c r="B14" s="95"/>
      <c r="C14" s="92"/>
      <c r="D14" s="98"/>
      <c r="E14" s="99"/>
      <c r="F14" s="98"/>
      <c r="G14" s="92"/>
      <c r="H14" s="98"/>
      <c r="I14" s="99"/>
      <c r="J14" s="98"/>
    </row>
    <row r="15" spans="1:10" ht="21" customHeight="1">
      <c r="A15" s="20" t="s">
        <v>47</v>
      </c>
      <c r="B15" s="95"/>
      <c r="C15" s="92"/>
      <c r="D15" s="98"/>
      <c r="E15" s="99"/>
      <c r="F15" s="98"/>
      <c r="G15" s="92"/>
      <c r="H15" s="98"/>
      <c r="I15" s="99"/>
      <c r="J15" s="98"/>
    </row>
    <row r="16" spans="1:10" ht="21" customHeight="1">
      <c r="A16" s="26" t="s">
        <v>48</v>
      </c>
      <c r="B16" s="15"/>
      <c r="C16" s="100"/>
      <c r="D16" s="88">
        <v>159800</v>
      </c>
      <c r="E16" s="89"/>
      <c r="F16" s="88">
        <v>173497</v>
      </c>
      <c r="G16" s="100"/>
      <c r="H16" s="88">
        <v>158617</v>
      </c>
      <c r="I16" s="101"/>
      <c r="J16" s="88">
        <v>168246</v>
      </c>
    </row>
    <row r="17" spans="1:10" ht="21" customHeight="1">
      <c r="A17" s="91" t="s">
        <v>49</v>
      </c>
      <c r="B17" s="15"/>
      <c r="C17" s="92"/>
      <c r="D17" s="88">
        <v>9603</v>
      </c>
      <c r="E17" s="93"/>
      <c r="F17" s="88">
        <v>9890</v>
      </c>
      <c r="G17" s="92"/>
      <c r="H17" s="88">
        <v>6373</v>
      </c>
      <c r="I17" s="94"/>
      <c r="J17" s="88">
        <v>6390</v>
      </c>
    </row>
    <row r="18" spans="1:10" ht="21" customHeight="1">
      <c r="A18" s="91" t="s">
        <v>50</v>
      </c>
      <c r="B18" s="15">
        <v>2</v>
      </c>
      <c r="C18" s="92"/>
      <c r="D18" s="88">
        <v>15580</v>
      </c>
      <c r="E18" s="93"/>
      <c r="F18" s="88">
        <v>13888</v>
      </c>
      <c r="G18" s="92"/>
      <c r="H18" s="88">
        <v>13662</v>
      </c>
      <c r="I18" s="102"/>
      <c r="J18" s="88">
        <v>12160</v>
      </c>
    </row>
    <row r="19" spans="1:10" ht="21" customHeight="1">
      <c r="A19" s="91" t="s">
        <v>158</v>
      </c>
      <c r="B19" s="3"/>
      <c r="C19" s="92"/>
      <c r="D19" s="88">
        <v>0</v>
      </c>
      <c r="E19" s="93"/>
      <c r="F19" s="103">
        <v>387</v>
      </c>
      <c r="G19" s="92"/>
      <c r="H19" s="88">
        <v>0</v>
      </c>
      <c r="I19" s="102"/>
      <c r="J19" s="88">
        <v>360</v>
      </c>
    </row>
    <row r="20" spans="1:10" ht="21" customHeight="1">
      <c r="A20" s="8" t="s">
        <v>52</v>
      </c>
      <c r="B20" s="95"/>
      <c r="C20" s="92"/>
      <c r="D20" s="133">
        <f>SUM(D16:D19)</f>
        <v>184983</v>
      </c>
      <c r="E20" s="93"/>
      <c r="F20" s="133">
        <f>SUM(F16:F19)</f>
        <v>197662</v>
      </c>
      <c r="G20" s="92"/>
      <c r="H20" s="133">
        <f>SUM(H16:H19)</f>
        <v>178652</v>
      </c>
      <c r="I20" s="94"/>
      <c r="J20" s="133">
        <f>SUM(J16:J19)</f>
        <v>187156</v>
      </c>
    </row>
    <row r="21" spans="1:10" ht="17.100000000000001" customHeight="1">
      <c r="A21" s="91"/>
      <c r="B21" s="95"/>
      <c r="C21" s="92"/>
      <c r="D21" s="104"/>
      <c r="E21" s="93"/>
      <c r="F21" s="104"/>
      <c r="G21" s="92"/>
      <c r="H21" s="104"/>
      <c r="I21" s="94"/>
      <c r="J21" s="104"/>
    </row>
    <row r="22" spans="1:10" ht="21" customHeight="1">
      <c r="A22" s="105" t="s">
        <v>95</v>
      </c>
      <c r="B22" s="95"/>
      <c r="C22" s="92"/>
      <c r="D22" s="134">
        <f>D13-D20</f>
        <v>26369</v>
      </c>
      <c r="E22" s="93"/>
      <c r="F22" s="134">
        <f>F13-F20</f>
        <v>23402</v>
      </c>
      <c r="G22" s="92"/>
      <c r="H22" s="134">
        <f>H13-H20</f>
        <v>25997</v>
      </c>
      <c r="I22" s="94"/>
      <c r="J22" s="134">
        <f>J13-J20</f>
        <v>23463</v>
      </c>
    </row>
    <row r="23" spans="1:10" ht="21" customHeight="1">
      <c r="A23" s="26" t="s">
        <v>51</v>
      </c>
      <c r="B23" s="95"/>
      <c r="C23" s="92"/>
      <c r="D23" s="88">
        <v>-2336</v>
      </c>
      <c r="E23" s="107"/>
      <c r="F23" s="88">
        <v>-3163</v>
      </c>
      <c r="G23" s="92"/>
      <c r="H23" s="88">
        <v>-2140</v>
      </c>
      <c r="I23" s="99"/>
      <c r="J23" s="212">
        <v>-2938</v>
      </c>
    </row>
    <row r="24" spans="1:10" ht="21" customHeight="1">
      <c r="A24" s="204" t="s">
        <v>164</v>
      </c>
      <c r="B24" s="27"/>
      <c r="C24" s="92"/>
      <c r="D24" s="103">
        <v>-353</v>
      </c>
      <c r="E24" s="107"/>
      <c r="F24" s="103">
        <v>-572</v>
      </c>
      <c r="G24" s="92"/>
      <c r="H24" s="103">
        <v>-339</v>
      </c>
      <c r="I24" s="99"/>
      <c r="J24" s="103">
        <v>-638</v>
      </c>
    </row>
    <row r="25" spans="1:10" ht="21" customHeight="1">
      <c r="A25" s="8" t="s">
        <v>53</v>
      </c>
      <c r="B25" s="27"/>
      <c r="C25" s="92"/>
      <c r="D25" s="134">
        <f>SUM(D22:D24)</f>
        <v>23680</v>
      </c>
      <c r="E25" s="96"/>
      <c r="F25" s="134">
        <f>SUM(F22:F24)</f>
        <v>19667</v>
      </c>
      <c r="G25" s="92"/>
      <c r="H25" s="134">
        <f>SUM(H22:H24)</f>
        <v>23518</v>
      </c>
      <c r="I25" s="108"/>
      <c r="J25" s="134">
        <f>SUM(J22:J24)</f>
        <v>19887</v>
      </c>
    </row>
    <row r="26" spans="1:10" ht="21" customHeight="1">
      <c r="A26" s="26" t="s">
        <v>145</v>
      </c>
      <c r="B26" s="95"/>
      <c r="C26" s="92"/>
      <c r="D26" s="103">
        <v>-4679</v>
      </c>
      <c r="E26" s="93"/>
      <c r="F26" s="103">
        <v>-3969</v>
      </c>
      <c r="G26" s="92"/>
      <c r="H26" s="88">
        <v>-4708</v>
      </c>
      <c r="I26" s="107"/>
      <c r="J26" s="88">
        <v>-4011</v>
      </c>
    </row>
    <row r="27" spans="1:10" ht="21" customHeight="1" thickBot="1">
      <c r="A27" s="8" t="s">
        <v>54</v>
      </c>
      <c r="B27" s="15"/>
      <c r="C27" s="92"/>
      <c r="D27" s="135">
        <f>SUM(D25:D26)</f>
        <v>19001</v>
      </c>
      <c r="E27" s="96"/>
      <c r="F27" s="135">
        <f>SUM(F25:F26)</f>
        <v>15698</v>
      </c>
      <c r="G27" s="92"/>
      <c r="H27" s="135">
        <f>SUM(H25:H26)</f>
        <v>18810</v>
      </c>
      <c r="I27" s="108"/>
      <c r="J27" s="135">
        <f>SUM(J25:J26)</f>
        <v>15876</v>
      </c>
    </row>
    <row r="28" spans="1:10" ht="17.100000000000001" customHeight="1" thickTop="1">
      <c r="A28" s="8"/>
      <c r="B28" s="2"/>
      <c r="C28" s="82"/>
      <c r="D28" s="109"/>
      <c r="E28" s="110"/>
      <c r="F28" s="109"/>
      <c r="G28" s="82"/>
      <c r="H28" s="109"/>
      <c r="I28" s="109"/>
      <c r="J28" s="109"/>
    </row>
    <row r="29" spans="1:10" ht="21" customHeight="1">
      <c r="A29" s="8" t="s">
        <v>55</v>
      </c>
      <c r="B29" s="2"/>
      <c r="C29" s="82"/>
      <c r="D29" s="109"/>
      <c r="E29" s="110"/>
      <c r="F29" s="109"/>
      <c r="G29" s="82"/>
      <c r="H29" s="109"/>
      <c r="I29" s="109"/>
      <c r="J29" s="109"/>
    </row>
    <row r="30" spans="1:10" ht="21" customHeight="1">
      <c r="A30" s="66" t="s">
        <v>123</v>
      </c>
      <c r="B30" s="2"/>
      <c r="C30" s="82"/>
      <c r="D30" s="6">
        <f>D27-D31</f>
        <v>19001</v>
      </c>
      <c r="E30" s="111"/>
      <c r="F30" s="6">
        <f>F27-F31</f>
        <v>15698</v>
      </c>
      <c r="G30" s="82"/>
      <c r="H30" s="6">
        <f>H27-H31</f>
        <v>18810</v>
      </c>
      <c r="I30" s="109"/>
      <c r="J30" s="6">
        <f>J27-J31</f>
        <v>15876</v>
      </c>
    </row>
    <row r="31" spans="1:10" ht="21" customHeight="1">
      <c r="A31" s="66" t="s">
        <v>124</v>
      </c>
      <c r="B31" s="27"/>
      <c r="C31" s="82"/>
      <c r="D31" s="6">
        <v>0</v>
      </c>
      <c r="E31" s="101"/>
      <c r="F31" s="6">
        <v>0</v>
      </c>
      <c r="G31" s="100"/>
      <c r="H31" s="6">
        <v>0</v>
      </c>
      <c r="I31" s="112"/>
      <c r="J31" s="6">
        <v>0</v>
      </c>
    </row>
    <row r="32" spans="1:10" ht="21" customHeight="1" thickBot="1">
      <c r="A32" s="8" t="s">
        <v>54</v>
      </c>
      <c r="B32" s="2"/>
      <c r="C32" s="82"/>
      <c r="D32" s="136">
        <f>D27</f>
        <v>19001</v>
      </c>
      <c r="E32" s="33"/>
      <c r="F32" s="136">
        <f>F27</f>
        <v>15698</v>
      </c>
      <c r="G32" s="113"/>
      <c r="H32" s="136">
        <f>H27</f>
        <v>18810</v>
      </c>
      <c r="I32" s="109"/>
      <c r="J32" s="136">
        <f>J27</f>
        <v>15876</v>
      </c>
    </row>
    <row r="33" spans="1:10" ht="17.100000000000001" customHeight="1" thickTop="1">
      <c r="A33" s="8"/>
      <c r="B33" s="2"/>
      <c r="C33" s="82"/>
      <c r="D33" s="109"/>
      <c r="E33" s="110"/>
      <c r="F33" s="109"/>
      <c r="G33" s="82"/>
      <c r="H33" s="109"/>
      <c r="I33" s="109"/>
      <c r="J33" s="109"/>
    </row>
    <row r="34" spans="1:10" ht="21" customHeight="1" thickBot="1">
      <c r="A34" s="8" t="s">
        <v>107</v>
      </c>
      <c r="B34" s="27">
        <v>5</v>
      </c>
      <c r="C34" s="114"/>
      <c r="D34" s="206">
        <v>4.5999999999999999E-2</v>
      </c>
      <c r="E34" s="115"/>
      <c r="F34" s="206">
        <v>3.7999999999999999E-2</v>
      </c>
      <c r="G34" s="116"/>
      <c r="H34" s="206">
        <v>4.4999999999999998E-2</v>
      </c>
      <c r="I34" s="117"/>
      <c r="J34" s="206">
        <v>3.7999999999999999E-2</v>
      </c>
    </row>
    <row r="35" spans="1:10" ht="21" customHeight="1" thickTop="1">
      <c r="A35" s="118"/>
      <c r="B35" s="2"/>
      <c r="C35" s="119"/>
      <c r="D35" s="120"/>
      <c r="E35" s="119"/>
      <c r="F35" s="120"/>
      <c r="G35" s="119"/>
      <c r="H35" s="6"/>
      <c r="I35" s="13"/>
      <c r="J35" s="6"/>
    </row>
    <row r="36" spans="1:10" ht="22.5" customHeight="1">
      <c r="A36" s="1" t="s">
        <v>133</v>
      </c>
      <c r="B36" s="18"/>
      <c r="C36" s="13"/>
      <c r="D36" s="6"/>
      <c r="E36" s="13"/>
      <c r="F36" s="6"/>
      <c r="G36" s="13"/>
      <c r="H36" s="6"/>
      <c r="I36" s="13"/>
      <c r="J36" s="6"/>
    </row>
    <row r="37" spans="1:10" ht="22.5" customHeight="1">
      <c r="A37" s="1" t="s">
        <v>140</v>
      </c>
      <c r="B37" s="18"/>
      <c r="C37" s="13"/>
      <c r="D37" s="6"/>
      <c r="E37" s="13"/>
      <c r="F37" s="6"/>
      <c r="G37" s="13"/>
      <c r="H37" s="6"/>
      <c r="I37" s="13"/>
      <c r="J37" s="6"/>
    </row>
    <row r="38" spans="1:10" ht="11.1" customHeight="1">
      <c r="A38" s="13"/>
      <c r="B38" s="18"/>
      <c r="C38" s="13"/>
      <c r="D38" s="42"/>
      <c r="E38" s="73"/>
      <c r="F38" s="42"/>
      <c r="G38" s="13"/>
      <c r="H38" s="6"/>
      <c r="I38" s="13"/>
      <c r="J38" s="6"/>
    </row>
    <row r="39" spans="1:10" ht="22.5" customHeight="1">
      <c r="A39" s="13"/>
      <c r="B39" s="2"/>
      <c r="C39" s="82"/>
      <c r="D39" s="217" t="s">
        <v>0</v>
      </c>
      <c r="E39" s="217"/>
      <c r="F39" s="217"/>
      <c r="G39" s="13"/>
      <c r="H39" s="218" t="s">
        <v>1</v>
      </c>
      <c r="I39" s="218"/>
      <c r="J39" s="218"/>
    </row>
    <row r="40" spans="1:10" ht="22.5" customHeight="1">
      <c r="A40" s="13"/>
      <c r="B40" s="2"/>
      <c r="C40" s="82"/>
      <c r="D40" s="219" t="s">
        <v>132</v>
      </c>
      <c r="E40" s="219"/>
      <c r="F40" s="219"/>
      <c r="G40" s="82"/>
      <c r="H40" s="219" t="s">
        <v>132</v>
      </c>
      <c r="I40" s="219"/>
      <c r="J40" s="219"/>
    </row>
    <row r="41" spans="1:10" ht="22.5" customHeight="1">
      <c r="A41" s="13"/>
      <c r="B41" s="2"/>
      <c r="C41" s="82"/>
      <c r="D41" s="219" t="s">
        <v>150</v>
      </c>
      <c r="E41" s="219"/>
      <c r="F41" s="219"/>
      <c r="G41" s="82"/>
      <c r="H41" s="219" t="s">
        <v>150</v>
      </c>
      <c r="I41" s="219"/>
      <c r="J41" s="219"/>
    </row>
    <row r="42" spans="1:10" s="50" customFormat="1" ht="22.5" customHeight="1">
      <c r="A42" s="84"/>
      <c r="B42" s="15"/>
      <c r="C42" s="85"/>
      <c r="D42" s="16">
        <v>2569</v>
      </c>
      <c r="E42" s="16"/>
      <c r="F42" s="16">
        <v>2568</v>
      </c>
      <c r="G42" s="84"/>
      <c r="H42" s="16">
        <v>2569</v>
      </c>
      <c r="I42" s="16"/>
      <c r="J42" s="16">
        <v>2568</v>
      </c>
    </row>
    <row r="43" spans="1:10" ht="22.5" customHeight="1">
      <c r="A43" s="13"/>
      <c r="B43" s="2"/>
      <c r="C43" s="86"/>
      <c r="D43" s="216" t="s">
        <v>106</v>
      </c>
      <c r="E43" s="216"/>
      <c r="F43" s="216"/>
      <c r="G43" s="216"/>
      <c r="H43" s="216"/>
      <c r="I43" s="216"/>
      <c r="J43" s="216"/>
    </row>
    <row r="44" spans="1:10" ht="22.5" customHeight="1">
      <c r="A44" s="10" t="s">
        <v>54</v>
      </c>
      <c r="B44" s="18"/>
      <c r="C44" s="13"/>
      <c r="D44" s="134">
        <f>D32</f>
        <v>19001</v>
      </c>
      <c r="E44" s="10"/>
      <c r="F44" s="134">
        <f>F32</f>
        <v>15698</v>
      </c>
      <c r="G44" s="10"/>
      <c r="H44" s="134">
        <f>H32</f>
        <v>18810</v>
      </c>
      <c r="I44" s="10"/>
      <c r="J44" s="134">
        <f>J32</f>
        <v>15876</v>
      </c>
    </row>
    <row r="45" spans="1:10" ht="11.1" customHeight="1">
      <c r="A45" s="10"/>
      <c r="B45" s="18"/>
      <c r="C45" s="13"/>
      <c r="D45" s="106"/>
      <c r="E45" s="10"/>
      <c r="F45" s="106"/>
      <c r="G45" s="10"/>
      <c r="H45" s="106"/>
      <c r="I45" s="10"/>
      <c r="J45" s="106"/>
    </row>
    <row r="46" spans="1:10" ht="22.5" customHeight="1">
      <c r="A46" s="10" t="s">
        <v>165</v>
      </c>
      <c r="B46" s="18"/>
      <c r="C46" s="13"/>
      <c r="D46" s="106"/>
      <c r="E46" s="10"/>
      <c r="F46" s="106"/>
      <c r="G46" s="10"/>
      <c r="H46" s="106"/>
      <c r="I46" s="10"/>
      <c r="J46" s="106"/>
    </row>
    <row r="47" spans="1:10" ht="22.5" customHeight="1">
      <c r="A47" s="121" t="s">
        <v>56</v>
      </c>
      <c r="B47" s="18"/>
      <c r="C47" s="13"/>
      <c r="D47" s="42"/>
      <c r="E47" s="13"/>
      <c r="F47" s="42"/>
      <c r="G47" s="13"/>
      <c r="H47" s="6"/>
      <c r="I47" s="13"/>
      <c r="J47" s="6"/>
    </row>
    <row r="48" spans="1:10" ht="22.5" customHeight="1">
      <c r="A48" s="122" t="s">
        <v>131</v>
      </c>
      <c r="B48" s="18"/>
      <c r="C48" s="13"/>
      <c r="D48" s="42"/>
      <c r="E48" s="13"/>
      <c r="F48" s="42"/>
      <c r="G48" s="13"/>
      <c r="H48" s="6"/>
      <c r="I48" s="13"/>
      <c r="J48" s="6"/>
    </row>
    <row r="49" spans="1:10" ht="22.5" customHeight="1">
      <c r="A49" s="13" t="s">
        <v>108</v>
      </c>
      <c r="B49" s="18"/>
      <c r="C49" s="13"/>
      <c r="D49" s="72">
        <v>186</v>
      </c>
      <c r="E49" s="13"/>
      <c r="F49" s="72">
        <v>22</v>
      </c>
      <c r="G49" s="13"/>
      <c r="H49" s="72">
        <v>0</v>
      </c>
      <c r="I49" s="73"/>
      <c r="J49" s="72">
        <v>0</v>
      </c>
    </row>
    <row r="50" spans="1:10" ht="22.5" customHeight="1">
      <c r="A50" s="10" t="s">
        <v>57</v>
      </c>
      <c r="B50" s="18"/>
      <c r="C50" s="13"/>
      <c r="H50" s="40"/>
      <c r="I50" s="40"/>
      <c r="J50" s="40"/>
    </row>
    <row r="51" spans="1:10" ht="22.5" customHeight="1">
      <c r="A51" s="124" t="s">
        <v>131</v>
      </c>
      <c r="B51" s="18"/>
      <c r="C51" s="13"/>
      <c r="D51" s="213">
        <f>SUM(D49)</f>
        <v>186</v>
      </c>
      <c r="E51" s="13"/>
      <c r="F51" s="213">
        <f>SUM(F49)</f>
        <v>22</v>
      </c>
      <c r="G51" s="13"/>
      <c r="H51" s="213">
        <f>SUM(H49)</f>
        <v>0</v>
      </c>
      <c r="I51" s="73"/>
      <c r="J51" s="213">
        <f>SUM(J49)</f>
        <v>0</v>
      </c>
    </row>
    <row r="52" spans="1:10" ht="11.1" customHeight="1">
      <c r="A52" s="10"/>
      <c r="B52" s="18"/>
      <c r="C52" s="13"/>
      <c r="D52" s="125"/>
      <c r="E52" s="13"/>
      <c r="F52" s="125"/>
      <c r="G52" s="13"/>
      <c r="H52" s="126"/>
      <c r="I52" s="73"/>
      <c r="J52" s="126"/>
    </row>
    <row r="53" spans="1:10" ht="22.5" customHeight="1">
      <c r="A53" s="121" t="s">
        <v>58</v>
      </c>
      <c r="B53" s="18"/>
      <c r="C53" s="13"/>
      <c r="D53" s="6"/>
      <c r="E53" s="13"/>
      <c r="F53" s="6"/>
      <c r="G53" s="13"/>
      <c r="H53" s="73"/>
      <c r="I53" s="73"/>
      <c r="J53" s="73"/>
    </row>
    <row r="54" spans="1:10" ht="22.5" customHeight="1">
      <c r="A54" s="122" t="s">
        <v>131</v>
      </c>
      <c r="B54" s="28"/>
      <c r="C54" s="13"/>
      <c r="D54" s="127"/>
      <c r="E54" s="13"/>
      <c r="F54" s="127"/>
      <c r="G54" s="13"/>
      <c r="H54" s="100"/>
      <c r="I54" s="100"/>
      <c r="J54" s="100"/>
    </row>
    <row r="55" spans="1:10" ht="22.5" customHeight="1">
      <c r="A55" s="13" t="s">
        <v>177</v>
      </c>
      <c r="B55" s="28"/>
      <c r="C55" s="13"/>
      <c r="D55" s="127"/>
      <c r="E55" s="13"/>
      <c r="F55" s="127"/>
      <c r="G55" s="13"/>
      <c r="H55" s="100"/>
      <c r="I55" s="100"/>
      <c r="J55" s="100"/>
    </row>
    <row r="56" spans="1:10" ht="22.5" customHeight="1">
      <c r="A56" s="128" t="s">
        <v>129</v>
      </c>
      <c r="B56" s="28"/>
      <c r="C56" s="13"/>
      <c r="D56" s="127"/>
      <c r="E56" s="13"/>
      <c r="F56" s="127"/>
      <c r="G56" s="13"/>
      <c r="H56" s="100"/>
      <c r="I56" s="100"/>
      <c r="J56" s="100"/>
    </row>
    <row r="57" spans="1:10" ht="22.5" customHeight="1">
      <c r="A57" s="128" t="s">
        <v>130</v>
      </c>
      <c r="B57" s="28"/>
      <c r="C57" s="13"/>
      <c r="D57" s="6">
        <v>0</v>
      </c>
      <c r="E57" s="100"/>
      <c r="F57" s="6">
        <v>1197.1998600000002</v>
      </c>
      <c r="G57" s="100"/>
      <c r="H57" s="6">
        <v>0</v>
      </c>
      <c r="I57" s="100"/>
      <c r="J57" s="6">
        <v>1197.1998600000002</v>
      </c>
    </row>
    <row r="58" spans="1:10" ht="22.5" customHeight="1">
      <c r="A58" s="13" t="s">
        <v>117</v>
      </c>
      <c r="B58" s="28"/>
      <c r="C58" s="13"/>
      <c r="D58" s="127"/>
      <c r="E58" s="13"/>
      <c r="F58" s="100"/>
      <c r="G58" s="13"/>
      <c r="H58" s="100"/>
      <c r="I58" s="73"/>
      <c r="J58" s="100"/>
    </row>
    <row r="59" spans="1:10" ht="22.5" customHeight="1">
      <c r="A59" s="128" t="s">
        <v>118</v>
      </c>
      <c r="B59" s="28"/>
      <c r="C59" s="13"/>
      <c r="D59" s="72">
        <v>0</v>
      </c>
      <c r="E59" s="13"/>
      <c r="F59" s="72">
        <v>-239.43996999999999</v>
      </c>
      <c r="G59" s="13"/>
      <c r="H59" s="72">
        <v>0</v>
      </c>
      <c r="I59" s="73"/>
      <c r="J59" s="72">
        <v>-239.43996999999999</v>
      </c>
    </row>
    <row r="60" spans="1:10" ht="22.5" customHeight="1">
      <c r="A60" s="10" t="s">
        <v>59</v>
      </c>
      <c r="B60" s="18"/>
      <c r="C60" s="13"/>
      <c r="D60" s="41"/>
      <c r="F60" s="41"/>
      <c r="H60" s="40"/>
      <c r="I60" s="40"/>
      <c r="J60" s="40"/>
    </row>
    <row r="61" spans="1:10" ht="22.5" customHeight="1">
      <c r="A61" s="124" t="s">
        <v>131</v>
      </c>
      <c r="B61" s="18"/>
      <c r="C61" s="13"/>
      <c r="D61" s="213">
        <f>SUM(D57:D59)</f>
        <v>0</v>
      </c>
      <c r="E61" s="13"/>
      <c r="F61" s="213">
        <f>SUM(F57:F59)</f>
        <v>957.75989000000015</v>
      </c>
      <c r="G61" s="13"/>
      <c r="H61" s="213">
        <f>SUM(H57:H59)</f>
        <v>0</v>
      </c>
      <c r="I61" s="73"/>
      <c r="J61" s="213">
        <f>SUM(J57:J59)</f>
        <v>957.75989000000015</v>
      </c>
    </row>
    <row r="62" spans="1:10" ht="22.5" customHeight="1">
      <c r="A62" s="10" t="s">
        <v>166</v>
      </c>
      <c r="B62" s="18"/>
      <c r="C62" s="13"/>
      <c r="D62" s="213">
        <f>SUM(D61,D51)</f>
        <v>186</v>
      </c>
      <c r="E62" s="10"/>
      <c r="F62" s="213">
        <f>SUM(F61,F51)</f>
        <v>979.75989000000015</v>
      </c>
      <c r="G62" s="10"/>
      <c r="H62" s="137">
        <f>SUM(H61,H51)</f>
        <v>0</v>
      </c>
      <c r="I62" s="130"/>
      <c r="J62" s="137">
        <f>SUM(J61,J51)</f>
        <v>957.75989000000015</v>
      </c>
    </row>
    <row r="63" spans="1:10" ht="22.5" customHeight="1" thickBot="1">
      <c r="A63" s="10" t="s">
        <v>148</v>
      </c>
      <c r="B63" s="18"/>
      <c r="C63" s="13"/>
      <c r="D63" s="136">
        <f>SUM(D44,D62)</f>
        <v>19187</v>
      </c>
      <c r="E63" s="10"/>
      <c r="F63" s="136">
        <f>SUM(F44,F62)</f>
        <v>16677.759890000001</v>
      </c>
      <c r="G63" s="10"/>
      <c r="H63" s="136">
        <f>SUM(H44,H62)</f>
        <v>18810</v>
      </c>
      <c r="I63" s="10"/>
      <c r="J63" s="136">
        <f>SUM(J44,J62)</f>
        <v>16833.759890000001</v>
      </c>
    </row>
    <row r="64" spans="1:10" ht="11.1" customHeight="1" thickTop="1">
      <c r="A64" s="13"/>
      <c r="B64" s="18"/>
      <c r="C64" s="13"/>
      <c r="D64" s="6"/>
      <c r="E64" s="13"/>
      <c r="F64" s="6"/>
      <c r="G64" s="13"/>
      <c r="H64" s="6"/>
      <c r="I64" s="13"/>
      <c r="J64" s="6"/>
    </row>
    <row r="65" spans="1:10" ht="22.5" customHeight="1">
      <c r="A65" s="10" t="s">
        <v>167</v>
      </c>
      <c r="B65" s="18"/>
      <c r="C65" s="13"/>
      <c r="D65" s="6"/>
      <c r="E65" s="13"/>
      <c r="F65" s="6"/>
      <c r="G65" s="13"/>
      <c r="H65" s="6"/>
      <c r="I65" s="13"/>
      <c r="J65" s="6"/>
    </row>
    <row r="66" spans="1:10" ht="22.5" customHeight="1">
      <c r="A66" s="128" t="s">
        <v>123</v>
      </c>
      <c r="B66" s="18"/>
      <c r="C66" s="13"/>
      <c r="D66" s="131">
        <f>D63-D67</f>
        <v>19187</v>
      </c>
      <c r="E66" s="131"/>
      <c r="F66" s="131">
        <f>F63-F67</f>
        <v>16677.759890000001</v>
      </c>
      <c r="G66" s="131"/>
      <c r="H66" s="104">
        <f t="shared" ref="H66:J66" si="0">H63-H67</f>
        <v>18810</v>
      </c>
      <c r="I66" s="104"/>
      <c r="J66" s="104">
        <f t="shared" si="0"/>
        <v>16833.759890000001</v>
      </c>
    </row>
    <row r="67" spans="1:10" ht="22.5" customHeight="1">
      <c r="A67" s="128" t="s">
        <v>124</v>
      </c>
      <c r="B67" s="27"/>
      <c r="C67" s="13"/>
      <c r="D67" s="6">
        <v>0</v>
      </c>
      <c r="E67" s="73"/>
      <c r="F67" s="6">
        <v>0</v>
      </c>
      <c r="G67" s="73"/>
      <c r="H67" s="72">
        <v>0</v>
      </c>
      <c r="I67" s="73"/>
      <c r="J67" s="72">
        <v>0</v>
      </c>
    </row>
    <row r="68" spans="1:10" ht="22.5" customHeight="1" thickBot="1">
      <c r="A68" s="10" t="s">
        <v>148</v>
      </c>
      <c r="B68" s="18"/>
      <c r="C68" s="13"/>
      <c r="D68" s="136">
        <f>SUM(D66:D67)</f>
        <v>19187</v>
      </c>
      <c r="E68" s="10"/>
      <c r="F68" s="136">
        <f>SUM(F66:F67)</f>
        <v>16677.759890000001</v>
      </c>
      <c r="G68" s="10"/>
      <c r="H68" s="136">
        <f>SUM(H66:H67)</f>
        <v>18810</v>
      </c>
      <c r="I68" s="10"/>
      <c r="J68" s="136">
        <f>SUM(J66:J67)</f>
        <v>16833.759890000001</v>
      </c>
    </row>
    <row r="69" spans="1:10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honeticPr fontId="20" type="noConversion"/>
  <printOptions horizontalCentered="1"/>
  <pageMargins left="0.6" right="0.4" top="0.48" bottom="0.5" header="0.5" footer="0.5"/>
  <pageSetup paperSize="9" scale="87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zoomScale="115" zoomScaleNormal="115" zoomScaleSheetLayoutView="100" workbookViewId="0"/>
  </sheetViews>
  <sheetFormatPr defaultColWidth="8.85546875" defaultRowHeight="22.5" customHeight="1"/>
  <cols>
    <col min="1" max="1" width="41.85546875" style="41" customWidth="1"/>
    <col min="2" max="2" width="8.5703125" style="41" customWidth="1"/>
    <col min="3" max="3" width="1.140625" style="41" customWidth="1"/>
    <col min="4" max="4" width="12.140625" style="123" customWidth="1"/>
    <col min="5" max="5" width="1.140625" style="123" customWidth="1"/>
    <col min="6" max="6" width="12.140625" style="123" customWidth="1"/>
    <col min="7" max="7" width="1.140625" style="123" customWidth="1"/>
    <col min="8" max="8" width="12" style="123" customWidth="1"/>
    <col min="9" max="9" width="1.140625" style="41" customWidth="1"/>
    <col min="10" max="10" width="12.140625" style="163" customWidth="1"/>
    <col min="11" max="11" width="1.140625" style="41" customWidth="1"/>
    <col min="12" max="12" width="12.140625" style="39" customWidth="1"/>
    <col min="13" max="13" width="1.140625" style="41" customWidth="1"/>
    <col min="14" max="14" width="12.140625" style="123" customWidth="1"/>
    <col min="15" max="15" width="1.140625" style="41" customWidth="1"/>
    <col min="16" max="16" width="12.140625" style="123" customWidth="1"/>
    <col min="17" max="17" width="1.140625" style="123" customWidth="1"/>
    <col min="18" max="18" width="12.140625" style="123" customWidth="1"/>
    <col min="19" max="19" width="1.140625" style="41" customWidth="1"/>
    <col min="20" max="20" width="12.140625" style="123" customWidth="1"/>
    <col min="21" max="21" width="1.140625" style="123" customWidth="1"/>
    <col min="22" max="22" width="12.140625" style="123" customWidth="1"/>
    <col min="23" max="23" width="1.140625" style="41" customWidth="1"/>
    <col min="24" max="24" width="12.140625" style="123" customWidth="1"/>
    <col min="25" max="16384" width="8.85546875" style="41"/>
  </cols>
  <sheetData>
    <row r="1" spans="1:24" ht="22.5" customHeight="1">
      <c r="A1" s="1" t="s">
        <v>133</v>
      </c>
      <c r="B1" s="1"/>
      <c r="C1" s="9"/>
      <c r="D1" s="138"/>
      <c r="E1" s="138"/>
      <c r="F1" s="138"/>
      <c r="G1" s="138"/>
      <c r="H1" s="138"/>
      <c r="I1" s="10"/>
      <c r="J1" s="139"/>
      <c r="K1" s="140"/>
      <c r="L1" s="141"/>
      <c r="M1" s="140"/>
      <c r="N1" s="138"/>
      <c r="O1" s="140"/>
      <c r="P1" s="138"/>
      <c r="Q1" s="138"/>
      <c r="R1" s="138"/>
      <c r="S1" s="140"/>
      <c r="T1" s="138"/>
      <c r="U1" s="138"/>
      <c r="V1" s="138"/>
      <c r="W1" s="140"/>
      <c r="X1" s="138"/>
    </row>
    <row r="2" spans="1:24" ht="22.5" customHeight="1">
      <c r="A2" s="1" t="s">
        <v>138</v>
      </c>
      <c r="B2" s="1"/>
      <c r="C2" s="9"/>
      <c r="D2" s="138"/>
      <c r="E2" s="138"/>
      <c r="F2" s="138"/>
      <c r="G2" s="138"/>
      <c r="H2" s="138"/>
      <c r="I2" s="10"/>
      <c r="J2" s="139"/>
      <c r="K2" s="140"/>
      <c r="L2" s="141"/>
      <c r="M2" s="140"/>
      <c r="N2" s="138"/>
      <c r="O2" s="140"/>
      <c r="P2" s="138"/>
      <c r="Q2" s="138"/>
      <c r="R2" s="138"/>
      <c r="S2" s="140"/>
      <c r="T2" s="138"/>
      <c r="U2" s="138"/>
      <c r="V2" s="138"/>
      <c r="W2" s="140"/>
      <c r="X2" s="138"/>
    </row>
    <row r="3" spans="1:24" ht="22.5" customHeight="1">
      <c r="A3" s="1"/>
      <c r="B3" s="1"/>
      <c r="C3" s="9"/>
      <c r="D3" s="138"/>
      <c r="E3" s="138"/>
      <c r="F3" s="138"/>
      <c r="G3" s="138"/>
      <c r="H3" s="138"/>
      <c r="I3" s="10"/>
      <c r="J3" s="139"/>
      <c r="K3" s="140"/>
      <c r="L3" s="141"/>
      <c r="M3" s="140"/>
      <c r="N3" s="138"/>
      <c r="O3" s="140"/>
      <c r="P3" s="138"/>
      <c r="Q3" s="138"/>
      <c r="R3" s="138"/>
      <c r="S3" s="140"/>
      <c r="T3" s="138"/>
      <c r="U3" s="138"/>
      <c r="V3" s="138"/>
      <c r="W3" s="140"/>
      <c r="X3" s="138"/>
    </row>
    <row r="4" spans="1:24" ht="22.5" customHeight="1">
      <c r="A4" s="8"/>
      <c r="B4" s="8"/>
      <c r="C4" s="9"/>
      <c r="D4" s="217" t="s">
        <v>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22.5" customHeight="1">
      <c r="A5" s="13"/>
      <c r="B5" s="13"/>
      <c r="C5" s="143"/>
      <c r="D5" s="6"/>
      <c r="E5" s="6"/>
      <c r="F5" s="6"/>
      <c r="G5" s="6"/>
      <c r="H5" s="41"/>
      <c r="I5" s="13"/>
      <c r="J5" s="220" t="s">
        <v>34</v>
      </c>
      <c r="K5" s="220"/>
      <c r="L5" s="220"/>
      <c r="M5" s="13"/>
      <c r="N5" s="221" t="s">
        <v>100</v>
      </c>
      <c r="O5" s="221"/>
      <c r="P5" s="221"/>
      <c r="Q5" s="221"/>
      <c r="R5" s="221"/>
      <c r="S5" s="13"/>
      <c r="T5" s="6"/>
      <c r="U5" s="6"/>
      <c r="V5" s="6"/>
      <c r="W5" s="13"/>
      <c r="X5" s="12"/>
    </row>
    <row r="6" spans="1:24" ht="22.5" customHeight="1">
      <c r="A6" s="13"/>
      <c r="B6" s="13"/>
      <c r="C6" s="143"/>
      <c r="D6" s="6"/>
      <c r="E6" s="6"/>
      <c r="F6" s="6"/>
      <c r="G6" s="6"/>
      <c r="H6" s="12" t="s">
        <v>109</v>
      </c>
      <c r="I6" s="13"/>
      <c r="J6" s="12"/>
      <c r="K6" s="143"/>
      <c r="L6" s="145"/>
      <c r="M6" s="13"/>
      <c r="N6" s="146"/>
      <c r="O6" s="13"/>
      <c r="P6" s="146"/>
      <c r="Q6" s="146"/>
      <c r="R6" s="147"/>
      <c r="S6" s="13"/>
      <c r="T6" s="12"/>
      <c r="U6" s="12"/>
      <c r="V6" s="12"/>
      <c r="W6" s="13"/>
      <c r="X6" s="12"/>
    </row>
    <row r="7" spans="1:24" ht="22.5" customHeight="1">
      <c r="A7" s="13"/>
      <c r="B7" s="13"/>
      <c r="C7" s="143"/>
      <c r="D7" s="12"/>
      <c r="E7" s="12"/>
      <c r="F7" s="12" t="s">
        <v>119</v>
      </c>
      <c r="G7" s="12"/>
      <c r="H7" s="12" t="s">
        <v>110</v>
      </c>
      <c r="I7" s="13"/>
      <c r="J7" s="148"/>
      <c r="K7" s="143"/>
      <c r="L7" s="141"/>
      <c r="M7" s="143"/>
      <c r="N7" s="146" t="s">
        <v>96</v>
      </c>
      <c r="O7" s="143"/>
      <c r="P7" s="146" t="s">
        <v>96</v>
      </c>
      <c r="Q7" s="146"/>
      <c r="R7" s="147" t="s">
        <v>111</v>
      </c>
      <c r="S7" s="143"/>
      <c r="T7" s="12" t="s">
        <v>62</v>
      </c>
      <c r="U7" s="12"/>
      <c r="V7" s="12" t="s">
        <v>64</v>
      </c>
      <c r="W7" s="143"/>
      <c r="X7" s="12" t="s">
        <v>62</v>
      </c>
    </row>
    <row r="8" spans="1:24" s="148" customFormat="1" ht="22.5" customHeight="1">
      <c r="A8" s="10"/>
      <c r="B8" s="10"/>
      <c r="C8" s="10"/>
      <c r="D8" s="12" t="s">
        <v>127</v>
      </c>
      <c r="E8" s="12"/>
      <c r="F8" s="12" t="s">
        <v>143</v>
      </c>
      <c r="G8" s="12"/>
      <c r="H8" s="12" t="s">
        <v>112</v>
      </c>
      <c r="I8" s="13"/>
      <c r="J8" s="149" t="s">
        <v>65</v>
      </c>
      <c r="K8" s="143"/>
      <c r="L8" s="141"/>
      <c r="M8" s="143"/>
      <c r="N8" s="12" t="s">
        <v>97</v>
      </c>
      <c r="O8" s="143"/>
      <c r="P8" s="12" t="s">
        <v>113</v>
      </c>
      <c r="Q8" s="12"/>
      <c r="R8" s="146" t="s">
        <v>114</v>
      </c>
      <c r="S8" s="143"/>
      <c r="T8" s="12" t="s">
        <v>63</v>
      </c>
      <c r="U8" s="12"/>
      <c r="V8" s="12" t="s">
        <v>67</v>
      </c>
      <c r="W8" s="143"/>
      <c r="X8" s="12" t="s">
        <v>63</v>
      </c>
    </row>
    <row r="9" spans="1:24" s="148" customFormat="1" ht="22.5" customHeight="1">
      <c r="A9" s="10"/>
      <c r="B9" s="2"/>
      <c r="C9" s="2"/>
      <c r="D9" s="12" t="s">
        <v>68</v>
      </c>
      <c r="E9" s="12"/>
      <c r="F9" s="12" t="s">
        <v>144</v>
      </c>
      <c r="G9" s="12"/>
      <c r="H9" s="12" t="s">
        <v>115</v>
      </c>
      <c r="I9" s="13"/>
      <c r="J9" s="149" t="s">
        <v>69</v>
      </c>
      <c r="K9" s="143"/>
      <c r="L9" s="145" t="s">
        <v>70</v>
      </c>
      <c r="M9" s="143"/>
      <c r="N9" s="12" t="s">
        <v>71</v>
      </c>
      <c r="O9" s="143"/>
      <c r="P9" s="12" t="s">
        <v>116</v>
      </c>
      <c r="Q9" s="12"/>
      <c r="R9" s="12" t="s">
        <v>66</v>
      </c>
      <c r="S9" s="143"/>
      <c r="T9" s="12" t="s">
        <v>139</v>
      </c>
      <c r="U9" s="12"/>
      <c r="V9" s="12" t="s">
        <v>72</v>
      </c>
      <c r="W9" s="143"/>
      <c r="X9" s="12" t="s">
        <v>66</v>
      </c>
    </row>
    <row r="10" spans="1:24" ht="22.5" customHeight="1">
      <c r="A10" s="10"/>
      <c r="B10" s="10"/>
      <c r="C10" s="2"/>
      <c r="D10" s="222" t="s">
        <v>106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</row>
    <row r="11" spans="1:24" ht="22.5" customHeight="1">
      <c r="A11" s="105" t="s">
        <v>151</v>
      </c>
      <c r="B11" s="105"/>
      <c r="C11" s="2"/>
      <c r="D11" s="3"/>
      <c r="E11" s="3"/>
      <c r="F11" s="3"/>
      <c r="G11" s="3"/>
      <c r="H11" s="3"/>
      <c r="I11" s="2"/>
      <c r="J11" s="3"/>
      <c r="K11" s="2"/>
      <c r="L11" s="150"/>
      <c r="M11" s="2"/>
      <c r="N11" s="3"/>
      <c r="O11" s="2"/>
      <c r="P11" s="3"/>
      <c r="Q11" s="3"/>
      <c r="R11" s="3"/>
      <c r="S11" s="2"/>
      <c r="T11" s="3"/>
      <c r="U11" s="3"/>
      <c r="V11" s="3"/>
      <c r="W11" s="2"/>
      <c r="X11" s="3"/>
    </row>
    <row r="12" spans="1:24" ht="22.5" customHeight="1">
      <c r="A12" s="10" t="s">
        <v>146</v>
      </c>
      <c r="B12" s="153"/>
      <c r="C12" s="2"/>
      <c r="D12" s="138">
        <v>385715</v>
      </c>
      <c r="E12" s="138"/>
      <c r="F12" s="138">
        <v>84886</v>
      </c>
      <c r="G12" s="138"/>
      <c r="H12" s="138">
        <v>-5697</v>
      </c>
      <c r="I12" s="151"/>
      <c r="J12" s="138">
        <v>17996</v>
      </c>
      <c r="K12" s="151"/>
      <c r="L12" s="152">
        <v>70900</v>
      </c>
      <c r="M12" s="151"/>
      <c r="N12" s="138">
        <v>-325</v>
      </c>
      <c r="O12" s="151"/>
      <c r="P12" s="138">
        <v>-1366</v>
      </c>
      <c r="Q12" s="138"/>
      <c r="R12" s="207">
        <f>SUM(N12:P12)</f>
        <v>-1691</v>
      </c>
      <c r="S12" s="151"/>
      <c r="T12" s="207">
        <f>SUM(D12,F12,H12,J12,L12,R12)</f>
        <v>552109</v>
      </c>
      <c r="U12" s="138"/>
      <c r="V12" s="138">
        <v>0</v>
      </c>
      <c r="W12" s="151" t="e">
        <v>#REF!</v>
      </c>
      <c r="X12" s="207">
        <f>SUM(T12,V12)</f>
        <v>552109</v>
      </c>
    </row>
    <row r="13" spans="1:24" s="148" customFormat="1" ht="15" customHeight="1">
      <c r="A13" s="10"/>
      <c r="B13" s="10"/>
      <c r="C13" s="2"/>
      <c r="D13" s="138"/>
      <c r="E13" s="138"/>
      <c r="F13" s="138"/>
      <c r="G13" s="151"/>
      <c r="H13" s="139"/>
      <c r="I13" s="151"/>
      <c r="J13" s="141"/>
      <c r="K13" s="141"/>
      <c r="L13" s="141"/>
      <c r="M13" s="151"/>
      <c r="N13" s="138"/>
      <c r="O13" s="138"/>
      <c r="P13" s="138"/>
      <c r="Q13" s="151"/>
      <c r="R13" s="138"/>
      <c r="S13" s="151"/>
      <c r="T13" s="138"/>
    </row>
    <row r="14" spans="1:24" ht="22.5" customHeight="1">
      <c r="A14" s="10" t="s">
        <v>168</v>
      </c>
      <c r="B14" s="10"/>
      <c r="C14" s="2"/>
      <c r="D14" s="12"/>
      <c r="E14" s="12"/>
      <c r="F14" s="12"/>
      <c r="G14" s="12"/>
      <c r="H14" s="12"/>
      <c r="I14" s="143"/>
      <c r="J14" s="12"/>
      <c r="K14" s="13"/>
      <c r="L14" s="145"/>
      <c r="M14" s="13"/>
      <c r="N14" s="6"/>
      <c r="O14" s="13"/>
      <c r="P14" s="6"/>
      <c r="Q14" s="6"/>
      <c r="R14" s="6"/>
      <c r="S14" s="13"/>
      <c r="T14" s="6"/>
      <c r="U14" s="6"/>
      <c r="V14" s="6"/>
      <c r="W14" s="13"/>
      <c r="X14" s="6"/>
    </row>
    <row r="15" spans="1:24" ht="22.5" customHeight="1">
      <c r="A15" s="156" t="s">
        <v>128</v>
      </c>
      <c r="B15" s="157"/>
      <c r="C15" s="2"/>
      <c r="D15" s="38">
        <v>0</v>
      </c>
      <c r="E15" s="38"/>
      <c r="F15" s="38">
        <v>0</v>
      </c>
      <c r="G15" s="38"/>
      <c r="H15" s="38">
        <v>0</v>
      </c>
      <c r="I15" s="158"/>
      <c r="J15" s="38">
        <v>0</v>
      </c>
      <c r="K15" s="12"/>
      <c r="L15" s="208">
        <f>'PL 6-7'!F32</f>
        <v>15698</v>
      </c>
      <c r="M15" s="12"/>
      <c r="N15" s="38">
        <v>0</v>
      </c>
      <c r="O15" s="12"/>
      <c r="P15" s="38">
        <v>0</v>
      </c>
      <c r="Q15" s="38"/>
      <c r="R15" s="207">
        <f>SUM(N15:P15)</f>
        <v>0</v>
      </c>
      <c r="S15" s="161"/>
      <c r="T15" s="209">
        <f>SUM(D15,F15,H15,J15,L15,R15)</f>
        <v>15698</v>
      </c>
      <c r="U15" s="6"/>
      <c r="V15" s="6">
        <v>0</v>
      </c>
      <c r="W15" s="161"/>
      <c r="X15" s="209">
        <f>SUM(T15,V15)</f>
        <v>15698</v>
      </c>
    </row>
    <row r="16" spans="1:24" ht="22.5" customHeight="1">
      <c r="A16" s="128" t="s">
        <v>165</v>
      </c>
      <c r="B16" s="159"/>
      <c r="C16" s="2"/>
      <c r="D16" s="6">
        <v>0</v>
      </c>
      <c r="E16" s="6"/>
      <c r="F16" s="6">
        <v>0</v>
      </c>
      <c r="G16" s="6"/>
      <c r="H16" s="6">
        <v>0</v>
      </c>
      <c r="I16" s="158"/>
      <c r="J16" s="6">
        <v>0</v>
      </c>
      <c r="K16" s="12"/>
      <c r="L16" s="6">
        <v>0</v>
      </c>
      <c r="M16" s="12"/>
      <c r="N16" s="210">
        <f>'PL 6-7'!F49</f>
        <v>22</v>
      </c>
      <c r="O16" s="12"/>
      <c r="P16" s="210">
        <f>'PL 6-7'!F61</f>
        <v>957.75989000000015</v>
      </c>
      <c r="Q16" s="12"/>
      <c r="R16" s="209">
        <f>SUM(N16:P16)</f>
        <v>979.75989000000015</v>
      </c>
      <c r="S16" s="161"/>
      <c r="T16" s="209">
        <f>SUM(D16,F16,H16,J16,L16,R16)</f>
        <v>979.75989000000015</v>
      </c>
      <c r="U16" s="6"/>
      <c r="V16" s="6">
        <v>0</v>
      </c>
      <c r="W16" s="161"/>
      <c r="X16" s="209">
        <f>SUM(T16,V16)</f>
        <v>979.75989000000015</v>
      </c>
    </row>
    <row r="17" spans="1:24" ht="22.5" customHeight="1">
      <c r="A17" s="10" t="s">
        <v>169</v>
      </c>
      <c r="B17" s="10"/>
      <c r="C17" s="2"/>
      <c r="D17" s="137">
        <f>SUM(D15:D16)</f>
        <v>0</v>
      </c>
      <c r="E17" s="154"/>
      <c r="F17" s="137">
        <f>SUM(F15:F16)</f>
        <v>0</v>
      </c>
      <c r="G17" s="154"/>
      <c r="H17" s="137">
        <f>SUM(H15:H16)</f>
        <v>0</v>
      </c>
      <c r="I17" s="158"/>
      <c r="J17" s="137">
        <f>SUM(J15:J16)</f>
        <v>0</v>
      </c>
      <c r="K17" s="13"/>
      <c r="L17" s="165">
        <f>SUM(L15:L16)</f>
        <v>15698</v>
      </c>
      <c r="M17" s="13"/>
      <c r="N17" s="165">
        <f>SUM(N15:N16)</f>
        <v>22</v>
      </c>
      <c r="O17" s="13"/>
      <c r="P17" s="165">
        <f>SUM(P15:P16)</f>
        <v>957.75989000000015</v>
      </c>
      <c r="Q17" s="160"/>
      <c r="R17" s="165">
        <f>SUM(R15:R16)</f>
        <v>979.75989000000015</v>
      </c>
      <c r="S17" s="13"/>
      <c r="T17" s="165">
        <f>SUM(T15:T16)</f>
        <v>16677.759890000001</v>
      </c>
      <c r="U17" s="160"/>
      <c r="V17" s="129">
        <f>SUM(V15:V16)</f>
        <v>0</v>
      </c>
      <c r="W17" s="13"/>
      <c r="X17" s="165">
        <f>SUM(X15:X16)</f>
        <v>16677.759890000001</v>
      </c>
    </row>
    <row r="18" spans="1:24" s="148" customFormat="1" ht="14.1" customHeight="1">
      <c r="A18" s="13"/>
      <c r="B18" s="13"/>
      <c r="C18" s="2"/>
      <c r="D18" s="35"/>
      <c r="E18" s="35"/>
      <c r="F18" s="35"/>
      <c r="G18" s="35"/>
      <c r="H18" s="35"/>
      <c r="I18" s="151"/>
      <c r="J18" s="35"/>
      <c r="K18" s="151"/>
      <c r="L18" s="48"/>
      <c r="M18" s="151"/>
      <c r="N18" s="12"/>
      <c r="O18" s="151"/>
      <c r="P18" s="12"/>
      <c r="Q18" s="12"/>
      <c r="R18" s="12"/>
      <c r="S18" s="151"/>
      <c r="T18" s="12"/>
      <c r="U18" s="12"/>
      <c r="V18" s="6"/>
      <c r="W18" s="151"/>
      <c r="X18" s="6"/>
    </row>
    <row r="19" spans="1:24" ht="22.5" customHeight="1" thickBot="1">
      <c r="A19" s="10" t="s">
        <v>152</v>
      </c>
      <c r="B19" s="10"/>
      <c r="C19" s="2"/>
      <c r="D19" s="78">
        <f>SUM(D12,D17)</f>
        <v>385715</v>
      </c>
      <c r="E19" s="44"/>
      <c r="F19" s="78">
        <f>SUM(F12,F17)</f>
        <v>84886</v>
      </c>
      <c r="G19" s="44"/>
      <c r="H19" s="78">
        <f>SUM(H12,H17)</f>
        <v>-5697</v>
      </c>
      <c r="I19" s="44"/>
      <c r="J19" s="78">
        <f>SUM(J12,J17)</f>
        <v>17996</v>
      </c>
      <c r="K19" s="44"/>
      <c r="L19" s="78">
        <f>SUM(L12,L17)</f>
        <v>86598</v>
      </c>
      <c r="M19" s="44"/>
      <c r="N19" s="78">
        <f>SUM(N12,N17)</f>
        <v>-303</v>
      </c>
      <c r="O19" s="44"/>
      <c r="P19" s="78">
        <f>SUM(P12,P17)</f>
        <v>-408.24010999999985</v>
      </c>
      <c r="Q19" s="44"/>
      <c r="R19" s="78">
        <f>SUM(R12,R17)</f>
        <v>-711.24010999999985</v>
      </c>
      <c r="S19" s="44"/>
      <c r="T19" s="78">
        <f>SUM(T12,T17)</f>
        <v>568786.75988999999</v>
      </c>
      <c r="U19" s="44"/>
      <c r="V19" s="78">
        <f>SUM(V12,V17)</f>
        <v>0</v>
      </c>
      <c r="W19" s="44"/>
      <c r="X19" s="78">
        <f>SUM(X12,X17)</f>
        <v>568786.75988999999</v>
      </c>
    </row>
    <row r="20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5" right="0.5" top="0.48" bottom="0.4" header="0.5" footer="0.4"/>
  <pageSetup paperSize="9" scale="69" firstPageNumber="8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zoomScale="115" zoomScaleNormal="115" zoomScaleSheetLayoutView="100" workbookViewId="0"/>
  </sheetViews>
  <sheetFormatPr defaultColWidth="8.85546875" defaultRowHeight="22.5" customHeight="1"/>
  <cols>
    <col min="1" max="1" width="41.85546875" style="41" customWidth="1"/>
    <col min="2" max="2" width="8.5703125" style="41" customWidth="1"/>
    <col min="3" max="3" width="1.140625" style="41" customWidth="1"/>
    <col min="4" max="4" width="12.140625" style="123" customWidth="1"/>
    <col min="5" max="5" width="1.140625" style="123" customWidth="1"/>
    <col min="6" max="6" width="12.140625" style="123" customWidth="1"/>
    <col min="7" max="7" width="1.140625" style="123" customWidth="1"/>
    <col min="8" max="8" width="12.140625" style="123" customWidth="1"/>
    <col min="9" max="9" width="1.140625" style="41" customWidth="1"/>
    <col min="10" max="10" width="12.140625" style="163" customWidth="1"/>
    <col min="11" max="11" width="1.140625" style="41" customWidth="1"/>
    <col min="12" max="12" width="12.140625" style="39" customWidth="1"/>
    <col min="13" max="13" width="1.140625" style="41" customWidth="1"/>
    <col min="14" max="14" width="12.140625" style="123" customWidth="1"/>
    <col min="15" max="15" width="1.140625" style="41" customWidth="1"/>
    <col min="16" max="16" width="12.140625" style="123" customWidth="1"/>
    <col min="17" max="17" width="1.140625" style="123" customWidth="1"/>
    <col min="18" max="18" width="12.140625" style="123" customWidth="1"/>
    <col min="19" max="19" width="1.140625" style="41" customWidth="1"/>
    <col min="20" max="20" width="12.140625" style="123" customWidth="1"/>
    <col min="21" max="21" width="1.140625" style="123" customWidth="1"/>
    <col min="22" max="22" width="12.140625" style="123" customWidth="1"/>
    <col min="23" max="23" width="1.140625" style="41" customWidth="1"/>
    <col min="24" max="24" width="12.140625" style="123" customWidth="1"/>
    <col min="25" max="16384" width="8.85546875" style="41"/>
  </cols>
  <sheetData>
    <row r="1" spans="1:24" ht="22.5" customHeight="1">
      <c r="A1" s="1" t="s">
        <v>133</v>
      </c>
      <c r="B1" s="1"/>
      <c r="C1" s="9"/>
      <c r="D1" s="138"/>
      <c r="E1" s="138"/>
      <c r="F1" s="138"/>
      <c r="G1" s="138"/>
      <c r="H1" s="138"/>
      <c r="I1" s="10"/>
      <c r="J1" s="139"/>
      <c r="K1" s="140"/>
      <c r="L1" s="141"/>
      <c r="M1" s="140"/>
      <c r="N1" s="138"/>
      <c r="O1" s="140"/>
      <c r="P1" s="138"/>
      <c r="Q1" s="138"/>
      <c r="R1" s="138"/>
      <c r="S1" s="140"/>
      <c r="T1" s="138"/>
      <c r="U1" s="138"/>
      <c r="V1" s="138"/>
      <c r="W1" s="140"/>
      <c r="X1" s="138"/>
    </row>
    <row r="2" spans="1:24" ht="22.5" customHeight="1">
      <c r="A2" s="1" t="s">
        <v>138</v>
      </c>
      <c r="B2" s="1"/>
      <c r="C2" s="9"/>
      <c r="D2" s="138"/>
      <c r="E2" s="138"/>
      <c r="F2" s="138"/>
      <c r="G2" s="138"/>
      <c r="H2" s="138"/>
      <c r="I2" s="10"/>
      <c r="J2" s="139"/>
      <c r="K2" s="140"/>
      <c r="L2" s="141"/>
      <c r="M2" s="140"/>
      <c r="N2" s="138"/>
      <c r="O2" s="140"/>
      <c r="P2" s="138"/>
      <c r="Q2" s="138"/>
      <c r="R2" s="138"/>
      <c r="S2" s="140"/>
      <c r="T2" s="138"/>
      <c r="U2" s="138"/>
      <c r="V2" s="138"/>
      <c r="W2" s="140"/>
      <c r="X2" s="138"/>
    </row>
    <row r="3" spans="1:24" ht="22.5" customHeight="1">
      <c r="A3" s="1"/>
      <c r="B3" s="1"/>
      <c r="C3" s="9"/>
      <c r="D3" s="138"/>
      <c r="E3" s="138"/>
      <c r="F3" s="138"/>
      <c r="G3" s="138"/>
      <c r="H3" s="138"/>
      <c r="I3" s="10"/>
      <c r="J3" s="139"/>
      <c r="K3" s="140"/>
      <c r="L3" s="141"/>
      <c r="M3" s="140"/>
      <c r="N3" s="138"/>
      <c r="O3" s="140"/>
      <c r="P3" s="138"/>
      <c r="Q3" s="138"/>
      <c r="R3" s="138"/>
      <c r="S3" s="140"/>
      <c r="T3" s="138"/>
      <c r="U3" s="138"/>
      <c r="V3" s="138"/>
      <c r="W3" s="140"/>
      <c r="X3" s="138"/>
    </row>
    <row r="4" spans="1:24" ht="22.5" customHeight="1">
      <c r="A4" s="8"/>
      <c r="B4" s="8"/>
      <c r="C4" s="9"/>
      <c r="D4" s="217" t="s">
        <v>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22.5" customHeight="1">
      <c r="A5" s="13"/>
      <c r="B5" s="13"/>
      <c r="C5" s="143"/>
      <c r="D5" s="6"/>
      <c r="E5" s="6"/>
      <c r="F5" s="6"/>
      <c r="G5" s="6"/>
      <c r="H5" s="41"/>
      <c r="I5" s="13"/>
      <c r="J5" s="220" t="s">
        <v>34</v>
      </c>
      <c r="K5" s="220"/>
      <c r="L5" s="220"/>
      <c r="M5" s="13"/>
      <c r="N5" s="221" t="s">
        <v>100</v>
      </c>
      <c r="O5" s="221"/>
      <c r="P5" s="221"/>
      <c r="Q5" s="221"/>
      <c r="R5" s="221"/>
      <c r="S5" s="13"/>
      <c r="T5" s="6"/>
      <c r="U5" s="6"/>
      <c r="V5" s="6"/>
      <c r="W5" s="13"/>
      <c r="X5" s="12"/>
    </row>
    <row r="6" spans="1:24" ht="22.5" customHeight="1">
      <c r="A6" s="13"/>
      <c r="B6" s="13"/>
      <c r="C6" s="143"/>
      <c r="D6" s="6"/>
      <c r="E6" s="6"/>
      <c r="F6" s="6"/>
      <c r="G6" s="6"/>
      <c r="H6" s="12" t="s">
        <v>109</v>
      </c>
      <c r="I6" s="13"/>
      <c r="J6" s="12"/>
      <c r="K6" s="143"/>
      <c r="L6" s="145"/>
      <c r="M6" s="13"/>
      <c r="N6" s="146"/>
      <c r="O6" s="13"/>
      <c r="P6" s="146"/>
      <c r="Q6" s="146"/>
      <c r="R6" s="147"/>
      <c r="S6" s="13"/>
      <c r="T6" s="12"/>
      <c r="U6" s="12"/>
      <c r="V6" s="12"/>
      <c r="W6" s="13"/>
      <c r="X6" s="12"/>
    </row>
    <row r="7" spans="1:24" ht="22.5" customHeight="1">
      <c r="A7" s="202"/>
      <c r="B7" s="13"/>
      <c r="C7" s="143"/>
      <c r="D7" s="12"/>
      <c r="E7" s="12"/>
      <c r="F7" s="12" t="s">
        <v>119</v>
      </c>
      <c r="G7" s="12"/>
      <c r="H7" s="12" t="s">
        <v>110</v>
      </c>
      <c r="I7" s="13"/>
      <c r="J7" s="148"/>
      <c r="K7" s="143"/>
      <c r="L7" s="141"/>
      <c r="M7" s="143"/>
      <c r="N7" s="146" t="s">
        <v>96</v>
      </c>
      <c r="O7" s="143"/>
      <c r="P7" s="146" t="s">
        <v>96</v>
      </c>
      <c r="Q7" s="146"/>
      <c r="R7" s="147" t="s">
        <v>111</v>
      </c>
      <c r="S7" s="143"/>
      <c r="T7" s="12" t="s">
        <v>62</v>
      </c>
      <c r="U7" s="12"/>
      <c r="V7" s="12" t="s">
        <v>64</v>
      </c>
      <c r="W7" s="143"/>
      <c r="X7" s="12" t="s">
        <v>62</v>
      </c>
    </row>
    <row r="8" spans="1:24" s="148" customFormat="1" ht="22.5" customHeight="1">
      <c r="A8" s="203"/>
      <c r="B8" s="10"/>
      <c r="C8" s="10"/>
      <c r="D8" s="12" t="s">
        <v>127</v>
      </c>
      <c r="E8" s="12"/>
      <c r="F8" s="12" t="s">
        <v>143</v>
      </c>
      <c r="G8" s="12"/>
      <c r="H8" s="12" t="s">
        <v>112</v>
      </c>
      <c r="I8" s="13"/>
      <c r="J8" s="149" t="s">
        <v>65</v>
      </c>
      <c r="K8" s="143"/>
      <c r="L8" s="141"/>
      <c r="M8" s="143"/>
      <c r="N8" s="12" t="s">
        <v>97</v>
      </c>
      <c r="O8" s="143"/>
      <c r="P8" s="12" t="s">
        <v>113</v>
      </c>
      <c r="Q8" s="12"/>
      <c r="R8" s="146" t="s">
        <v>114</v>
      </c>
      <c r="S8" s="143"/>
      <c r="T8" s="12" t="s">
        <v>63</v>
      </c>
      <c r="U8" s="12"/>
      <c r="V8" s="12" t="s">
        <v>67</v>
      </c>
      <c r="W8" s="143"/>
      <c r="X8" s="12" t="s">
        <v>63</v>
      </c>
    </row>
    <row r="9" spans="1:24" s="148" customFormat="1" ht="22.5" customHeight="1">
      <c r="A9" s="10"/>
      <c r="B9" s="2"/>
      <c r="C9" s="2"/>
      <c r="D9" s="12" t="s">
        <v>68</v>
      </c>
      <c r="E9" s="12"/>
      <c r="F9" s="12" t="s">
        <v>144</v>
      </c>
      <c r="G9" s="12"/>
      <c r="H9" s="12" t="s">
        <v>115</v>
      </c>
      <c r="I9" s="13"/>
      <c r="J9" s="149" t="s">
        <v>69</v>
      </c>
      <c r="K9" s="143"/>
      <c r="L9" s="145" t="s">
        <v>70</v>
      </c>
      <c r="M9" s="143"/>
      <c r="N9" s="12" t="s">
        <v>71</v>
      </c>
      <c r="O9" s="143"/>
      <c r="P9" s="12" t="s">
        <v>116</v>
      </c>
      <c r="Q9" s="12"/>
      <c r="R9" s="12" t="s">
        <v>66</v>
      </c>
      <c r="S9" s="143"/>
      <c r="T9" s="12" t="s">
        <v>139</v>
      </c>
      <c r="U9" s="12"/>
      <c r="V9" s="12" t="s">
        <v>72</v>
      </c>
      <c r="W9" s="143"/>
      <c r="X9" s="12" t="s">
        <v>66</v>
      </c>
    </row>
    <row r="10" spans="1:24" ht="22.5" customHeight="1">
      <c r="A10" s="10"/>
      <c r="B10" s="10"/>
      <c r="C10" s="2"/>
      <c r="D10" s="222" t="s">
        <v>106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</row>
    <row r="11" spans="1:24" ht="22.5" customHeight="1">
      <c r="A11" s="105" t="s">
        <v>153</v>
      </c>
      <c r="B11" s="105"/>
      <c r="C11" s="2"/>
      <c r="D11" s="3"/>
      <c r="E11" s="3"/>
      <c r="F11" s="3"/>
      <c r="G11" s="3"/>
      <c r="H11" s="3"/>
      <c r="I11" s="2"/>
      <c r="J11" s="3"/>
      <c r="K11" s="2"/>
      <c r="L11" s="150"/>
      <c r="M11" s="2"/>
      <c r="N11" s="3"/>
      <c r="O11" s="2"/>
      <c r="P11" s="3"/>
      <c r="Q11" s="3"/>
      <c r="R11" s="3"/>
      <c r="S11" s="2"/>
      <c r="T11" s="3"/>
      <c r="U11" s="3"/>
      <c r="V11" s="3"/>
      <c r="W11" s="2"/>
      <c r="X11" s="3"/>
    </row>
    <row r="12" spans="1:24" ht="22.5" customHeight="1">
      <c r="A12" s="10" t="s">
        <v>154</v>
      </c>
      <c r="B12" s="153"/>
      <c r="C12" s="2"/>
      <c r="D12" s="138">
        <v>395863</v>
      </c>
      <c r="E12" s="138"/>
      <c r="F12" s="138">
        <v>84886</v>
      </c>
      <c r="G12" s="138"/>
      <c r="H12" s="138">
        <v>-5697</v>
      </c>
      <c r="I12" s="151"/>
      <c r="J12" s="138">
        <v>21173</v>
      </c>
      <c r="K12" s="151"/>
      <c r="L12" s="152">
        <v>118372</v>
      </c>
      <c r="M12" s="151"/>
      <c r="N12" s="138">
        <v>-196</v>
      </c>
      <c r="O12" s="151"/>
      <c r="P12" s="138">
        <v>-44049</v>
      </c>
      <c r="Q12" s="138"/>
      <c r="R12" s="207">
        <f>SUM(N12:P12)</f>
        <v>-44245</v>
      </c>
      <c r="S12" s="151"/>
      <c r="T12" s="207">
        <f>SUM(D12,F12,H12,J12,L12,R12)</f>
        <v>570352</v>
      </c>
      <c r="U12" s="138"/>
      <c r="V12" s="138">
        <v>0</v>
      </c>
      <c r="W12" s="151" t="e">
        <v>#REF!</v>
      </c>
      <c r="X12" s="207">
        <f>SUM(T12,V12)</f>
        <v>570352</v>
      </c>
    </row>
    <row r="13" spans="1:24" s="148" customFormat="1" ht="15" customHeight="1">
      <c r="A13" s="10"/>
      <c r="B13" s="10"/>
      <c r="C13" s="2"/>
      <c r="D13" s="138"/>
      <c r="E13" s="138"/>
      <c r="F13" s="138"/>
      <c r="G13" s="151"/>
      <c r="H13" s="139"/>
      <c r="I13" s="151"/>
      <c r="J13" s="141"/>
      <c r="K13" s="141"/>
      <c r="L13" s="141"/>
      <c r="M13" s="151"/>
      <c r="N13" s="138"/>
      <c r="O13" s="138"/>
      <c r="P13" s="138"/>
      <c r="Q13" s="151"/>
      <c r="R13" s="138"/>
      <c r="S13" s="151"/>
      <c r="T13" s="138"/>
    </row>
    <row r="14" spans="1:24" ht="22.5" customHeight="1">
      <c r="A14" s="10" t="s">
        <v>168</v>
      </c>
      <c r="B14" s="10"/>
      <c r="C14" s="2"/>
      <c r="D14" s="12"/>
      <c r="E14" s="12"/>
      <c r="F14" s="12"/>
      <c r="G14" s="12"/>
      <c r="H14" s="12"/>
      <c r="I14" s="143"/>
      <c r="J14" s="12"/>
      <c r="K14" s="13"/>
      <c r="L14" s="145"/>
      <c r="M14" s="13"/>
      <c r="N14" s="6"/>
      <c r="O14" s="13"/>
      <c r="P14" s="6"/>
      <c r="Q14" s="6"/>
      <c r="R14" s="6"/>
      <c r="S14" s="13"/>
      <c r="T14" s="6"/>
      <c r="U14" s="6"/>
      <c r="V14" s="6"/>
      <c r="W14" s="13"/>
      <c r="X14" s="6"/>
    </row>
    <row r="15" spans="1:24" ht="22.5" customHeight="1">
      <c r="A15" s="156" t="s">
        <v>128</v>
      </c>
      <c r="B15" s="157"/>
      <c r="C15" s="2"/>
      <c r="D15" s="38">
        <v>0</v>
      </c>
      <c r="E15" s="38"/>
      <c r="F15" s="38">
        <v>0</v>
      </c>
      <c r="G15" s="38"/>
      <c r="H15" s="38">
        <v>0</v>
      </c>
      <c r="I15" s="158"/>
      <c r="J15" s="38">
        <v>0</v>
      </c>
      <c r="K15" s="12"/>
      <c r="L15" s="208">
        <f>'PL 6-7'!D32</f>
        <v>19001</v>
      </c>
      <c r="M15" s="12"/>
      <c r="N15" s="38">
        <v>0</v>
      </c>
      <c r="O15" s="12"/>
      <c r="P15" s="38">
        <v>0</v>
      </c>
      <c r="Q15" s="38"/>
      <c r="R15" s="209">
        <f>SUM(N15:P15)</f>
        <v>0</v>
      </c>
      <c r="S15" s="161"/>
      <c r="T15" s="209">
        <f>SUM(D15,F15,H15,J15,L15,R15)</f>
        <v>19001</v>
      </c>
      <c r="U15" s="6"/>
      <c r="V15" s="6">
        <v>0</v>
      </c>
      <c r="W15" s="161"/>
      <c r="X15" s="209">
        <f>SUM(T15,V15)</f>
        <v>19001</v>
      </c>
    </row>
    <row r="16" spans="1:24" ht="22.5" customHeight="1">
      <c r="A16" s="128" t="s">
        <v>165</v>
      </c>
      <c r="B16" s="159"/>
      <c r="C16" s="2"/>
      <c r="D16" s="6">
        <v>0</v>
      </c>
      <c r="E16" s="6"/>
      <c r="F16" s="6">
        <v>0</v>
      </c>
      <c r="G16" s="6"/>
      <c r="H16" s="6">
        <v>0</v>
      </c>
      <c r="I16" s="158"/>
      <c r="J16" s="6">
        <v>0</v>
      </c>
      <c r="K16" s="12"/>
      <c r="L16" s="6">
        <v>0</v>
      </c>
      <c r="M16" s="12"/>
      <c r="N16" s="210">
        <f>'PL 6-7'!D49</f>
        <v>186</v>
      </c>
      <c r="O16" s="12"/>
      <c r="P16" s="210">
        <f>'PL 6-7'!D61</f>
        <v>0</v>
      </c>
      <c r="Q16" s="12"/>
      <c r="R16" s="209">
        <f>SUM(N16:P16)</f>
        <v>186</v>
      </c>
      <c r="S16" s="161"/>
      <c r="T16" s="209">
        <f>SUM(D16,F16,H16,J16,L16,R16)</f>
        <v>186</v>
      </c>
      <c r="U16" s="6"/>
      <c r="V16" s="6">
        <v>0</v>
      </c>
      <c r="W16" s="161"/>
      <c r="X16" s="209">
        <f>SUM(T16,V16)</f>
        <v>186</v>
      </c>
    </row>
    <row r="17" spans="1:24" ht="22.5" customHeight="1">
      <c r="A17" s="10" t="s">
        <v>169</v>
      </c>
      <c r="B17" s="10"/>
      <c r="C17" s="2"/>
      <c r="D17" s="137">
        <f>SUM(D15:D16)</f>
        <v>0</v>
      </c>
      <c r="E17" s="154"/>
      <c r="F17" s="137">
        <f>SUM(F15:F16)</f>
        <v>0</v>
      </c>
      <c r="G17" s="154"/>
      <c r="H17" s="137">
        <f>SUM(H15:H16)</f>
        <v>0</v>
      </c>
      <c r="I17" s="158"/>
      <c r="J17" s="137">
        <f>SUM(J15:J16)</f>
        <v>0</v>
      </c>
      <c r="K17" s="13"/>
      <c r="L17" s="165">
        <f>SUM(L15:L16)</f>
        <v>19001</v>
      </c>
      <c r="M17" s="13"/>
      <c r="N17" s="165">
        <f>SUM(N15:N16)</f>
        <v>186</v>
      </c>
      <c r="O17" s="13"/>
      <c r="P17" s="165">
        <f>SUM(P15:P16)</f>
        <v>0</v>
      </c>
      <c r="Q17" s="160"/>
      <c r="R17" s="165">
        <f>SUM(R15:R16)</f>
        <v>186</v>
      </c>
      <c r="S17" s="13"/>
      <c r="T17" s="165">
        <f>SUM(T15:T16)</f>
        <v>19187</v>
      </c>
      <c r="U17" s="160"/>
      <c r="V17" s="129">
        <f>SUM(V15:V16)</f>
        <v>0</v>
      </c>
      <c r="W17" s="13"/>
      <c r="X17" s="165">
        <f>SUM(X15:X16)</f>
        <v>19187</v>
      </c>
    </row>
    <row r="18" spans="1:24" s="148" customFormat="1" ht="14.1" customHeight="1">
      <c r="A18" s="13"/>
      <c r="B18" s="13"/>
      <c r="C18" s="2"/>
      <c r="D18" s="35"/>
      <c r="E18" s="35"/>
      <c r="F18" s="35"/>
      <c r="G18" s="35"/>
      <c r="H18" s="35"/>
      <c r="I18" s="151"/>
      <c r="J18" s="35"/>
      <c r="K18" s="151"/>
      <c r="L18" s="48"/>
      <c r="M18" s="151"/>
      <c r="N18" s="12"/>
      <c r="O18" s="151"/>
      <c r="P18" s="12"/>
      <c r="Q18" s="12"/>
      <c r="R18" s="12"/>
      <c r="S18" s="151"/>
      <c r="T18" s="12"/>
      <c r="U18" s="12"/>
      <c r="V18" s="6"/>
      <c r="W18" s="151"/>
      <c r="X18" s="6"/>
    </row>
    <row r="19" spans="1:24" ht="22.5" customHeight="1" thickBot="1">
      <c r="A19" s="10" t="s">
        <v>155</v>
      </c>
      <c r="B19" s="10"/>
      <c r="C19" s="2"/>
      <c r="D19" s="78">
        <f>SUM(D12,D17)</f>
        <v>395863</v>
      </c>
      <c r="E19" s="44"/>
      <c r="F19" s="78">
        <f>SUM(F12,F17)</f>
        <v>84886</v>
      </c>
      <c r="G19" s="44"/>
      <c r="H19" s="78">
        <f>SUM(H12,H17)</f>
        <v>-5697</v>
      </c>
      <c r="I19" s="44"/>
      <c r="J19" s="78">
        <f>SUM(J12,J17)</f>
        <v>21173</v>
      </c>
      <c r="K19" s="44"/>
      <c r="L19" s="78">
        <f>SUM(L12,L17)</f>
        <v>137373</v>
      </c>
      <c r="M19" s="44"/>
      <c r="N19" s="78">
        <f>SUM(N12,N17)</f>
        <v>-10</v>
      </c>
      <c r="O19" s="44"/>
      <c r="P19" s="78">
        <f>SUM(P12,P17)</f>
        <v>-44049</v>
      </c>
      <c r="Q19" s="44"/>
      <c r="R19" s="78">
        <f>SUM(R12,R17)</f>
        <v>-44059</v>
      </c>
      <c r="S19" s="44"/>
      <c r="T19" s="78">
        <f>SUM(T12,T17)</f>
        <v>589539</v>
      </c>
      <c r="U19" s="44"/>
      <c r="V19" s="205">
        <f>SUM(V12,V17)</f>
        <v>0</v>
      </c>
      <c r="W19" s="44"/>
      <c r="X19" s="78">
        <f>SUM(X12,X17)</f>
        <v>589539</v>
      </c>
    </row>
    <row r="20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5" right="0.5" top="0.48" bottom="0.4" header="0.5" footer="0.4"/>
  <pageSetup paperSize="9" scale="69" firstPageNumber="9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zoomScale="115" zoomScaleNormal="115" zoomScaleSheetLayoutView="100" workbookViewId="0"/>
  </sheetViews>
  <sheetFormatPr defaultColWidth="8.85546875" defaultRowHeight="22.5" customHeight="1"/>
  <cols>
    <col min="1" max="1" width="55.7109375" style="41" customWidth="1"/>
    <col min="2" max="2" width="1.140625" style="41" customWidth="1"/>
    <col min="3" max="3" width="6.28515625" style="41" customWidth="1"/>
    <col min="4" max="4" width="1.140625" style="41" customWidth="1"/>
    <col min="5" max="5" width="14.140625" style="123" customWidth="1"/>
    <col min="6" max="6" width="1.140625" style="41" customWidth="1"/>
    <col min="7" max="7" width="14.140625" style="123" customWidth="1"/>
    <col min="8" max="8" width="1.140625" style="41" customWidth="1"/>
    <col min="9" max="9" width="14.140625" style="174" customWidth="1"/>
    <col min="10" max="10" width="1.140625" style="41" customWidth="1"/>
    <col min="11" max="11" width="14.140625" style="123" customWidth="1"/>
    <col min="12" max="12" width="1.140625" style="41" customWidth="1"/>
    <col min="13" max="13" width="14.5703125" style="123" customWidth="1"/>
    <col min="14" max="14" width="1.140625" style="41" customWidth="1"/>
    <col min="15" max="15" width="14.140625" style="41" customWidth="1"/>
    <col min="16" max="16384" width="8.85546875" style="41"/>
  </cols>
  <sheetData>
    <row r="1" spans="1:15" s="170" customFormat="1" ht="21" customHeight="1">
      <c r="A1" s="1" t="s">
        <v>133</v>
      </c>
      <c r="B1" s="166"/>
      <c r="C1" s="166"/>
      <c r="D1" s="166"/>
      <c r="E1" s="167"/>
      <c r="F1" s="142"/>
      <c r="G1" s="167"/>
      <c r="H1" s="142"/>
      <c r="I1" s="168"/>
      <c r="J1" s="169"/>
      <c r="K1" s="167"/>
      <c r="L1" s="169"/>
      <c r="M1" s="167"/>
      <c r="N1" s="169"/>
    </row>
    <row r="2" spans="1:15" s="170" customFormat="1" ht="21" customHeight="1">
      <c r="A2" s="142" t="s">
        <v>138</v>
      </c>
      <c r="B2" s="166"/>
      <c r="C2" s="166"/>
      <c r="D2" s="166"/>
      <c r="E2" s="167"/>
      <c r="F2" s="142"/>
      <c r="G2" s="167"/>
      <c r="H2" s="142"/>
      <c r="I2" s="168"/>
      <c r="J2" s="142"/>
      <c r="K2" s="167"/>
      <c r="L2" s="142"/>
      <c r="M2" s="167"/>
      <c r="N2" s="142"/>
    </row>
    <row r="3" spans="1:15" ht="21" customHeight="1">
      <c r="A3" s="8"/>
      <c r="B3" s="9"/>
      <c r="C3" s="9"/>
      <c r="D3" s="9"/>
      <c r="E3" s="138"/>
      <c r="F3" s="10"/>
      <c r="G3" s="167"/>
      <c r="H3" s="10"/>
      <c r="I3" s="139"/>
      <c r="J3" s="10"/>
      <c r="K3" s="138"/>
      <c r="L3" s="10"/>
      <c r="M3" s="138"/>
      <c r="N3" s="10"/>
    </row>
    <row r="4" spans="1:15" ht="21" customHeight="1">
      <c r="A4" s="8"/>
      <c r="B4" s="9"/>
      <c r="C4" s="9"/>
      <c r="D4" s="9"/>
      <c r="E4" s="217" t="s">
        <v>1</v>
      </c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ht="21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2" t="s">
        <v>60</v>
      </c>
      <c r="N5" s="9"/>
      <c r="O5" s="9"/>
    </row>
    <row r="6" spans="1:15" ht="21" customHeight="1">
      <c r="A6" s="8"/>
      <c r="B6" s="9"/>
      <c r="C6" s="9"/>
      <c r="D6" s="9"/>
      <c r="E6" s="171"/>
      <c r="F6" s="9"/>
      <c r="G6" s="171"/>
      <c r="H6" s="9"/>
      <c r="I6" s="220" t="s">
        <v>34</v>
      </c>
      <c r="J6" s="220"/>
      <c r="K6" s="220"/>
      <c r="L6" s="143"/>
      <c r="M6" s="144" t="s">
        <v>61</v>
      </c>
      <c r="N6" s="143"/>
      <c r="O6" s="171"/>
    </row>
    <row r="7" spans="1:15" ht="21" customHeight="1">
      <c r="A7" s="10"/>
      <c r="B7" s="10"/>
      <c r="C7" s="10"/>
      <c r="D7" s="10"/>
      <c r="E7" s="12"/>
      <c r="F7" s="16"/>
      <c r="G7" s="12" t="s">
        <v>119</v>
      </c>
      <c r="H7" s="16"/>
      <c r="I7" s="149"/>
      <c r="J7" s="16"/>
      <c r="K7" s="138"/>
      <c r="L7" s="138"/>
      <c r="M7" s="12" t="s">
        <v>96</v>
      </c>
      <c r="N7" s="138"/>
      <c r="O7" s="12" t="s">
        <v>62</v>
      </c>
    </row>
    <row r="8" spans="1:15" ht="21" customHeight="1">
      <c r="A8" s="10"/>
      <c r="B8" s="10"/>
      <c r="C8" s="10"/>
      <c r="D8" s="10"/>
      <c r="E8" s="12" t="s">
        <v>127</v>
      </c>
      <c r="F8" s="16"/>
      <c r="G8" s="12" t="s">
        <v>143</v>
      </c>
      <c r="H8" s="16"/>
      <c r="I8" s="149" t="s">
        <v>65</v>
      </c>
      <c r="J8" s="16"/>
      <c r="K8" s="138"/>
      <c r="L8" s="138"/>
      <c r="M8" s="146" t="s">
        <v>113</v>
      </c>
      <c r="N8" s="138"/>
      <c r="O8" s="12" t="s">
        <v>63</v>
      </c>
    </row>
    <row r="9" spans="1:15" ht="21" customHeight="1">
      <c r="A9" s="10"/>
      <c r="B9" s="2"/>
      <c r="C9" s="2"/>
      <c r="D9" s="2"/>
      <c r="E9" s="12" t="s">
        <v>68</v>
      </c>
      <c r="F9" s="16"/>
      <c r="G9" s="12" t="s">
        <v>144</v>
      </c>
      <c r="H9" s="16"/>
      <c r="I9" s="149" t="s">
        <v>69</v>
      </c>
      <c r="J9" s="16"/>
      <c r="K9" s="12" t="s">
        <v>70</v>
      </c>
      <c r="L9" s="12"/>
      <c r="M9" s="12" t="s">
        <v>116</v>
      </c>
      <c r="N9" s="12"/>
      <c r="O9" s="12" t="s">
        <v>66</v>
      </c>
    </row>
    <row r="10" spans="1:15" ht="21" customHeight="1">
      <c r="A10" s="10"/>
      <c r="B10" s="2"/>
      <c r="C10" s="2"/>
      <c r="D10" s="2"/>
      <c r="E10" s="222" t="s">
        <v>106</v>
      </c>
      <c r="F10" s="222"/>
      <c r="G10" s="222"/>
      <c r="H10" s="222"/>
      <c r="I10" s="222"/>
      <c r="J10" s="222"/>
      <c r="K10" s="222"/>
      <c r="L10" s="222"/>
      <c r="M10" s="222"/>
      <c r="N10" s="222"/>
      <c r="O10" s="222"/>
    </row>
    <row r="11" spans="1:15" ht="21" customHeight="1">
      <c r="A11" s="10" t="s">
        <v>151</v>
      </c>
      <c r="B11" s="2"/>
      <c r="C11" s="2"/>
      <c r="D11" s="2"/>
      <c r="E11" s="3"/>
      <c r="F11" s="2"/>
      <c r="G11" s="3"/>
      <c r="H11" s="2"/>
      <c r="I11" s="3"/>
      <c r="J11" s="2"/>
      <c r="K11" s="3"/>
      <c r="L11" s="2"/>
      <c r="M11" s="3"/>
      <c r="N11" s="2"/>
    </row>
    <row r="12" spans="1:15" ht="21" customHeight="1">
      <c r="A12" s="10" t="s">
        <v>146</v>
      </c>
      <c r="B12" s="2"/>
      <c r="C12" s="2"/>
      <c r="D12" s="2"/>
      <c r="E12" s="138">
        <v>385715</v>
      </c>
      <c r="F12" s="138"/>
      <c r="G12" s="138">
        <v>84886</v>
      </c>
      <c r="H12" s="138"/>
      <c r="I12" s="138">
        <v>17996</v>
      </c>
      <c r="J12" s="138"/>
      <c r="K12" s="138">
        <v>81753</v>
      </c>
      <c r="L12" s="138"/>
      <c r="M12" s="138">
        <v>-1366</v>
      </c>
      <c r="N12" s="138"/>
      <c r="O12" s="207">
        <f>SUM(E12:M12)</f>
        <v>568984</v>
      </c>
    </row>
    <row r="13" spans="1:15" s="148" customFormat="1" ht="9.6" customHeight="1">
      <c r="A13" s="13"/>
      <c r="B13" s="2"/>
      <c r="C13" s="2"/>
      <c r="D13" s="2"/>
      <c r="E13" s="120"/>
      <c r="F13" s="151"/>
      <c r="G13" s="120"/>
      <c r="H13" s="151"/>
      <c r="I13" s="120"/>
      <c r="J13" s="151"/>
      <c r="K13" s="120"/>
      <c r="L13" s="151"/>
      <c r="M13" s="120"/>
      <c r="N13" s="151"/>
    </row>
    <row r="14" spans="1:15" ht="21" customHeight="1">
      <c r="A14" s="10" t="s">
        <v>168</v>
      </c>
      <c r="B14" s="2"/>
      <c r="C14" s="2"/>
      <c r="D14" s="2"/>
      <c r="E14" s="12"/>
      <c r="F14" s="143"/>
      <c r="G14" s="12"/>
      <c r="H14" s="143"/>
      <c r="I14" s="83"/>
      <c r="J14" s="13"/>
      <c r="K14" s="6"/>
      <c r="L14" s="13"/>
      <c r="M14" s="6"/>
      <c r="N14" s="13"/>
      <c r="O14" s="6"/>
    </row>
    <row r="15" spans="1:15" ht="21" customHeight="1">
      <c r="A15" s="156" t="s">
        <v>128</v>
      </c>
      <c r="B15" s="2"/>
      <c r="C15" s="2"/>
      <c r="D15" s="2"/>
      <c r="E15" s="6">
        <v>0</v>
      </c>
      <c r="F15" s="172"/>
      <c r="G15" s="6">
        <v>0</v>
      </c>
      <c r="H15" s="172"/>
      <c r="I15" s="6">
        <v>0</v>
      </c>
      <c r="J15" s="13"/>
      <c r="K15" s="175">
        <f>'PL 6-7'!J32</f>
        <v>15876</v>
      </c>
      <c r="L15" s="13"/>
      <c r="M15" s="149">
        <v>0</v>
      </c>
      <c r="N15" s="13"/>
      <c r="O15" s="209">
        <f>SUM(E15:M15)</f>
        <v>15876</v>
      </c>
    </row>
    <row r="16" spans="1:15" ht="22.5" customHeight="1">
      <c r="A16" s="128" t="s">
        <v>165</v>
      </c>
      <c r="B16" s="2"/>
      <c r="C16" s="2"/>
      <c r="D16" s="2"/>
      <c r="E16" s="6">
        <v>0</v>
      </c>
      <c r="F16" s="172"/>
      <c r="G16" s="6">
        <v>0</v>
      </c>
      <c r="H16" s="172"/>
      <c r="I16" s="6">
        <v>0</v>
      </c>
      <c r="J16" s="13"/>
      <c r="K16" s="149">
        <v>0</v>
      </c>
      <c r="L16" s="13"/>
      <c r="M16" s="211">
        <f>'PL 6-7'!J61</f>
        <v>957.75989000000015</v>
      </c>
      <c r="N16" s="13"/>
      <c r="O16" s="209">
        <f>SUM(E16:M16)</f>
        <v>957.75989000000015</v>
      </c>
    </row>
    <row r="17" spans="1:15" ht="21" customHeight="1">
      <c r="A17" s="10" t="s">
        <v>169</v>
      </c>
      <c r="B17" s="2"/>
      <c r="C17" s="2"/>
      <c r="D17" s="2"/>
      <c r="E17" s="137">
        <f>SUM(E15:E16)</f>
        <v>0</v>
      </c>
      <c r="F17" s="173"/>
      <c r="G17" s="137">
        <f>SUM(G15:G16)</f>
        <v>0</v>
      </c>
      <c r="H17" s="173"/>
      <c r="I17" s="137">
        <f>SUM(I15:I16)</f>
        <v>0</v>
      </c>
      <c r="J17" s="13"/>
      <c r="K17" s="137">
        <f>SUM(K15:K16)</f>
        <v>15876</v>
      </c>
      <c r="L17" s="13"/>
      <c r="M17" s="137">
        <f>SUM(M15:M16)</f>
        <v>957.75989000000015</v>
      </c>
      <c r="N17" s="13"/>
      <c r="O17" s="137">
        <f>SUM(O15:O16)</f>
        <v>16833.759890000001</v>
      </c>
    </row>
    <row r="18" spans="1:15" s="148" customFormat="1" ht="9.6" customHeight="1">
      <c r="A18" s="13"/>
      <c r="B18" s="2"/>
      <c r="C18" s="2"/>
      <c r="D18" s="2"/>
      <c r="E18" s="120"/>
      <c r="F18" s="151"/>
      <c r="G18" s="120"/>
      <c r="H18" s="151"/>
      <c r="I18" s="120"/>
      <c r="J18" s="151"/>
      <c r="K18" s="120"/>
      <c r="L18" s="151"/>
      <c r="M18" s="120"/>
      <c r="N18" s="151"/>
      <c r="O18" s="6"/>
    </row>
    <row r="19" spans="1:15" ht="21" customHeight="1" thickBot="1">
      <c r="A19" s="10" t="s">
        <v>152</v>
      </c>
      <c r="B19" s="2"/>
      <c r="C19" s="2"/>
      <c r="D19" s="2"/>
      <c r="E19" s="176">
        <f>SUM(E12,E17)</f>
        <v>385715</v>
      </c>
      <c r="F19" s="173"/>
      <c r="G19" s="176">
        <f>SUM(G12,G17)</f>
        <v>84886</v>
      </c>
      <c r="H19" s="173"/>
      <c r="I19" s="176">
        <f>SUM(I12,I17)</f>
        <v>17996</v>
      </c>
      <c r="J19" s="162"/>
      <c r="K19" s="176">
        <f>SUM(K12,K17)</f>
        <v>97629</v>
      </c>
      <c r="L19" s="162"/>
      <c r="M19" s="176">
        <f>SUM(M12,M17)</f>
        <v>-408.24010999999985</v>
      </c>
      <c r="N19" s="162"/>
      <c r="O19" s="176">
        <f>SUM(O12,O17)</f>
        <v>585817.75988999999</v>
      </c>
    </row>
    <row r="20" spans="1:15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E4:O4"/>
    <mergeCell ref="I6:K6"/>
    <mergeCell ref="E10:O10"/>
  </mergeCells>
  <pageMargins left="0.5" right="0.5" top="0.48" bottom="0.4" header="0.5" footer="0.4"/>
  <pageSetup paperSize="9" scale="87" firstPageNumber="1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zoomScale="115" zoomScaleNormal="115" zoomScaleSheetLayoutView="100" workbookViewId="0"/>
  </sheetViews>
  <sheetFormatPr defaultColWidth="8.85546875" defaultRowHeight="22.5" customHeight="1"/>
  <cols>
    <col min="1" max="1" width="49" style="41" customWidth="1"/>
    <col min="2" max="2" width="1.140625" style="41" customWidth="1"/>
    <col min="3" max="3" width="8.5703125" style="41" customWidth="1"/>
    <col min="4" max="4" width="1.140625" style="41" customWidth="1"/>
    <col min="5" max="5" width="14.140625" style="123" customWidth="1"/>
    <col min="6" max="6" width="1.140625" style="123" customWidth="1"/>
    <col min="7" max="7" width="14.140625" style="123" customWidth="1"/>
    <col min="8" max="8" width="1.140625" style="41" customWidth="1"/>
    <col min="9" max="9" width="14.140625" style="174" customWidth="1"/>
    <col min="10" max="10" width="1.140625" style="41" customWidth="1"/>
    <col min="11" max="11" width="14.140625" style="123" customWidth="1"/>
    <col min="12" max="12" width="1.140625" style="41" customWidth="1"/>
    <col min="13" max="13" width="14.5703125" style="123" customWidth="1"/>
    <col min="14" max="14" width="1.140625" style="41" customWidth="1"/>
    <col min="15" max="15" width="14.140625" style="41" customWidth="1"/>
    <col min="16" max="16384" width="8.85546875" style="41"/>
  </cols>
  <sheetData>
    <row r="1" spans="1:15" s="170" customFormat="1" ht="21" customHeight="1">
      <c r="A1" s="1" t="s">
        <v>133</v>
      </c>
      <c r="B1" s="166"/>
      <c r="C1" s="166"/>
      <c r="D1" s="166"/>
      <c r="E1" s="167"/>
      <c r="F1" s="167"/>
      <c r="G1" s="167"/>
      <c r="H1" s="142"/>
      <c r="I1" s="168"/>
      <c r="J1" s="169"/>
      <c r="K1" s="167"/>
      <c r="L1" s="169"/>
      <c r="M1" s="167"/>
      <c r="N1" s="169"/>
    </row>
    <row r="2" spans="1:15" s="170" customFormat="1" ht="21" customHeight="1">
      <c r="A2" s="1" t="s">
        <v>138</v>
      </c>
      <c r="B2" s="166"/>
      <c r="C2" s="166"/>
      <c r="D2" s="166"/>
      <c r="E2" s="167"/>
      <c r="F2" s="167"/>
      <c r="G2" s="167"/>
      <c r="H2" s="142"/>
      <c r="I2" s="168"/>
      <c r="J2" s="142"/>
      <c r="K2" s="167"/>
      <c r="L2" s="142"/>
      <c r="M2" s="167"/>
      <c r="N2" s="142"/>
    </row>
    <row r="3" spans="1:15" ht="21" customHeight="1">
      <c r="B3" s="9"/>
      <c r="C3" s="9"/>
      <c r="D3" s="9"/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1:15" ht="21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2" t="s">
        <v>60</v>
      </c>
      <c r="N4" s="9"/>
      <c r="O4" s="9"/>
    </row>
    <row r="5" spans="1:15" ht="21" customHeight="1">
      <c r="A5" s="8"/>
      <c r="B5" s="9"/>
      <c r="C5" s="9"/>
      <c r="D5" s="9"/>
      <c r="E5" s="171"/>
      <c r="F5" s="171"/>
      <c r="G5" s="171"/>
      <c r="H5" s="9"/>
      <c r="I5" s="220" t="s">
        <v>34</v>
      </c>
      <c r="J5" s="220"/>
      <c r="K5" s="220"/>
      <c r="L5" s="143"/>
      <c r="M5" s="144" t="s">
        <v>61</v>
      </c>
      <c r="N5" s="143"/>
      <c r="O5" s="171"/>
    </row>
    <row r="6" spans="1:15" ht="21" customHeight="1">
      <c r="A6" s="10"/>
      <c r="B6" s="10"/>
      <c r="C6" s="10"/>
      <c r="D6" s="10"/>
      <c r="E6" s="12"/>
      <c r="F6" s="12"/>
      <c r="G6" s="12" t="s">
        <v>119</v>
      </c>
      <c r="H6" s="16"/>
      <c r="I6" s="149"/>
      <c r="J6" s="16"/>
      <c r="K6" s="138"/>
      <c r="L6" s="138"/>
      <c r="M6" s="12" t="s">
        <v>96</v>
      </c>
      <c r="N6" s="138"/>
      <c r="O6" s="12" t="s">
        <v>62</v>
      </c>
    </row>
    <row r="7" spans="1:15" ht="21" customHeight="1">
      <c r="A7" s="10"/>
      <c r="B7" s="10"/>
      <c r="C7" s="10"/>
      <c r="D7" s="10"/>
      <c r="E7" s="12" t="s">
        <v>127</v>
      </c>
      <c r="F7" s="12"/>
      <c r="G7" s="12" t="s">
        <v>143</v>
      </c>
      <c r="H7" s="16"/>
      <c r="I7" s="149" t="s">
        <v>65</v>
      </c>
      <c r="J7" s="16"/>
      <c r="K7" s="138"/>
      <c r="L7" s="138"/>
      <c r="M7" s="146" t="s">
        <v>113</v>
      </c>
      <c r="N7" s="138"/>
      <c r="O7" s="12" t="s">
        <v>63</v>
      </c>
    </row>
    <row r="8" spans="1:15" ht="21" customHeight="1">
      <c r="A8" s="10"/>
      <c r="C8" s="2"/>
      <c r="E8" s="12" t="s">
        <v>68</v>
      </c>
      <c r="F8" s="12"/>
      <c r="G8" s="12" t="s">
        <v>144</v>
      </c>
      <c r="H8" s="16"/>
      <c r="I8" s="149" t="s">
        <v>69</v>
      </c>
      <c r="J8" s="16"/>
      <c r="K8" s="12" t="s">
        <v>70</v>
      </c>
      <c r="L8" s="12"/>
      <c r="M8" s="12" t="s">
        <v>116</v>
      </c>
      <c r="N8" s="12"/>
      <c r="O8" s="12" t="s">
        <v>66</v>
      </c>
    </row>
    <row r="9" spans="1:15" ht="21" customHeight="1">
      <c r="A9" s="10"/>
      <c r="B9" s="2"/>
      <c r="C9" s="2"/>
      <c r="D9" s="2"/>
      <c r="E9" s="222" t="s">
        <v>106</v>
      </c>
      <c r="F9" s="222"/>
      <c r="G9" s="222"/>
      <c r="H9" s="222"/>
      <c r="I9" s="222"/>
      <c r="J9" s="222"/>
      <c r="K9" s="222"/>
      <c r="L9" s="222"/>
      <c r="M9" s="222"/>
      <c r="N9" s="222"/>
      <c r="O9" s="222"/>
    </row>
    <row r="10" spans="1:15" ht="21" customHeight="1">
      <c r="A10" s="10" t="s">
        <v>153</v>
      </c>
      <c r="B10" s="2"/>
      <c r="C10" s="2"/>
      <c r="D10" s="2"/>
      <c r="E10" s="3"/>
      <c r="F10" s="3"/>
      <c r="G10" s="3"/>
      <c r="H10" s="2"/>
      <c r="I10" s="3"/>
      <c r="J10" s="2"/>
      <c r="K10" s="3"/>
      <c r="L10" s="2"/>
      <c r="M10" s="3"/>
      <c r="N10" s="2"/>
    </row>
    <row r="11" spans="1:15" ht="21" customHeight="1">
      <c r="A11" s="10" t="s">
        <v>154</v>
      </c>
      <c r="B11" s="2"/>
      <c r="C11" s="27"/>
      <c r="D11" s="2"/>
      <c r="E11" s="138">
        <v>395863</v>
      </c>
      <c r="F11" s="138"/>
      <c r="G11" s="138">
        <v>84886</v>
      </c>
      <c r="H11" s="138"/>
      <c r="I11" s="138">
        <v>21173</v>
      </c>
      <c r="J11" s="138"/>
      <c r="K11" s="138">
        <v>130849</v>
      </c>
      <c r="L11" s="138"/>
      <c r="M11" s="138">
        <v>-44049</v>
      </c>
      <c r="N11" s="138"/>
      <c r="O11" s="207">
        <f>SUM(E11:M11)</f>
        <v>588722</v>
      </c>
    </row>
    <row r="12" spans="1:15" s="148" customFormat="1" ht="9.6" customHeight="1">
      <c r="A12" s="13"/>
      <c r="B12" s="2"/>
      <c r="C12" s="2"/>
      <c r="D12" s="2"/>
      <c r="E12" s="120"/>
      <c r="F12" s="120"/>
      <c r="G12" s="120"/>
      <c r="H12" s="151"/>
      <c r="I12" s="120"/>
      <c r="J12" s="151"/>
      <c r="K12" s="120"/>
      <c r="L12" s="151"/>
      <c r="M12" s="120"/>
      <c r="N12" s="151"/>
    </row>
    <row r="13" spans="1:15" ht="21" customHeight="1">
      <c r="A13" s="10" t="s">
        <v>168</v>
      </c>
      <c r="B13" s="2"/>
      <c r="C13" s="2"/>
      <c r="D13" s="2"/>
      <c r="E13" s="12"/>
      <c r="F13" s="12"/>
      <c r="G13" s="12"/>
      <c r="H13" s="143"/>
      <c r="I13" s="83"/>
      <c r="J13" s="13"/>
      <c r="K13" s="6"/>
      <c r="L13" s="13"/>
      <c r="M13" s="6"/>
      <c r="N13" s="13"/>
      <c r="O13" s="6"/>
    </row>
    <row r="14" spans="1:15" ht="21" customHeight="1">
      <c r="A14" s="156" t="s">
        <v>128</v>
      </c>
      <c r="B14" s="2"/>
      <c r="C14" s="2"/>
      <c r="D14" s="2"/>
      <c r="E14" s="6">
        <v>0</v>
      </c>
      <c r="F14" s="6"/>
      <c r="G14" s="6">
        <v>0</v>
      </c>
      <c r="H14" s="172"/>
      <c r="I14" s="6">
        <v>0</v>
      </c>
      <c r="J14" s="13"/>
      <c r="K14" s="175">
        <f>'PL 6-7'!H32</f>
        <v>18810</v>
      </c>
      <c r="L14" s="13"/>
      <c r="M14" s="149">
        <v>0</v>
      </c>
      <c r="N14" s="13"/>
      <c r="O14" s="209">
        <f>SUM(E14:M14)</f>
        <v>18810</v>
      </c>
    </row>
    <row r="15" spans="1:15" ht="21" customHeight="1">
      <c r="A15" s="10" t="s">
        <v>169</v>
      </c>
      <c r="B15" s="2"/>
      <c r="C15" s="2"/>
      <c r="D15" s="2"/>
      <c r="E15" s="137">
        <f>SUM(E14:E14)</f>
        <v>0</v>
      </c>
      <c r="F15" s="154"/>
      <c r="G15" s="137">
        <f>SUM(G14:G14)</f>
        <v>0</v>
      </c>
      <c r="H15" s="173"/>
      <c r="I15" s="137">
        <f>SUM(I14:I14)</f>
        <v>0</v>
      </c>
      <c r="J15" s="13"/>
      <c r="K15" s="137">
        <f>SUM(K14:K14)</f>
        <v>18810</v>
      </c>
      <c r="L15" s="13"/>
      <c r="M15" s="137">
        <f>SUM(M14:M14)</f>
        <v>0</v>
      </c>
      <c r="N15" s="13"/>
      <c r="O15" s="137">
        <f>SUM(O14:O14)</f>
        <v>18810</v>
      </c>
    </row>
    <row r="16" spans="1:15" s="148" customFormat="1" ht="9.6" customHeight="1">
      <c r="A16" s="13"/>
      <c r="B16" s="2"/>
      <c r="C16" s="2"/>
      <c r="D16" s="2"/>
      <c r="E16" s="120"/>
      <c r="F16" s="120"/>
      <c r="G16" s="120"/>
      <c r="H16" s="151"/>
      <c r="I16" s="120"/>
      <c r="J16" s="151"/>
      <c r="K16" s="120"/>
      <c r="L16" s="151"/>
      <c r="M16" s="120"/>
      <c r="N16" s="151"/>
      <c r="O16" s="6"/>
    </row>
    <row r="17" spans="1:15" ht="21" customHeight="1" thickBot="1">
      <c r="A17" s="10" t="s">
        <v>155</v>
      </c>
      <c r="B17" s="2"/>
      <c r="C17" s="2"/>
      <c r="D17" s="2"/>
      <c r="E17" s="176">
        <f>SUM(E11,E15)</f>
        <v>395863</v>
      </c>
      <c r="F17" s="154"/>
      <c r="G17" s="176">
        <f>SUM(G11,G15)</f>
        <v>84886</v>
      </c>
      <c r="H17" s="173"/>
      <c r="I17" s="176">
        <f>SUM(I11,I15)</f>
        <v>21173</v>
      </c>
      <c r="J17" s="162"/>
      <c r="K17" s="176">
        <f>SUM(K11,K15)</f>
        <v>149659</v>
      </c>
      <c r="L17" s="162"/>
      <c r="M17" s="176">
        <f>SUM(M11,M15)</f>
        <v>-44049</v>
      </c>
      <c r="N17" s="162"/>
      <c r="O17" s="176">
        <f>SUM(O11,O15)</f>
        <v>607532</v>
      </c>
    </row>
    <row r="18" spans="1:15" ht="22.5" customHeight="1" thickTop="1">
      <c r="O18" s="123"/>
    </row>
    <row r="19" spans="1:15" ht="22.5" customHeight="1">
      <c r="O19" s="123"/>
    </row>
  </sheetData>
  <sheetProtection formatCells="0" formatColumns="0" formatRows="0" insertColumns="0" insertRows="0" insertHyperlinks="0" deleteColumns="0" deleteRows="0" sort="0" autoFilter="0" pivotTables="0"/>
  <mergeCells count="3">
    <mergeCell ref="E3:O3"/>
    <mergeCell ref="I5:K5"/>
    <mergeCell ref="E9:O9"/>
  </mergeCells>
  <pageMargins left="0.5" right="0.5" top="0.48" bottom="0.4" header="0.5" footer="0.4"/>
  <pageSetup paperSize="9" scale="90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zoomScaleNormal="100" zoomScaleSheetLayoutView="100" workbookViewId="0"/>
  </sheetViews>
  <sheetFormatPr defaultColWidth="9.140625" defaultRowHeight="22.5" customHeight="1"/>
  <cols>
    <col min="1" max="1" width="44.28515625" style="11" customWidth="1"/>
    <col min="2" max="2" width="1.140625" style="11" customWidth="1"/>
    <col min="3" max="3" width="12.85546875" style="31" customWidth="1"/>
    <col min="4" max="4" width="1.140625" style="11" customWidth="1"/>
    <col min="5" max="5" width="12.85546875" style="31" customWidth="1"/>
    <col min="6" max="6" width="1.140625" style="11" customWidth="1"/>
    <col min="7" max="7" width="12.85546875" style="197" customWidth="1"/>
    <col min="8" max="8" width="1.140625" style="11" customWidth="1"/>
    <col min="9" max="9" width="12.85546875" style="197" customWidth="1"/>
    <col min="10" max="16384" width="9.140625" style="11"/>
  </cols>
  <sheetData>
    <row r="1" spans="1:9" s="180" customFormat="1" ht="21.95" customHeight="1">
      <c r="A1" s="1" t="s">
        <v>133</v>
      </c>
      <c r="B1" s="177"/>
      <c r="C1" s="178"/>
      <c r="D1" s="177"/>
      <c r="E1" s="178"/>
      <c r="F1" s="177"/>
      <c r="G1" s="179"/>
      <c r="H1" s="177"/>
      <c r="I1" s="179"/>
    </row>
    <row r="2" spans="1:9" ht="21.95" customHeight="1">
      <c r="A2" s="181" t="s">
        <v>73</v>
      </c>
      <c r="B2" s="24"/>
      <c r="C2" s="182"/>
      <c r="D2" s="24"/>
      <c r="E2" s="182"/>
      <c r="F2" s="24"/>
      <c r="G2" s="38"/>
      <c r="H2" s="24"/>
      <c r="I2" s="38"/>
    </row>
    <row r="3" spans="1:9" ht="21" customHeight="1">
      <c r="A3" s="181"/>
      <c r="B3" s="24"/>
      <c r="C3" s="182"/>
      <c r="D3" s="24"/>
      <c r="E3" s="182"/>
      <c r="F3" s="24"/>
      <c r="G3" s="38"/>
      <c r="H3" s="24"/>
      <c r="I3" s="38"/>
    </row>
    <row r="4" spans="1:9" s="41" customFormat="1" ht="21.6" customHeight="1">
      <c r="A4" s="8"/>
      <c r="B4" s="82"/>
      <c r="C4" s="217" t="s">
        <v>0</v>
      </c>
      <c r="D4" s="217"/>
      <c r="E4" s="217"/>
      <c r="F4" s="13"/>
      <c r="G4" s="218" t="s">
        <v>1</v>
      </c>
      <c r="H4" s="218"/>
      <c r="I4" s="218"/>
    </row>
    <row r="5" spans="1:9" s="41" customFormat="1" ht="21.6" customHeight="1">
      <c r="A5" s="26"/>
      <c r="B5" s="82"/>
      <c r="C5" s="223" t="s">
        <v>132</v>
      </c>
      <c r="D5" s="223"/>
      <c r="E5" s="223"/>
      <c r="F5" s="82"/>
      <c r="G5" s="223" t="s">
        <v>132</v>
      </c>
      <c r="H5" s="223"/>
      <c r="I5" s="223"/>
    </row>
    <row r="6" spans="1:9" s="41" customFormat="1" ht="21.6" customHeight="1">
      <c r="A6" s="26"/>
      <c r="B6" s="82"/>
      <c r="C6" s="219" t="s">
        <v>150</v>
      </c>
      <c r="D6" s="219"/>
      <c r="E6" s="219"/>
      <c r="F6" s="13"/>
      <c r="G6" s="219" t="s">
        <v>150</v>
      </c>
      <c r="H6" s="219"/>
      <c r="I6" s="219"/>
    </row>
    <row r="7" spans="1:9" s="50" customFormat="1" ht="21.6" customHeight="1">
      <c r="A7" s="84"/>
      <c r="B7" s="85"/>
      <c r="C7" s="16">
        <v>2569</v>
      </c>
      <c r="D7" s="16"/>
      <c r="E7" s="16">
        <v>2568</v>
      </c>
      <c r="F7" s="84"/>
      <c r="G7" s="16">
        <v>2569</v>
      </c>
      <c r="H7" s="16"/>
      <c r="I7" s="16">
        <v>2568</v>
      </c>
    </row>
    <row r="8" spans="1:9" s="41" customFormat="1" ht="21.95" customHeight="1">
      <c r="A8" s="20"/>
      <c r="B8" s="86"/>
      <c r="C8" s="216" t="s">
        <v>106</v>
      </c>
      <c r="D8" s="216"/>
      <c r="E8" s="216"/>
      <c r="F8" s="216"/>
      <c r="G8" s="216"/>
      <c r="H8" s="216"/>
      <c r="I8" s="216"/>
    </row>
    <row r="9" spans="1:9" ht="21.6" customHeight="1">
      <c r="A9" s="183" t="s">
        <v>74</v>
      </c>
      <c r="B9" s="24"/>
      <c r="C9" s="182"/>
      <c r="D9" s="24"/>
      <c r="E9" s="182"/>
      <c r="F9" s="24"/>
      <c r="G9" s="38"/>
      <c r="H9" s="24"/>
      <c r="I9" s="38"/>
    </row>
    <row r="10" spans="1:9" ht="21.6" customHeight="1">
      <c r="A10" s="24" t="s">
        <v>54</v>
      </c>
      <c r="B10" s="24"/>
      <c r="C10" s="164">
        <f>'PL 6-7'!D32</f>
        <v>19001</v>
      </c>
      <c r="D10" s="184"/>
      <c r="E10" s="164">
        <f>'PL 6-7'!F32</f>
        <v>15698</v>
      </c>
      <c r="F10" s="38"/>
      <c r="G10" s="164">
        <f>'PL 6-7'!H32</f>
        <v>18810</v>
      </c>
      <c r="H10" s="24"/>
      <c r="I10" s="164">
        <f>'PL 6-7'!J32</f>
        <v>15876</v>
      </c>
    </row>
    <row r="11" spans="1:9" ht="21.6" customHeight="1">
      <c r="A11" s="185" t="s">
        <v>94</v>
      </c>
      <c r="B11" s="24"/>
      <c r="C11" s="182"/>
      <c r="D11" s="24"/>
      <c r="E11" s="38"/>
      <c r="F11" s="38"/>
      <c r="G11" s="38"/>
      <c r="H11" s="24"/>
      <c r="I11" s="38"/>
    </row>
    <row r="12" spans="1:9" ht="21.6" customHeight="1">
      <c r="A12" s="24" t="s">
        <v>145</v>
      </c>
      <c r="B12" s="24"/>
      <c r="C12" s="38">
        <f>-'PL 6-7'!D26</f>
        <v>4679</v>
      </c>
      <c r="D12" s="184"/>
      <c r="E12" s="38">
        <v>3969</v>
      </c>
      <c r="F12" s="38"/>
      <c r="G12" s="38">
        <f>-'PL 6-7'!H26</f>
        <v>4708</v>
      </c>
      <c r="H12" s="24"/>
      <c r="I12" s="38">
        <v>4011</v>
      </c>
    </row>
    <row r="13" spans="1:9" ht="21.6" customHeight="1">
      <c r="A13" s="24" t="s">
        <v>51</v>
      </c>
      <c r="B13" s="24"/>
      <c r="C13" s="38">
        <f>-'PL 6-7'!D23</f>
        <v>2336</v>
      </c>
      <c r="D13" s="184"/>
      <c r="E13" s="38">
        <v>3163</v>
      </c>
      <c r="F13" s="38"/>
      <c r="G13" s="38">
        <f>-'PL 6-7'!H23</f>
        <v>2140</v>
      </c>
      <c r="H13" s="24"/>
      <c r="I13" s="38">
        <v>2938</v>
      </c>
    </row>
    <row r="14" spans="1:9" ht="21.6" customHeight="1">
      <c r="A14" s="24" t="s">
        <v>75</v>
      </c>
      <c r="B14" s="24"/>
      <c r="C14" s="38">
        <v>6762</v>
      </c>
      <c r="D14" s="184"/>
      <c r="E14" s="38">
        <v>6686</v>
      </c>
      <c r="F14" s="38"/>
      <c r="G14" s="38">
        <v>5064</v>
      </c>
      <c r="H14" s="24"/>
      <c r="I14" s="38">
        <v>5055</v>
      </c>
    </row>
    <row r="15" spans="1:9" ht="21.6" customHeight="1">
      <c r="A15" s="24" t="s">
        <v>76</v>
      </c>
      <c r="B15" s="24"/>
      <c r="C15" s="38">
        <v>367</v>
      </c>
      <c r="D15" s="184"/>
      <c r="E15" s="38">
        <v>333</v>
      </c>
      <c r="F15" s="38"/>
      <c r="G15" s="38">
        <v>367</v>
      </c>
      <c r="H15" s="24"/>
      <c r="I15" s="38">
        <v>333</v>
      </c>
    </row>
    <row r="16" spans="1:9" ht="21.6" customHeight="1">
      <c r="A16" s="24" t="s">
        <v>160</v>
      </c>
      <c r="B16" s="24"/>
      <c r="C16" s="38">
        <v>650</v>
      </c>
      <c r="D16" s="186"/>
      <c r="E16" s="38">
        <v>271</v>
      </c>
      <c r="F16" s="38"/>
      <c r="G16" s="38">
        <v>665</v>
      </c>
      <c r="H16" s="24"/>
      <c r="I16" s="38">
        <v>251</v>
      </c>
    </row>
    <row r="17" spans="1:9" ht="21.6" customHeight="1">
      <c r="A17" s="24" t="s">
        <v>170</v>
      </c>
      <c r="B17" s="24"/>
      <c r="C17" s="38">
        <v>-629</v>
      </c>
      <c r="D17" s="186"/>
      <c r="E17" s="38">
        <v>300</v>
      </c>
      <c r="F17" s="38"/>
      <c r="G17" s="38">
        <v>-629</v>
      </c>
      <c r="H17" s="24"/>
      <c r="I17" s="38">
        <v>645</v>
      </c>
    </row>
    <row r="18" spans="1:9" ht="21.6" customHeight="1">
      <c r="A18" s="24" t="s">
        <v>171</v>
      </c>
      <c r="B18" s="24"/>
      <c r="C18" s="38">
        <v>353</v>
      </c>
      <c r="D18" s="186"/>
      <c r="E18" s="38">
        <v>572</v>
      </c>
      <c r="F18" s="38"/>
      <c r="G18" s="38">
        <v>339</v>
      </c>
      <c r="H18" s="24"/>
      <c r="I18" s="38">
        <v>638</v>
      </c>
    </row>
    <row r="19" spans="1:9" ht="21.6" customHeight="1">
      <c r="A19" s="24" t="s">
        <v>172</v>
      </c>
      <c r="B19" s="24"/>
      <c r="C19" s="38">
        <v>868</v>
      </c>
      <c r="D19" s="184"/>
      <c r="E19" s="38">
        <v>769</v>
      </c>
      <c r="F19" s="38"/>
      <c r="G19" s="38">
        <v>860</v>
      </c>
      <c r="H19" s="24"/>
      <c r="I19" s="38">
        <v>480</v>
      </c>
    </row>
    <row r="20" spans="1:9" ht="21.6" customHeight="1">
      <c r="A20" s="24" t="s">
        <v>159</v>
      </c>
      <c r="B20" s="24"/>
      <c r="C20" s="187">
        <v>817</v>
      </c>
      <c r="D20" s="184"/>
      <c r="E20" s="187">
        <v>-28</v>
      </c>
      <c r="F20" s="38"/>
      <c r="G20" s="187">
        <v>817</v>
      </c>
      <c r="H20" s="24"/>
      <c r="I20" s="187">
        <v>-28</v>
      </c>
    </row>
    <row r="21" spans="1:9" ht="21.6" customHeight="1">
      <c r="A21" s="24"/>
      <c r="B21" s="24"/>
      <c r="C21" s="164">
        <f>SUM(C10:C20)</f>
        <v>35204</v>
      </c>
      <c r="D21" s="184"/>
      <c r="E21" s="164">
        <f>SUM(E10:E20)</f>
        <v>31733</v>
      </c>
      <c r="F21" s="188"/>
      <c r="G21" s="164">
        <f>SUM(G10:G20)</f>
        <v>33141</v>
      </c>
      <c r="H21" s="24"/>
      <c r="I21" s="164">
        <f>SUM(I10:I20)</f>
        <v>30199</v>
      </c>
    </row>
    <row r="22" spans="1:9" ht="21.6" customHeight="1">
      <c r="A22" s="185" t="s">
        <v>77</v>
      </c>
      <c r="B22" s="24"/>
      <c r="C22" s="38"/>
      <c r="D22" s="184"/>
      <c r="E22" s="38"/>
      <c r="F22" s="38"/>
      <c r="G22" s="38"/>
      <c r="H22" s="24"/>
      <c r="I22" s="38"/>
    </row>
    <row r="23" spans="1:9" ht="21.6" customHeight="1">
      <c r="A23" s="24" t="s">
        <v>78</v>
      </c>
      <c r="B23" s="24"/>
      <c r="C23" s="38">
        <v>-19183</v>
      </c>
      <c r="D23" s="184"/>
      <c r="E23" s="38">
        <v>-5345</v>
      </c>
      <c r="F23" s="38"/>
      <c r="G23" s="38">
        <v>-22980</v>
      </c>
      <c r="H23" s="24"/>
      <c r="I23" s="38">
        <v>-9285</v>
      </c>
    </row>
    <row r="24" spans="1:9" ht="21.6" customHeight="1">
      <c r="A24" s="24" t="s">
        <v>89</v>
      </c>
      <c r="B24" s="24"/>
      <c r="C24" s="38">
        <v>-5510</v>
      </c>
      <c r="D24" s="184"/>
      <c r="E24" s="38">
        <v>-2764</v>
      </c>
      <c r="F24" s="38"/>
      <c r="G24" s="38">
        <v>-3571</v>
      </c>
      <c r="H24" s="24"/>
      <c r="I24" s="38">
        <v>-1360</v>
      </c>
    </row>
    <row r="25" spans="1:9" ht="21.6" customHeight="1">
      <c r="A25" s="24" t="s">
        <v>79</v>
      </c>
      <c r="B25" s="24"/>
      <c r="C25" s="38">
        <v>12377</v>
      </c>
      <c r="D25" s="184"/>
      <c r="E25" s="38">
        <v>14715</v>
      </c>
      <c r="F25" s="38"/>
      <c r="G25" s="38">
        <v>15465</v>
      </c>
      <c r="H25" s="24"/>
      <c r="I25" s="38">
        <v>15824</v>
      </c>
    </row>
    <row r="26" spans="1:9" ht="21.6" customHeight="1">
      <c r="A26" s="24" t="s">
        <v>10</v>
      </c>
      <c r="B26" s="24"/>
      <c r="C26" s="38">
        <v>-299</v>
      </c>
      <c r="D26" s="184"/>
      <c r="E26" s="38">
        <v>-128</v>
      </c>
      <c r="F26" s="38"/>
      <c r="G26" s="38">
        <v>-299</v>
      </c>
      <c r="H26" s="24"/>
      <c r="I26" s="38">
        <v>-134</v>
      </c>
    </row>
    <row r="27" spans="1:9" ht="21.6" customHeight="1">
      <c r="A27" s="24" t="s">
        <v>80</v>
      </c>
      <c r="B27" s="24"/>
      <c r="C27" s="38">
        <v>266</v>
      </c>
      <c r="D27" s="184"/>
      <c r="E27" s="38">
        <v>-543</v>
      </c>
      <c r="F27" s="38"/>
      <c r="G27" s="38">
        <v>266</v>
      </c>
      <c r="H27" s="24"/>
      <c r="I27" s="38">
        <v>-543</v>
      </c>
    </row>
    <row r="28" spans="1:9" ht="21.6" customHeight="1">
      <c r="A28" s="24" t="s">
        <v>22</v>
      </c>
      <c r="B28" s="24"/>
      <c r="C28" s="38">
        <v>-14685</v>
      </c>
      <c r="D28" s="184"/>
      <c r="E28" s="38">
        <v>-17713</v>
      </c>
      <c r="F28" s="38"/>
      <c r="G28" s="38">
        <v>-14746</v>
      </c>
      <c r="H28" s="24"/>
      <c r="I28" s="38">
        <v>-18306</v>
      </c>
    </row>
    <row r="29" spans="1:9" ht="21.6" customHeight="1">
      <c r="A29" s="24" t="s">
        <v>90</v>
      </c>
      <c r="B29" s="24"/>
      <c r="C29" s="38">
        <v>3191</v>
      </c>
      <c r="D29" s="184"/>
      <c r="E29" s="38">
        <v>1497</v>
      </c>
      <c r="F29" s="38"/>
      <c r="G29" s="38">
        <v>6423</v>
      </c>
      <c r="H29" s="24"/>
      <c r="I29" s="38">
        <v>-1941</v>
      </c>
    </row>
    <row r="30" spans="1:9" ht="21.6" customHeight="1">
      <c r="A30" s="24" t="s">
        <v>25</v>
      </c>
      <c r="B30" s="24"/>
      <c r="C30" s="38">
        <v>459</v>
      </c>
      <c r="D30" s="184"/>
      <c r="E30" s="38">
        <v>-159</v>
      </c>
      <c r="F30" s="38"/>
      <c r="G30" s="38">
        <v>459</v>
      </c>
      <c r="H30" s="24"/>
      <c r="I30" s="38">
        <v>-161</v>
      </c>
    </row>
    <row r="31" spans="1:9" ht="21.6" customHeight="1">
      <c r="A31" s="24" t="s">
        <v>91</v>
      </c>
      <c r="B31" s="24"/>
      <c r="C31" s="38">
        <v>-29</v>
      </c>
      <c r="D31" s="184"/>
      <c r="E31" s="38">
        <v>-140</v>
      </c>
      <c r="F31" s="38"/>
      <c r="G31" s="38">
        <v>-31</v>
      </c>
      <c r="H31" s="24"/>
      <c r="I31" s="38">
        <v>-484</v>
      </c>
    </row>
    <row r="32" spans="1:9" ht="21.6" customHeight="1">
      <c r="A32" s="24" t="s">
        <v>173</v>
      </c>
      <c r="B32" s="189"/>
      <c r="C32" s="198">
        <f>SUM(C21:C31)</f>
        <v>11791</v>
      </c>
      <c r="D32" s="186"/>
      <c r="E32" s="198">
        <f>SUM(E21:E31)</f>
        <v>21153</v>
      </c>
      <c r="F32" s="188"/>
      <c r="G32" s="198">
        <f>SUM(G21:G31)</f>
        <v>14127</v>
      </c>
      <c r="H32" s="24"/>
      <c r="I32" s="198">
        <f>SUM(I21:I31)</f>
        <v>13809</v>
      </c>
    </row>
    <row r="33" spans="1:9" ht="21.6" customHeight="1">
      <c r="A33" s="24" t="s">
        <v>81</v>
      </c>
      <c r="B33" s="189"/>
      <c r="C33" s="188">
        <v>-44</v>
      </c>
      <c r="D33" s="186"/>
      <c r="E33" s="188">
        <v>-28</v>
      </c>
      <c r="F33" s="188"/>
      <c r="G33" s="188">
        <v>-44</v>
      </c>
      <c r="H33" s="24"/>
      <c r="I33" s="188">
        <v>-28</v>
      </c>
    </row>
    <row r="34" spans="1:9" ht="21.6" customHeight="1">
      <c r="A34" s="189" t="s">
        <v>174</v>
      </c>
      <c r="B34" s="189"/>
      <c r="C34" s="199">
        <f>SUM(C32:C33)</f>
        <v>11747</v>
      </c>
      <c r="D34" s="190"/>
      <c r="E34" s="199">
        <f>SUM(E32:E33)</f>
        <v>21125</v>
      </c>
      <c r="F34" s="191"/>
      <c r="G34" s="199">
        <f>SUM(G32:G33)</f>
        <v>14083</v>
      </c>
      <c r="H34" s="24"/>
      <c r="I34" s="199">
        <f>SUM(I32:I33)</f>
        <v>13781</v>
      </c>
    </row>
    <row r="35" spans="1:9" ht="21.6" customHeight="1">
      <c r="A35" s="24"/>
      <c r="B35" s="24"/>
      <c r="C35" s="38"/>
      <c r="D35" s="184"/>
      <c r="E35" s="38"/>
      <c r="F35" s="184"/>
      <c r="G35" s="38"/>
      <c r="H35" s="24"/>
      <c r="I35" s="38"/>
    </row>
    <row r="36" spans="1:9" s="180" customFormat="1" ht="22.5" customHeight="1">
      <c r="A36" s="1" t="s">
        <v>133</v>
      </c>
      <c r="B36" s="177"/>
      <c r="C36" s="182"/>
      <c r="D36" s="24"/>
      <c r="E36" s="182"/>
      <c r="F36" s="24"/>
      <c r="G36" s="38"/>
      <c r="H36" s="24"/>
      <c r="I36" s="38"/>
    </row>
    <row r="37" spans="1:9" s="180" customFormat="1" ht="22.5" customHeight="1">
      <c r="A37" s="181" t="s">
        <v>73</v>
      </c>
      <c r="B37" s="177"/>
      <c r="C37" s="182"/>
      <c r="D37" s="24"/>
      <c r="E37" s="182"/>
      <c r="F37" s="24"/>
      <c r="G37" s="38"/>
      <c r="H37" s="24"/>
      <c r="I37" s="38"/>
    </row>
    <row r="38" spans="1:9" ht="14.45" customHeight="1">
      <c r="A38" s="189"/>
      <c r="B38" s="24"/>
      <c r="C38" s="182"/>
      <c r="D38" s="24"/>
      <c r="E38" s="182"/>
      <c r="F38" s="24"/>
      <c r="G38" s="38"/>
      <c r="H38" s="24"/>
      <c r="I38" s="38"/>
    </row>
    <row r="39" spans="1:9" s="41" customFormat="1" ht="21.95" customHeight="1">
      <c r="A39" s="8"/>
      <c r="B39" s="82"/>
      <c r="C39" s="217" t="s">
        <v>0</v>
      </c>
      <c r="D39" s="217"/>
      <c r="E39" s="217"/>
      <c r="F39" s="13"/>
      <c r="G39" s="218" t="s">
        <v>1</v>
      </c>
      <c r="H39" s="218"/>
      <c r="I39" s="218"/>
    </row>
    <row r="40" spans="1:9" s="41" customFormat="1" ht="21.95" customHeight="1">
      <c r="A40" s="8"/>
      <c r="B40" s="82"/>
      <c r="C40" s="223" t="s">
        <v>132</v>
      </c>
      <c r="D40" s="223"/>
      <c r="E40" s="223"/>
      <c r="F40" s="82"/>
      <c r="G40" s="223" t="s">
        <v>132</v>
      </c>
      <c r="H40" s="223"/>
      <c r="I40" s="223"/>
    </row>
    <row r="41" spans="1:9" s="41" customFormat="1" ht="21.95" customHeight="1">
      <c r="A41" s="26"/>
      <c r="B41" s="82"/>
      <c r="C41" s="219" t="s">
        <v>150</v>
      </c>
      <c r="D41" s="219"/>
      <c r="E41" s="219"/>
      <c r="F41" s="13"/>
      <c r="G41" s="219" t="s">
        <v>150</v>
      </c>
      <c r="H41" s="219"/>
      <c r="I41" s="219"/>
    </row>
    <row r="42" spans="1:9" s="50" customFormat="1" ht="21.95" customHeight="1">
      <c r="A42" s="84"/>
      <c r="B42" s="85"/>
      <c r="C42" s="16">
        <v>2569</v>
      </c>
      <c r="D42" s="16"/>
      <c r="E42" s="16">
        <v>2568</v>
      </c>
      <c r="F42" s="84"/>
      <c r="G42" s="16">
        <v>2569</v>
      </c>
      <c r="H42" s="16"/>
      <c r="I42" s="16">
        <v>2568</v>
      </c>
    </row>
    <row r="43" spans="1:9" s="41" customFormat="1" ht="21.95" customHeight="1">
      <c r="A43" s="20"/>
      <c r="B43" s="86"/>
      <c r="C43" s="216" t="s">
        <v>106</v>
      </c>
      <c r="D43" s="216"/>
      <c r="E43" s="216"/>
      <c r="F43" s="216"/>
      <c r="G43" s="216"/>
      <c r="H43" s="216"/>
      <c r="I43" s="216"/>
    </row>
    <row r="44" spans="1:9" ht="21" customHeight="1">
      <c r="A44" s="183" t="s">
        <v>82</v>
      </c>
      <c r="B44" s="24"/>
      <c r="C44" s="38"/>
      <c r="D44" s="184"/>
      <c r="E44" s="38"/>
      <c r="F44" s="184"/>
      <c r="G44" s="38"/>
      <c r="H44" s="24"/>
      <c r="I44" s="38"/>
    </row>
    <row r="45" spans="1:9" ht="21" customHeight="1">
      <c r="A45" s="24" t="s">
        <v>178</v>
      </c>
      <c r="B45" s="24"/>
      <c r="C45" s="38">
        <v>-3978</v>
      </c>
      <c r="D45" s="184"/>
      <c r="E45" s="38">
        <v>-1283</v>
      </c>
      <c r="F45" s="184"/>
      <c r="G45" s="38">
        <v>-3978</v>
      </c>
      <c r="H45" s="24"/>
      <c r="I45" s="38">
        <v>-1283</v>
      </c>
    </row>
    <row r="46" spans="1:9" ht="21" customHeight="1">
      <c r="A46" s="24" t="s">
        <v>99</v>
      </c>
      <c r="B46" s="24"/>
      <c r="C46" s="187">
        <v>2513</v>
      </c>
      <c r="D46" s="184"/>
      <c r="E46" s="187">
        <v>28</v>
      </c>
      <c r="F46" s="184"/>
      <c r="G46" s="187">
        <v>2513</v>
      </c>
      <c r="H46" s="24"/>
      <c r="I46" s="187">
        <v>28</v>
      </c>
    </row>
    <row r="47" spans="1:9" ht="21" customHeight="1">
      <c r="A47" s="189" t="s">
        <v>147</v>
      </c>
      <c r="B47" s="189"/>
      <c r="C47" s="199">
        <f>SUM(C45:C46)</f>
        <v>-1465</v>
      </c>
      <c r="D47" s="190"/>
      <c r="E47" s="199">
        <f>SUM(E45:E46)</f>
        <v>-1255</v>
      </c>
      <c r="F47" s="192"/>
      <c r="G47" s="199">
        <f>SUM(G45:G46)</f>
        <v>-1465</v>
      </c>
      <c r="H47" s="24"/>
      <c r="I47" s="199">
        <f>SUM(I45:I46)</f>
        <v>-1255</v>
      </c>
    </row>
    <row r="48" spans="1:9" ht="14.45" customHeight="1">
      <c r="A48" s="189"/>
      <c r="B48" s="189"/>
      <c r="C48" s="191"/>
      <c r="D48" s="190"/>
      <c r="E48" s="191"/>
      <c r="F48" s="192"/>
      <c r="G48" s="191"/>
      <c r="H48" s="24"/>
      <c r="I48" s="191"/>
    </row>
    <row r="49" spans="1:9" ht="21" customHeight="1">
      <c r="A49" s="183" t="s">
        <v>83</v>
      </c>
      <c r="B49" s="24"/>
      <c r="C49" s="38"/>
      <c r="D49" s="184"/>
      <c r="E49" s="38"/>
      <c r="F49" s="184"/>
      <c r="G49" s="38"/>
      <c r="H49" s="24"/>
      <c r="I49" s="38"/>
    </row>
    <row r="50" spans="1:9" ht="21" customHeight="1">
      <c r="A50" s="24" t="s">
        <v>84</v>
      </c>
      <c r="B50" s="24"/>
      <c r="C50" s="38">
        <v>124251</v>
      </c>
      <c r="D50" s="184"/>
      <c r="E50" s="38">
        <v>135447</v>
      </c>
      <c r="F50" s="184"/>
      <c r="G50" s="38">
        <v>124251</v>
      </c>
      <c r="H50" s="24"/>
      <c r="I50" s="38">
        <v>135447</v>
      </c>
    </row>
    <row r="51" spans="1:9" ht="21" customHeight="1">
      <c r="A51" s="24" t="s">
        <v>101</v>
      </c>
      <c r="B51" s="24"/>
      <c r="C51" s="38">
        <v>-126107</v>
      </c>
      <c r="D51" s="184"/>
      <c r="E51" s="38">
        <v>-138100</v>
      </c>
      <c r="F51" s="184"/>
      <c r="G51" s="38">
        <v>-126107</v>
      </c>
      <c r="H51" s="24"/>
      <c r="I51" s="38">
        <v>-138100</v>
      </c>
    </row>
    <row r="52" spans="1:9" ht="21" customHeight="1">
      <c r="A52" s="24" t="s">
        <v>102</v>
      </c>
      <c r="B52" s="24"/>
      <c r="C52" s="38">
        <v>-17535</v>
      </c>
      <c r="D52" s="184"/>
      <c r="E52" s="38">
        <v>-17175</v>
      </c>
      <c r="F52" s="184"/>
      <c r="G52" s="38">
        <v>-17535</v>
      </c>
      <c r="H52" s="24"/>
      <c r="I52" s="38">
        <v>-17175</v>
      </c>
    </row>
    <row r="53" spans="1:9" ht="21" customHeight="1">
      <c r="A53" s="24" t="s">
        <v>98</v>
      </c>
      <c r="B53" s="24"/>
      <c r="C53" s="38">
        <v>-2144</v>
      </c>
      <c r="D53" s="184"/>
      <c r="E53" s="38">
        <v>-1803</v>
      </c>
      <c r="F53" s="184"/>
      <c r="G53" s="38">
        <v>-534</v>
      </c>
      <c r="H53" s="24"/>
      <c r="I53" s="38">
        <v>-638</v>
      </c>
    </row>
    <row r="54" spans="1:9" ht="21" customHeight="1">
      <c r="A54" s="24" t="s">
        <v>85</v>
      </c>
      <c r="B54" s="24"/>
      <c r="C54" s="38">
        <v>-3445</v>
      </c>
      <c r="D54" s="184"/>
      <c r="E54" s="38">
        <v>-4522</v>
      </c>
      <c r="F54" s="184"/>
      <c r="G54" s="38">
        <v>-3249</v>
      </c>
      <c r="H54" s="24"/>
      <c r="I54" s="38">
        <v>-4298</v>
      </c>
    </row>
    <row r="55" spans="1:9" ht="21" customHeight="1">
      <c r="A55" s="189" t="s">
        <v>175</v>
      </c>
      <c r="B55" s="189"/>
      <c r="C55" s="199">
        <f>SUM(C50:C54)</f>
        <v>-24980</v>
      </c>
      <c r="D55" s="190"/>
      <c r="E55" s="199">
        <f>SUM(E50:E54)</f>
        <v>-26153</v>
      </c>
      <c r="F55" s="192"/>
      <c r="G55" s="199">
        <f>SUM(G50:G54)</f>
        <v>-23174</v>
      </c>
      <c r="H55" s="24"/>
      <c r="I55" s="199">
        <f>SUM(I50:I54)</f>
        <v>-24764</v>
      </c>
    </row>
    <row r="56" spans="1:9" ht="14.45" customHeight="1">
      <c r="A56" s="24"/>
      <c r="B56" s="24"/>
      <c r="C56" s="38"/>
      <c r="D56" s="184"/>
      <c r="E56" s="38"/>
      <c r="F56" s="184"/>
      <c r="G56" s="38"/>
      <c r="H56" s="24"/>
      <c r="I56" s="38"/>
    </row>
    <row r="57" spans="1:9" ht="21" customHeight="1">
      <c r="A57" s="24" t="s">
        <v>176</v>
      </c>
      <c r="B57" s="24"/>
      <c r="G57" s="31"/>
      <c r="I57" s="31"/>
    </row>
    <row r="58" spans="1:9" ht="21" customHeight="1">
      <c r="A58" s="193" t="s">
        <v>120</v>
      </c>
      <c r="B58" s="24"/>
      <c r="C58" s="38">
        <f>SUM(C34,C47,C55)</f>
        <v>-14698</v>
      </c>
      <c r="D58" s="38"/>
      <c r="E58" s="164">
        <f>SUM(E34,E47,E55)</f>
        <v>-6283</v>
      </c>
      <c r="F58" s="38"/>
      <c r="G58" s="38">
        <f>SUM(G34,G47,G55)</f>
        <v>-10556</v>
      </c>
      <c r="H58" s="38"/>
      <c r="I58" s="164">
        <f>SUM(I34,I47,I55)</f>
        <v>-12238</v>
      </c>
    </row>
    <row r="59" spans="1:9" ht="21" customHeight="1">
      <c r="A59" s="24" t="s">
        <v>86</v>
      </c>
      <c r="B59" s="24"/>
      <c r="G59" s="31"/>
      <c r="I59" s="31"/>
    </row>
    <row r="60" spans="1:9" ht="21" customHeight="1">
      <c r="A60" s="193" t="s">
        <v>121</v>
      </c>
      <c r="B60" s="24"/>
      <c r="C60" s="194">
        <v>1223</v>
      </c>
      <c r="D60" s="186"/>
      <c r="E60" s="194">
        <v>239</v>
      </c>
      <c r="F60" s="184"/>
      <c r="G60" s="187">
        <v>2</v>
      </c>
      <c r="H60" s="24"/>
      <c r="I60" s="187">
        <v>4</v>
      </c>
    </row>
    <row r="61" spans="1:9" ht="21" customHeight="1">
      <c r="A61" s="189" t="s">
        <v>176</v>
      </c>
      <c r="B61" s="189"/>
      <c r="C61" s="200">
        <f>SUM(C58:C60)</f>
        <v>-13475</v>
      </c>
      <c r="D61" s="195"/>
      <c r="E61" s="200">
        <f>SUM(E58:E60)</f>
        <v>-6044</v>
      </c>
      <c r="F61" s="195"/>
      <c r="G61" s="200">
        <f>SUM(G58:G60)</f>
        <v>-10554</v>
      </c>
      <c r="H61" s="195"/>
      <c r="I61" s="200">
        <f>SUM(I58:I60)</f>
        <v>-12234</v>
      </c>
    </row>
    <row r="62" spans="1:9" ht="21" customHeight="1">
      <c r="A62" s="24" t="s">
        <v>87</v>
      </c>
      <c r="B62" s="24"/>
      <c r="C62" s="194">
        <v>128594</v>
      </c>
      <c r="D62" s="186"/>
      <c r="E62" s="194">
        <v>143866</v>
      </c>
      <c r="F62" s="186"/>
      <c r="G62" s="214">
        <v>112654</v>
      </c>
      <c r="H62" s="24"/>
      <c r="I62" s="214">
        <v>133977</v>
      </c>
    </row>
    <row r="63" spans="1:9" ht="21" customHeight="1" thickBot="1">
      <c r="A63" s="189" t="s">
        <v>156</v>
      </c>
      <c r="B63" s="189"/>
      <c r="C63" s="201">
        <f>SUM(C61:C62)</f>
        <v>115119</v>
      </c>
      <c r="D63" s="190"/>
      <c r="E63" s="201">
        <f>SUM(E61:E62)</f>
        <v>137822</v>
      </c>
      <c r="F63" s="192"/>
      <c r="G63" s="201">
        <f>SUM(G61:G62)</f>
        <v>102100</v>
      </c>
      <c r="H63" s="24"/>
      <c r="I63" s="201">
        <f>SUM(I61:I62)</f>
        <v>121743</v>
      </c>
    </row>
    <row r="64" spans="1:9" ht="14.45" customHeight="1" thickTop="1">
      <c r="A64" s="24"/>
      <c r="B64" s="24"/>
      <c r="C64" s="38"/>
      <c r="D64" s="184"/>
      <c r="E64" s="38"/>
      <c r="F64" s="184"/>
      <c r="G64" s="38"/>
      <c r="H64" s="24"/>
      <c r="I64" s="38"/>
    </row>
    <row r="65" spans="1:9" ht="21" customHeight="1">
      <c r="A65" s="183" t="s">
        <v>122</v>
      </c>
      <c r="B65" s="24"/>
      <c r="C65" s="38"/>
      <c r="D65" s="196"/>
      <c r="E65" s="38"/>
      <c r="F65" s="196"/>
      <c r="G65" s="38"/>
      <c r="H65" s="24"/>
      <c r="I65" s="38"/>
    </row>
    <row r="66" spans="1:9" ht="21" customHeight="1">
      <c r="A66" s="11" t="s">
        <v>126</v>
      </c>
      <c r="B66" s="24"/>
      <c r="C66" s="38">
        <v>23776</v>
      </c>
      <c r="D66" s="196"/>
      <c r="E66" s="38">
        <v>28623</v>
      </c>
      <c r="F66" s="196"/>
      <c r="G66" s="38">
        <v>23776</v>
      </c>
      <c r="H66" s="24"/>
      <c r="I66" s="38">
        <v>28623</v>
      </c>
    </row>
    <row r="67" spans="1:9" ht="21" customHeight="1">
      <c r="A67" s="24" t="s">
        <v>125</v>
      </c>
      <c r="B67" s="24"/>
      <c r="C67" s="38">
        <v>947</v>
      </c>
      <c r="D67" s="38"/>
      <c r="E67" s="38">
        <v>24174</v>
      </c>
      <c r="F67" s="38"/>
      <c r="G67" s="38">
        <v>947</v>
      </c>
      <c r="H67" s="38"/>
      <c r="I67" s="38">
        <v>24174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3:I43"/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</mergeCells>
  <printOptions horizontalCentered="1"/>
  <pageMargins left="0.6" right="0.5" top="0.48" bottom="0.4" header="0.5" footer="0.4"/>
  <pageSetup paperSize="9" scale="91" firstPageNumber="12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B112AF-98F6-4A02-BE95-26A09431D25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C2705B5-9758-42CF-8FF9-C2F0BBC6C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93B46B-93AD-4CF4-9EA3-AC7D6CD0C5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Sukanya Yangsiri</cp:lastModifiedBy>
  <cp:lastPrinted>2026-05-06T04:34:56Z</cp:lastPrinted>
  <dcterms:created xsi:type="dcterms:W3CDTF">2019-05-07T03:53:55Z</dcterms:created>
  <dcterms:modified xsi:type="dcterms:W3CDTF">2026-05-13T08:14:09Z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