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e Platinum Group\2026\Q2'2026\SET\"/>
    </mc:Choice>
  </mc:AlternateContent>
  <xr:revisionPtr revIDLastSave="0" documentId="13_ncr:1_{11630E2E-3898-44FF-B832-E25930DCB2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5" r:id="rId2"/>
    <sheet name="CE (Conso)" sheetId="2" r:id="rId3"/>
    <sheet name="CE (Separate)" sheetId="3" r:id="rId4"/>
    <sheet name="CF" sheetId="6" r:id="rId5"/>
  </sheets>
  <definedNames>
    <definedName name="_xlnm.Print_Area" localSheetId="0">BS!$A$1:$K$91</definedName>
    <definedName name="_xlnm.Print_Area" localSheetId="2">'CE (Conso)'!$A$1:$M$19</definedName>
    <definedName name="_xlnm.Print_Area" localSheetId="3">'CE (Separate)'!$A$1:$K$19</definedName>
    <definedName name="_xlnm.Print_Area" localSheetId="4">CF!$A$1:$I$77</definedName>
    <definedName name="_xlnm.Print_Area" localSheetId="1">PL!$A$1:$K$78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1" l="1"/>
  <c r="I25" i="1"/>
  <c r="G25" i="1"/>
  <c r="E25" i="1"/>
  <c r="I60" i="6"/>
  <c r="G60" i="6"/>
  <c r="E60" i="6"/>
  <c r="C60" i="6"/>
  <c r="E58" i="1" l="1"/>
  <c r="E26" i="1"/>
  <c r="I66" i="6" l="1"/>
  <c r="G66" i="6"/>
  <c r="E66" i="6"/>
  <c r="C66" i="6"/>
  <c r="K15" i="3"/>
  <c r="K16" i="3"/>
  <c r="I17" i="3"/>
  <c r="I23" i="5"/>
  <c r="K14" i="3" l="1"/>
  <c r="K17" i="3" s="1"/>
  <c r="K10" i="3"/>
  <c r="M14" i="2"/>
  <c r="M10" i="2"/>
  <c r="G80" i="1" l="1"/>
  <c r="G79" i="1"/>
  <c r="G77" i="1"/>
  <c r="G76" i="1"/>
  <c r="G75" i="1"/>
  <c r="G81" i="1" l="1"/>
  <c r="K23" i="5" l="1"/>
  <c r="G23" i="5"/>
  <c r="E23" i="5"/>
  <c r="K16" i="5"/>
  <c r="I16" i="5"/>
  <c r="G16" i="5"/>
  <c r="E16" i="5"/>
  <c r="K58" i="1"/>
  <c r="I58" i="1"/>
  <c r="G58" i="1"/>
  <c r="K24" i="5" l="1"/>
  <c r="K28" i="5" s="1"/>
  <c r="K30" i="5" s="1"/>
  <c r="K37" i="5" s="1"/>
  <c r="G24" i="5"/>
  <c r="G28" i="5" s="1"/>
  <c r="G30" i="5" s="1"/>
  <c r="G37" i="5" s="1"/>
  <c r="E24" i="5"/>
  <c r="I24" i="5"/>
  <c r="I28" i="5" l="1"/>
  <c r="E28" i="5"/>
  <c r="K34" i="5"/>
  <c r="G34" i="5"/>
  <c r="I30" i="5" l="1"/>
  <c r="E30" i="5"/>
  <c r="I62" i="5"/>
  <c r="I55" i="5"/>
  <c r="E62" i="5"/>
  <c r="E55" i="5"/>
  <c r="I48" i="1"/>
  <c r="E48" i="1"/>
  <c r="I15" i="1"/>
  <c r="E15" i="1"/>
  <c r="K62" i="5"/>
  <c r="G62" i="5"/>
  <c r="K55" i="5"/>
  <c r="G55" i="5"/>
  <c r="I37" i="5" l="1"/>
  <c r="I34" i="5"/>
  <c r="E37" i="5"/>
  <c r="E34" i="5"/>
  <c r="I59" i="1"/>
  <c r="E59" i="1"/>
  <c r="E63" i="5"/>
  <c r="I63" i="5"/>
  <c r="K80" i="1"/>
  <c r="K79" i="1"/>
  <c r="K76" i="1"/>
  <c r="K75" i="1"/>
  <c r="K48" i="1"/>
  <c r="G26" i="1"/>
  <c r="I26" i="1"/>
  <c r="I67" i="5" l="1"/>
  <c r="E67" i="5"/>
  <c r="E69" i="5" s="1"/>
  <c r="I27" i="1"/>
  <c r="E27" i="1"/>
  <c r="C68" i="6"/>
  <c r="G68" i="6"/>
  <c r="G9" i="6" l="1"/>
  <c r="G22" i="6" s="1"/>
  <c r="I69" i="5"/>
  <c r="I76" i="5" s="1"/>
  <c r="K15" i="2"/>
  <c r="C9" i="6"/>
  <c r="C22" i="6" s="1"/>
  <c r="E73" i="5"/>
  <c r="E76" i="5"/>
  <c r="I73" i="5"/>
  <c r="I12" i="2"/>
  <c r="G12" i="2"/>
  <c r="E12" i="2"/>
  <c r="C12" i="2"/>
  <c r="M15" i="2" l="1"/>
  <c r="K17" i="2"/>
  <c r="K81" i="1"/>
  <c r="E12" i="3" l="1"/>
  <c r="C12" i="3"/>
  <c r="K59" i="1"/>
  <c r="K26" i="1"/>
  <c r="K15" i="1"/>
  <c r="G48" i="1"/>
  <c r="G59" i="1" s="1"/>
  <c r="G82" i="1" s="1"/>
  <c r="G15" i="1"/>
  <c r="G27" i="1" s="1"/>
  <c r="G12" i="3" l="1"/>
  <c r="G17" i="3" s="1"/>
  <c r="I79" i="1" s="1"/>
  <c r="G63" i="5"/>
  <c r="G67" i="5" s="1"/>
  <c r="C17" i="3"/>
  <c r="I75" i="1" s="1"/>
  <c r="E17" i="3"/>
  <c r="I76" i="1" s="1"/>
  <c r="C17" i="2"/>
  <c r="E75" i="1" s="1"/>
  <c r="E17" i="2"/>
  <c r="E76" i="1" s="1"/>
  <c r="G17" i="2"/>
  <c r="E77" i="1" s="1"/>
  <c r="I17" i="2"/>
  <c r="E79" i="1" s="1"/>
  <c r="K63" i="5"/>
  <c r="K67" i="5" s="1"/>
  <c r="I9" i="6" s="1"/>
  <c r="I22" i="6" s="1"/>
  <c r="G35" i="6"/>
  <c r="G37" i="6" s="1"/>
  <c r="K27" i="1"/>
  <c r="K82" i="1"/>
  <c r="G83" i="1"/>
  <c r="E9" i="6" l="1"/>
  <c r="E22" i="6" s="1"/>
  <c r="E35" i="6" s="1"/>
  <c r="E37" i="6" s="1"/>
  <c r="K83" i="1"/>
  <c r="C35" i="6"/>
  <c r="C37" i="6" s="1"/>
  <c r="C67" i="6" s="1"/>
  <c r="C69" i="6" s="1"/>
  <c r="C70" i="6" s="1"/>
  <c r="I35" i="6"/>
  <c r="I37" i="6" s="1"/>
  <c r="I67" i="6" s="1"/>
  <c r="I69" i="6" s="1"/>
  <c r="G69" i="5"/>
  <c r="K69" i="5"/>
  <c r="E67" i="6" l="1"/>
  <c r="E69" i="6" s="1"/>
  <c r="G73" i="5"/>
  <c r="K11" i="2" s="1"/>
  <c r="M11" i="2" s="1"/>
  <c r="G76" i="5"/>
  <c r="K76" i="5"/>
  <c r="K73" i="5"/>
  <c r="I11" i="3" s="1"/>
  <c r="K11" i="3" s="1"/>
  <c r="M16" i="2"/>
  <c r="M17" i="2" s="1"/>
  <c r="G67" i="6"/>
  <c r="G69" i="6" s="1"/>
  <c r="G70" i="6" s="1"/>
  <c r="K12" i="3" l="1"/>
  <c r="I12" i="3"/>
  <c r="M12" i="2" l="1"/>
  <c r="K12" i="2"/>
  <c r="I81" i="1" l="1"/>
  <c r="I82" i="1" l="1"/>
  <c r="K18" i="3"/>
  <c r="E81" i="1"/>
  <c r="I83" i="1" l="1"/>
  <c r="E82" i="1"/>
  <c r="M18" i="2"/>
  <c r="E83" i="1" l="1"/>
</calcChain>
</file>

<file path=xl/sharedStrings.xml><?xml version="1.0" encoding="utf-8"?>
<sst xmlns="http://schemas.openxmlformats.org/spreadsheetml/2006/main" count="334" uniqueCount="183">
  <si>
    <t>The Platinum Group Public Company Limited and its subsidiaries</t>
  </si>
  <si>
    <t>(Unit: Thousand Baht)</t>
  </si>
  <si>
    <t>Consolidated financial statements</t>
  </si>
  <si>
    <t>Separate financial statements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</si>
  <si>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</si>
  <si>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</si>
  <si>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</si>
  <si>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</si>
  <si>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</si>
  <si>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</si>
  <si>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</si>
  <si>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</si>
  <si>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Other current financial assets</t>
  </si>
  <si>
    <t>Other current assets</t>
  </si>
  <si>
    <t>Total current assets</t>
  </si>
  <si>
    <t>Non-current assets</t>
  </si>
  <si>
    <t xml:space="preserve">Loans to subsidiaries and interest receivables </t>
  </si>
  <si>
    <t>Investments in subsidiaries</t>
  </si>
  <si>
    <t>Advance payments for construction</t>
  </si>
  <si>
    <t xml:space="preserve">Investment properties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</si>
  <si>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</si>
  <si>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</si>
  <si>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</si>
  <si>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</si>
  <si>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</si>
  <si>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</si>
  <si>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</si>
  <si>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Liabilities and shareholders' equity</t>
  </si>
  <si>
    <t>Current liabilities</t>
  </si>
  <si>
    <t>Trade and other current payables</t>
  </si>
  <si>
    <t>Long-term liabilities - current portion</t>
  </si>
  <si>
    <t xml:space="preserve">   Long-term loans from bank</t>
  </si>
  <si>
    <t xml:space="preserve">   Lease liabilities</t>
  </si>
  <si>
    <t>Corporate income tax payable</t>
  </si>
  <si>
    <t>Current contract liabilities</t>
  </si>
  <si>
    <t>Short-term deposits received of rental and services</t>
  </si>
  <si>
    <t>Other current liabilities</t>
  </si>
  <si>
    <t>Total current liabilities</t>
  </si>
  <si>
    <t>Non-current liabilities</t>
  </si>
  <si>
    <t>Long-term liabilities - net of current portion</t>
  </si>
  <si>
    <t>Non-current provision for employee benefits</t>
  </si>
  <si>
    <t>Retention payables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</si>
  <si>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</si>
  <si>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</si>
  <si>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</si>
  <si>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</si>
  <si>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</si>
  <si>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</si>
  <si>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2,800,000,000 ordinary shares of Baht 1 each </t>
  </si>
  <si>
    <t xml:space="preserve">   Issued and fully paid</t>
  </si>
  <si>
    <t>Share premium</t>
  </si>
  <si>
    <t>Deficit on business combination under common control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</si>
  <si>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</si>
  <si>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</si>
  <si>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</si>
  <si>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</si>
  <si>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</si>
  <si>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</si>
  <si>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</si>
  <si>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(Unit: Thousand Baht except basic earnings per share expressed in Baht)</t>
  </si>
  <si>
    <t>Profit or loss:</t>
  </si>
  <si>
    <t>Revenues</t>
  </si>
  <si>
    <t>Revenues from hotel operations</t>
  </si>
  <si>
    <t>Rental income</t>
  </si>
  <si>
    <t>Service income</t>
  </si>
  <si>
    <t>Revenues from food and beverage</t>
  </si>
  <si>
    <t>Other income</t>
  </si>
  <si>
    <t>Total revenues</t>
  </si>
  <si>
    <t>Expenses</t>
  </si>
  <si>
    <t>Cost of hotel operations</t>
  </si>
  <si>
    <t>Cost of rental and services</t>
  </si>
  <si>
    <t>Cost of food and beverage</t>
  </si>
  <si>
    <t>Selling expenses</t>
  </si>
  <si>
    <t>Administrative expenses</t>
  </si>
  <si>
    <t xml:space="preserve">Total expenses </t>
  </si>
  <si>
    <t>Operating profit</t>
  </si>
  <si>
    <t>Share of profit (loss) from investment in joint venture</t>
  </si>
  <si>
    <t>Finance income</t>
  </si>
  <si>
    <t>Finance cost</t>
  </si>
  <si>
    <t>Profit before income tax</t>
  </si>
  <si>
    <t>Income tax</t>
  </si>
  <si>
    <t>Profit for the period</t>
  </si>
  <si>
    <t>Other comprehensive income:</t>
  </si>
  <si>
    <t>Total comprehensive income for the period</t>
  </si>
  <si>
    <t>Earnings per share</t>
  </si>
  <si>
    <t>Basic earnings per share</t>
  </si>
  <si>
    <t>Issued and</t>
  </si>
  <si>
    <t>Deficit on</t>
  </si>
  <si>
    <t xml:space="preserve">Retained earnings </t>
  </si>
  <si>
    <t>Total</t>
  </si>
  <si>
    <t>paid-up</t>
  </si>
  <si>
    <t>business combination</t>
  </si>
  <si>
    <t>Appropriated -</t>
  </si>
  <si>
    <t>shareholders'</t>
  </si>
  <si>
    <t>share capital</t>
  </si>
  <si>
    <t>under common control</t>
  </si>
  <si>
    <t>statutory reserve</t>
  </si>
  <si>
    <t>Unappropriated</t>
  </si>
  <si>
    <t>equity</t>
  </si>
  <si>
    <t>Balance as at 1 January 2025</t>
  </si>
  <si>
    <t>Balance as at 30 June 2025</t>
  </si>
  <si>
    <t xml:space="preserve"> paid-up</t>
  </si>
  <si>
    <t>Statutory reserve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</si>
  <si>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</si>
  <si>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</si>
  <si>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</si>
  <si>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</si>
  <si>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</si>
  <si>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Loss (gain) on disposal and write-off of equipment</t>
  </si>
  <si>
    <t xml:space="preserve">   Gain on measured at fair value of other current financial assets </t>
  </si>
  <si>
    <t xml:space="preserve">   Share of loss (gain) from investment in joint venture</t>
  </si>
  <si>
    <t xml:space="preserve">   Provision for employee benefits</t>
  </si>
  <si>
    <t xml:space="preserve">   Finance income</t>
  </si>
  <si>
    <t xml:space="preserve">   Finance cost</t>
  </si>
  <si>
    <t>Profit from operating activities before changes</t>
  </si>
  <si>
    <t xml:space="preserve">   in operating assets and liabilities</t>
  </si>
  <si>
    <t>Operating assets (increase) decrease</t>
  </si>
  <si>
    <t xml:space="preserve">   Trade and other current receivables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</si>
  <si>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</si>
  <si>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</si>
  <si>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</si>
  <si>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</si>
  <si>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Contract liabilities </t>
  </si>
  <si>
    <t xml:space="preserve">   Deposits received of rental and services income</t>
  </si>
  <si>
    <t xml:space="preserve">   Other current liabilities</t>
  </si>
  <si>
    <t xml:space="preserve">   Cash paid for long-term employee benefits</t>
  </si>
  <si>
    <t xml:space="preserve">   Other non-current liabilities</t>
  </si>
  <si>
    <t>Cash from operating activities</t>
  </si>
  <si>
    <t xml:space="preserve">   Cash paid for corporate income tax</t>
  </si>
  <si>
    <t>Net cash from operating activities</t>
  </si>
  <si>
    <t>Cash flows from investing activities</t>
  </si>
  <si>
    <t>Cash received from loans to subsidiaries</t>
  </si>
  <si>
    <t>Cash paid for advance payments for construction</t>
  </si>
  <si>
    <t>Cash paid for acquisition of investment properties</t>
  </si>
  <si>
    <t>Cash paid for accounts payable for investment properties</t>
  </si>
  <si>
    <t>Cash paid for acquisition of plant and equipment</t>
  </si>
  <si>
    <t>Cash paid for accounts payable for plant and equipment</t>
  </si>
  <si>
    <t>Cash received from sales of equipment</t>
  </si>
  <si>
    <t>Cash paid for acquisition of intangible assets</t>
  </si>
  <si>
    <t>Cash paid for accounts payable for intangible assets</t>
  </si>
  <si>
    <t>Cash received from finance income</t>
  </si>
  <si>
    <t>Cash flows from financing activities</t>
  </si>
  <si>
    <t>Net cash used in financing activities</t>
  </si>
  <si>
    <t>Cash and cash equivalents at beginning of period</t>
  </si>
  <si>
    <t>Cash and cash equivalents at ending of period</t>
  </si>
  <si>
    <t>Supplemental cash flows information</t>
  </si>
  <si>
    <t>Non-cash transactions</t>
  </si>
  <si>
    <t xml:space="preserve">   Transfer deferred interest expenses to investment properties</t>
  </si>
  <si>
    <t xml:space="preserve">   Increase in investment properties from lease liabilities</t>
  </si>
  <si>
    <t>Net cash used in investing activities</t>
  </si>
  <si>
    <t xml:space="preserve">Cash paid for lease liabilities </t>
  </si>
  <si>
    <t>Net decrease in cash and cash equivalents</t>
  </si>
  <si>
    <t>Cash paid for loans to subsidiaries</t>
  </si>
  <si>
    <t>As at 30 June 2026</t>
  </si>
  <si>
    <t>30 June 2026</t>
  </si>
  <si>
    <t>31 December 2025</t>
  </si>
  <si>
    <t>2026</t>
  </si>
  <si>
    <t>2025</t>
  </si>
  <si>
    <t>For the three-month period ended 30 June 2026</t>
  </si>
  <si>
    <t>For the six-month period ended 30 June 2026</t>
  </si>
  <si>
    <t>Balance as at 1 January 2026</t>
  </si>
  <si>
    <t>Balance as at 30 June 2026</t>
  </si>
  <si>
    <t>-</t>
  </si>
  <si>
    <t>Cash paid for acquisition of other financial assets</t>
  </si>
  <si>
    <t>Increase in long term loan from bank</t>
  </si>
  <si>
    <t>Cash paid for long term loan from bank</t>
  </si>
  <si>
    <t>Deferred tax liabilities</t>
  </si>
  <si>
    <t>Deposits</t>
  </si>
  <si>
    <t>Gain on lease modification</t>
  </si>
  <si>
    <t>Dividend paid (Note 11)</t>
  </si>
  <si>
    <t>Dividend paid</t>
  </si>
  <si>
    <t xml:space="preserve">   Gain on lease modification</t>
  </si>
  <si>
    <t xml:space="preserve">   Reversal of expected credit losses </t>
  </si>
  <si>
    <t xml:space="preserve">   Deposits</t>
  </si>
  <si>
    <t xml:space="preserve">   Purchases of equipment for which no cash has been paid 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</si>
  <si>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</si>
  <si>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</si>
  <si>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</si>
  <si>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</si>
  <si>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</si>
  <si>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Statements of cash flows</t>
  </si>
  <si>
    <t>Statements of cash flows (continued)</t>
  </si>
  <si>
    <t>Long-term deposits received of rental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</si>
</sst>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\ &quot;F&quot;;\-#,##0.00\ &quot;F&quot;"/>
    <numFmt numFmtId="173" formatCode="dd\-mmm\-yy_)"/>
    <numFmt numFmtId="174" formatCode="0.0%"/>
    <numFmt numFmtId="175" formatCode="_(&quot;$&quot;* #,##0.0_);_(&quot;$&quot;* \(#,##0.0\);_(&quot;$&quot;* &quot;0.0&quot;_);_(@_)"/>
    <numFmt numFmtId="176" formatCode="0.00_)"/>
    <numFmt numFmtId="177" formatCode="#,##0.00&quot; $&quot;;[Red]\-#,##0.00&quot; $&quot;"/>
    <numFmt numFmtId="178" formatCode="d\.m\.yy"/>
    <numFmt numFmtId="179" formatCode="d\.mmm\.yy"/>
    <numFmt numFmtId="180" formatCode="d\.mmm"/>
    <numFmt numFmtId="181" formatCode="#,##0.00&quot; $&quot;;\-#,##0.00&quot; $&quot;"/>
    <numFmt numFmtId="182" formatCode="mmm\.yy"/>
    <numFmt numFmtId="183" formatCode="&quot;ฃค&quot;#,##0;&quot;ฃค&quot;\-#,##0"/>
    <numFmt numFmtId="184" formatCode="0&quot;  &quot;"/>
    <numFmt numFmtId="185" formatCode="mm/dd/yy"/>
    <numFmt numFmtId="186" formatCode="d\.m\.yy\ h:mm"/>
    <numFmt numFmtId="187" formatCode="_-* #,##0.00\ &quot;F&quot;_-;\-* #,##0.00\ &quot;F&quot;_-;_-* &quot;-&quot;??\ &quot;F&quot;_-;_-@_-"/>
    <numFmt numFmtId="188" formatCode="0.00&quot;  &quot;"/>
    <numFmt numFmtId="189" formatCode="General_)"/>
    <numFmt numFmtId="190" formatCode="_-* #,##0.00\ _€_-;\-* #,##0.00\ _€_-;_-* &quot;-&quot;??\ _€_-;_-@_-"/>
    <numFmt numFmtId="191" formatCode="_-&quot;S$&quot;* #,##0_-;\-&quot;S$&quot;* #,##0_-;_-&quot;S$&quot;* &quot;-&quot;_-;_-@_-"/>
    <numFmt numFmtId="192" formatCode="_([$€]* #,##0.00_);_([$€]* \(#,##0.00\);_([$€]* &quot;-&quot;??_);_(@_)"/>
    <numFmt numFmtId="193" formatCode="#,##0.00_ ;\(#,##0.00\)"/>
    <numFmt numFmtId="194" formatCode="0."/>
    <numFmt numFmtId="195" formatCode="0%_);\(0%\)"/>
    <numFmt numFmtId="196" formatCode="#,##0.0_);[Red]\(#,##0.0\)"/>
    <numFmt numFmtId="197" formatCode="[$USD]\ #,##0.00;\-[$USD]\ #,##0.00"/>
    <numFmt numFmtId="198" formatCode="#,##0;\(#,##0\)"/>
    <numFmt numFmtId="199" formatCode="_(* #,##0.0_);_(* \(#,##0.0\);_(* &quot;-&quot;??_);_(@_)"/>
  </numFmts>
  <fonts count="1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Helv"/>
      <charset val="222"/>
    </font>
    <font>
      <sz val="12"/>
      <name val="Times New Roman"/>
      <family val="1"/>
    </font>
    <font>
      <sz val="14"/>
      <name val="Cordia New"/>
      <family val="2"/>
    </font>
    <font>
      <sz val="10"/>
      <color indexed="9"/>
      <name val="Arial"/>
      <family val="2"/>
    </font>
    <font>
      <sz val="14"/>
      <name val="AngsanaUPC"/>
      <family val="1"/>
      <charset val="222"/>
    </font>
    <font>
      <sz val="10"/>
      <color indexed="20"/>
      <name val="Arial"/>
      <family val="2"/>
    </font>
    <font>
      <sz val="12"/>
      <name val="Tms Rmn"/>
    </font>
    <font>
      <sz val="12"/>
      <name val="Arial"/>
      <family val="2"/>
    </font>
    <font>
      <b/>
      <sz val="10"/>
      <color indexed="52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name val="Arial"/>
      <family val="2"/>
    </font>
    <font>
      <u/>
      <sz val="7.5"/>
      <color indexed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11"/>
      <name val="Helv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name val="MS Sans Serif"/>
      <family val="2"/>
    </font>
    <font>
      <sz val="10"/>
      <name val="Helv"/>
    </font>
    <font>
      <sz val="10"/>
      <color indexed="10"/>
      <name val="Arial"/>
      <family val="2"/>
    </font>
    <font>
      <sz val="12"/>
      <name val="Helv"/>
    </font>
    <font>
      <u/>
      <sz val="10.5"/>
      <color indexed="12"/>
      <name val="CordiaUPC"/>
      <family val="2"/>
      <charset val="222"/>
    </font>
    <font>
      <sz val="12"/>
      <name val="ทsฒำฉ๚ล้"/>
      <charset val="136"/>
    </font>
    <font>
      <u/>
      <sz val="10.5"/>
      <color indexed="36"/>
      <name val="CordiaUPC"/>
      <family val="2"/>
      <charset val="222"/>
    </font>
    <font>
      <sz val="12"/>
      <name val="นูลมรผ"/>
    </font>
    <font>
      <sz val="10"/>
      <name val="Helv"/>
      <family val="2"/>
    </font>
    <font>
      <sz val="12"/>
      <name val="Tahoma"/>
      <family val="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EYInterstate"/>
    </font>
    <font>
      <sz val="16"/>
      <name val="Cordia New"/>
      <family val="2"/>
    </font>
    <font>
      <b/>
      <sz val="12"/>
      <name val="Arial"/>
      <family val="2"/>
      <charset val="222"/>
    </font>
    <font>
      <sz val="10"/>
      <color theme="1"/>
      <name val="EYInterstat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EYInterstate Light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  <charset val="222"/>
    </font>
    <font>
      <b/>
      <sz val="10"/>
      <name val="Tms Rmn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0"/>
      <name val="Courier"/>
      <family val="3"/>
    </font>
    <font>
      <b/>
      <sz val="10"/>
      <color indexed="10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rgb="FF9C6500"/>
      <name val="Calibri"/>
      <family val="2"/>
      <scheme val="minor"/>
    </font>
    <font>
      <sz val="16"/>
      <color theme="1"/>
      <name val="Cordia New"/>
      <family val="2"/>
      <charset val="222"/>
    </font>
    <font>
      <b/>
      <sz val="18"/>
      <color theme="3"/>
      <name val="Cambria"/>
      <family val="2"/>
      <scheme val="major"/>
    </font>
    <font>
      <sz val="16"/>
      <color theme="1"/>
      <name val="Cordia New"/>
      <family val="2"/>
    </font>
    <font>
      <sz val="11"/>
      <name val="EYInterstate Light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sz val="12"/>
      <name val="Palatino"/>
      <family val="1"/>
    </font>
  </fonts>
  <fills count="6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01">
    <xf numFmtId="0" fontId="0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6" borderId="9" applyNumberFormat="0" applyAlignment="0" applyProtection="0"/>
    <xf numFmtId="0" fontId="18" fillId="7" borderId="10" applyNumberFormat="0" applyAlignment="0" applyProtection="0"/>
    <xf numFmtId="0" fontId="19" fillId="7" borderId="9" applyNumberFormat="0" applyAlignment="0" applyProtection="0"/>
    <xf numFmtId="0" fontId="20" fillId="0" borderId="11" applyNumberFormat="0" applyFill="0" applyAlignment="0" applyProtection="0"/>
    <xf numFmtId="0" fontId="21" fillId="8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6" fillId="0" borderId="0"/>
    <xf numFmtId="0" fontId="9" fillId="0" borderId="0"/>
    <xf numFmtId="0" fontId="7" fillId="0" borderId="0"/>
    <xf numFmtId="0" fontId="7" fillId="0" borderId="0"/>
    <xf numFmtId="44" fontId="28" fillId="0" borderId="0" applyFont="0" applyFill="0" applyBorder="0" applyAlignment="0" applyProtection="0"/>
    <xf numFmtId="39" fontId="29" fillId="0" borderId="0"/>
    <xf numFmtId="39" fontId="29" fillId="0" borderId="0"/>
    <xf numFmtId="42" fontId="28" fillId="0" borderId="0" applyFont="0" applyFill="0" applyBorder="0" applyAlignment="0" applyProtection="0"/>
    <xf numFmtId="39" fontId="29" fillId="0" borderId="0"/>
    <xf numFmtId="39" fontId="29" fillId="0" borderId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39" fontId="29" fillId="0" borderId="0"/>
    <xf numFmtId="39" fontId="29" fillId="0" borderId="0"/>
    <xf numFmtId="0" fontId="30" fillId="0" borderId="0"/>
    <xf numFmtId="0" fontId="31" fillId="0" borderId="0"/>
    <xf numFmtId="0" fontId="31" fillId="0" borderId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37" borderId="0" applyNumberFormat="0" applyBorder="0" applyAlignment="0" applyProtection="0"/>
    <xf numFmtId="0" fontId="27" fillId="40" borderId="0" applyNumberFormat="0" applyBorder="0" applyAlignment="0" applyProtection="0"/>
    <xf numFmtId="0" fontId="27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9" fontId="33" fillId="0" borderId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34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27" fillId="0" borderId="0" applyFill="0" applyBorder="0" applyAlignment="0"/>
    <xf numFmtId="177" fontId="36" fillId="0" borderId="0" applyFill="0" applyBorder="0" applyAlignment="0"/>
    <xf numFmtId="178" fontId="36" fillId="0" borderId="0" applyFill="0" applyBorder="0" applyAlignment="0"/>
    <xf numFmtId="179" fontId="36" fillId="0" borderId="0" applyFill="0" applyBorder="0" applyAlignment="0"/>
    <xf numFmtId="180" fontId="36" fillId="0" borderId="0" applyFill="0" applyBorder="0" applyAlignment="0"/>
    <xf numFmtId="181" fontId="36" fillId="0" borderId="0" applyFill="0" applyBorder="0" applyAlignment="0"/>
    <xf numFmtId="182" fontId="36" fillId="0" borderId="0" applyFill="0" applyBorder="0" applyAlignment="0"/>
    <xf numFmtId="177" fontId="36" fillId="0" borderId="0" applyFill="0" applyBorder="0" applyAlignment="0"/>
    <xf numFmtId="0" fontId="37" fillId="52" borderId="15" applyNumberFormat="0" applyAlignment="0" applyProtection="0"/>
    <xf numFmtId="0" fontId="38" fillId="0" borderId="0"/>
    <xf numFmtId="0" fontId="39" fillId="53" borderId="16" applyNumberFormat="0" applyAlignment="0" applyProtection="0"/>
    <xf numFmtId="4" fontId="7" fillId="0" borderId="0" applyFont="0" applyFill="0" applyBorder="0" applyAlignment="0" applyProtection="0"/>
    <xf numFmtId="39" fontId="29" fillId="0" borderId="0"/>
    <xf numFmtId="39" fontId="29" fillId="0" borderId="0"/>
    <xf numFmtId="181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3" fillId="0" borderId="0"/>
    <xf numFmtId="0" fontId="41" fillId="0" borderId="0" applyNumberFormat="0" applyAlignment="0">
      <alignment horizontal="left"/>
    </xf>
    <xf numFmtId="44" fontId="7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3" fontId="33" fillId="0" borderId="0"/>
    <xf numFmtId="0" fontId="36" fillId="0" borderId="0" applyProtection="0"/>
    <xf numFmtId="14" fontId="27" fillId="0" borderId="0" applyFill="0" applyBorder="0" applyAlignment="0"/>
    <xf numFmtId="174" fontId="33" fillId="0" borderId="0"/>
    <xf numFmtId="175" fontId="2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81" fontId="36" fillId="0" borderId="0" applyFill="0" applyBorder="0" applyAlignment="0"/>
    <xf numFmtId="177" fontId="36" fillId="0" borderId="0" applyFill="0" applyBorder="0" applyAlignment="0"/>
    <xf numFmtId="181" fontId="36" fillId="0" borderId="0" applyFill="0" applyBorder="0" applyAlignment="0"/>
    <xf numFmtId="182" fontId="36" fillId="0" borderId="0" applyFill="0" applyBorder="0" applyAlignment="0"/>
    <xf numFmtId="177" fontId="36" fillId="0" borderId="0" applyFill="0" applyBorder="0" applyAlignment="0"/>
    <xf numFmtId="0" fontId="42" fillId="0" borderId="0" applyNumberFormat="0" applyAlignment="0">
      <alignment horizontal="left"/>
    </xf>
    <xf numFmtId="0" fontId="43" fillId="0" borderId="0" applyNumberFormat="0" applyFill="0" applyBorder="0" applyAlignment="0" applyProtection="0"/>
    <xf numFmtId="2" fontId="36" fillId="0" borderId="0" applyProtection="0"/>
    <xf numFmtId="0" fontId="44" fillId="36" borderId="0" applyNumberFormat="0" applyBorder="0" applyAlignment="0" applyProtection="0"/>
    <xf numFmtId="38" fontId="45" fillId="54" borderId="0" applyNumberFormat="0" applyBorder="0" applyAlignment="0" applyProtection="0"/>
    <xf numFmtId="38" fontId="77" fillId="54" borderId="0" applyNumberFormat="0" applyBorder="0" applyAlignment="0" applyProtection="0"/>
    <xf numFmtId="0" fontId="46" fillId="0" borderId="0">
      <alignment horizontal="left"/>
    </xf>
    <xf numFmtId="0" fontId="46" fillId="55" borderId="17"/>
    <xf numFmtId="0" fontId="47" fillId="0" borderId="18" applyNumberFormat="0" applyAlignment="0" applyProtection="0">
      <alignment horizontal="left" vertical="center"/>
    </xf>
    <xf numFmtId="0" fontId="47" fillId="0" borderId="2">
      <alignment horizontal="left" vertical="center"/>
    </xf>
    <xf numFmtId="0" fontId="48" fillId="56" borderId="19">
      <alignment vertical="center" wrapText="1"/>
    </xf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Protection="0"/>
    <xf numFmtId="0" fontId="47" fillId="0" borderId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39" borderId="15" applyNumberFormat="0" applyAlignment="0" applyProtection="0"/>
    <xf numFmtId="10" fontId="45" fillId="57" borderId="23" applyNumberFormat="0" applyBorder="0" applyAlignment="0" applyProtection="0"/>
    <xf numFmtId="10" fontId="77" fillId="57" borderId="23" applyNumberFormat="0" applyBorder="0" applyAlignment="0" applyProtection="0"/>
    <xf numFmtId="181" fontId="36" fillId="0" borderId="0" applyFill="0" applyBorder="0" applyAlignment="0"/>
    <xf numFmtId="177" fontId="36" fillId="0" borderId="0" applyFill="0" applyBorder="0" applyAlignment="0"/>
    <xf numFmtId="181" fontId="36" fillId="0" borderId="0" applyFill="0" applyBorder="0" applyAlignment="0"/>
    <xf numFmtId="182" fontId="36" fillId="0" borderId="0" applyFill="0" applyBorder="0" applyAlignment="0"/>
    <xf numFmtId="177" fontId="36" fillId="0" borderId="0" applyFill="0" applyBorder="0" applyAlignment="0"/>
    <xf numFmtId="0" fontId="55" fillId="0" borderId="24" applyNumberFormat="0" applyFill="0" applyAlignment="0" applyProtection="0"/>
    <xf numFmtId="0" fontId="56" fillId="0" borderId="25"/>
    <xf numFmtId="0" fontId="57" fillId="58" borderId="0" applyNumberFormat="0" applyBorder="0" applyAlignment="0" applyProtection="0"/>
    <xf numFmtId="37" fontId="58" fillId="0" borderId="0"/>
    <xf numFmtId="176" fontId="59" fillId="0" borderId="0"/>
    <xf numFmtId="176" fontId="78" fillId="0" borderId="0"/>
    <xf numFmtId="0" fontId="28" fillId="0" borderId="0"/>
    <xf numFmtId="0" fontId="30" fillId="0" borderId="0"/>
    <xf numFmtId="0" fontId="7" fillId="0" borderId="0"/>
    <xf numFmtId="0" fontId="9" fillId="0" borderId="0"/>
    <xf numFmtId="0" fontId="28" fillId="0" borderId="0"/>
    <xf numFmtId="0" fontId="9" fillId="0" borderId="0"/>
    <xf numFmtId="0" fontId="10" fillId="0" borderId="0"/>
    <xf numFmtId="0" fontId="28" fillId="0" borderId="0"/>
    <xf numFmtId="0" fontId="30" fillId="0" borderId="0"/>
    <xf numFmtId="0" fontId="40" fillId="0" borderId="0"/>
    <xf numFmtId="0" fontId="30" fillId="0" borderId="0"/>
    <xf numFmtId="0" fontId="30" fillId="0" borderId="0"/>
    <xf numFmtId="0" fontId="9" fillId="0" borderId="0"/>
    <xf numFmtId="0" fontId="76" fillId="0" borderId="0"/>
    <xf numFmtId="0" fontId="9" fillId="0" borderId="0"/>
    <xf numFmtId="0" fontId="79" fillId="0" borderId="0"/>
    <xf numFmtId="0" fontId="28" fillId="0" borderId="0"/>
    <xf numFmtId="0" fontId="7" fillId="59" borderId="26" applyNumberFormat="0" applyFont="0" applyAlignment="0" applyProtection="0"/>
    <xf numFmtId="0" fontId="60" fillId="52" borderId="27" applyNumberFormat="0" applyAlignment="0" applyProtection="0"/>
    <xf numFmtId="40" fontId="80" fillId="60" borderId="0">
      <alignment horizontal="right"/>
    </xf>
    <xf numFmtId="0" fontId="81" fillId="60" borderId="28"/>
    <xf numFmtId="180" fontId="36" fillId="0" borderId="0" applyFont="0" applyFill="0" applyBorder="0" applyAlignment="0" applyProtection="0"/>
    <xf numFmtId="183" fontId="61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28" fillId="0" borderId="0" applyFont="0" applyFill="0" applyBorder="0" applyAlignment="0" applyProtection="0"/>
    <xf numFmtId="181" fontId="36" fillId="0" borderId="0" applyFill="0" applyBorder="0" applyAlignment="0"/>
    <xf numFmtId="177" fontId="36" fillId="0" borderId="0" applyFill="0" applyBorder="0" applyAlignment="0"/>
    <xf numFmtId="181" fontId="36" fillId="0" borderId="0" applyFill="0" applyBorder="0" applyAlignment="0"/>
    <xf numFmtId="182" fontId="36" fillId="0" borderId="0" applyFill="0" applyBorder="0" applyAlignment="0"/>
    <xf numFmtId="177" fontId="36" fillId="0" borderId="0" applyFill="0" applyBorder="0" applyAlignment="0"/>
    <xf numFmtId="169" fontId="28" fillId="0" borderId="0" applyFont="0" applyFill="0" applyBorder="0" applyAlignment="0" applyProtection="0"/>
    <xf numFmtId="184" fontId="36" fillId="0" borderId="0" applyFont="0" applyFill="0" applyBorder="0" applyAlignment="0" applyProtection="0"/>
    <xf numFmtId="1" fontId="28" fillId="0" borderId="29" applyNumberFormat="0" applyFill="0" applyAlignment="0" applyProtection="0">
      <alignment horizontal="center" vertical="center"/>
    </xf>
    <xf numFmtId="185" fontId="62" fillId="0" borderId="0" applyNumberFormat="0" applyFill="0" applyBorder="0" applyAlignment="0" applyProtection="0">
      <alignment horizontal="left"/>
    </xf>
    <xf numFmtId="0" fontId="56" fillId="0" borderId="0"/>
    <xf numFmtId="40" fontId="63" fillId="0" borderId="0" applyBorder="0">
      <alignment horizontal="right"/>
    </xf>
    <xf numFmtId="3" fontId="28" fillId="0" borderId="23" applyNumberFormat="0" applyFont="0" applyFill="0" applyAlignment="0" applyProtection="0">
      <alignment vertical="center"/>
    </xf>
    <xf numFmtId="49" fontId="27" fillId="0" borderId="0" applyFill="0" applyBorder="0" applyAlignment="0"/>
    <xf numFmtId="186" fontId="36" fillId="0" borderId="0" applyFill="0" applyBorder="0" applyAlignment="0"/>
    <xf numFmtId="187" fontId="36" fillId="0" borderId="0" applyFill="0" applyBorder="0" applyAlignment="0"/>
    <xf numFmtId="40" fontId="64" fillId="0" borderId="0"/>
    <xf numFmtId="0" fontId="65" fillId="0" borderId="0" applyNumberFormat="0" applyFill="0" applyBorder="0" applyAlignment="0" applyProtection="0"/>
    <xf numFmtId="0" fontId="66" fillId="0" borderId="30" applyNumberFormat="0" applyFill="0" applyAlignment="0" applyProtection="0"/>
    <xf numFmtId="40" fontId="67" fillId="0" borderId="0" applyFont="0" applyFill="0" applyBorder="0" applyAlignment="0" applyProtection="0"/>
    <xf numFmtId="167" fontId="68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31"/>
    <xf numFmtId="169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4" fontId="7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31" fillId="0" borderId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/>
    <xf numFmtId="189" fontId="75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171" fontId="3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2" fillId="0" borderId="0"/>
    <xf numFmtId="9" fontId="31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8" fillId="0" borderId="0"/>
    <xf numFmtId="171" fontId="83" fillId="0" borderId="0" applyFont="0" applyFill="0" applyBorder="0" applyAlignment="0" applyProtection="0"/>
    <xf numFmtId="0" fontId="83" fillId="0" borderId="0"/>
    <xf numFmtId="43" fontId="28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84" fillId="0" borderId="18" applyNumberFormat="0" applyAlignment="0" applyProtection="0">
      <alignment horizontal="left" vertical="center"/>
    </xf>
    <xf numFmtId="0" fontId="84" fillId="0" borderId="2">
      <alignment horizontal="left" vertical="center"/>
    </xf>
    <xf numFmtId="0" fontId="85" fillId="0" borderId="0"/>
    <xf numFmtId="0" fontId="85" fillId="0" borderId="0"/>
    <xf numFmtId="0" fontId="7" fillId="0" borderId="0"/>
    <xf numFmtId="9" fontId="2" fillId="0" borderId="0" applyFont="0" applyFill="0" applyBorder="0" applyAlignment="0" applyProtection="0"/>
    <xf numFmtId="40" fontId="86" fillId="0" borderId="0"/>
    <xf numFmtId="191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" fillId="0" borderId="0"/>
    <xf numFmtId="171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89" fillId="0" borderId="0">
      <alignment vertical="center"/>
    </xf>
    <xf numFmtId="0" fontId="9" fillId="0" borderId="0"/>
    <xf numFmtId="0" fontId="2" fillId="0" borderId="0"/>
    <xf numFmtId="0" fontId="9" fillId="0" borderId="0"/>
    <xf numFmtId="0" fontId="9" fillId="9" borderId="13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33" fillId="0" borderId="0" applyFont="0" applyFill="0" applyBorder="0" applyAlignment="0" applyProtection="0"/>
    <xf numFmtId="38" fontId="28" fillId="0" borderId="0" applyNumberFormat="0" applyFon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0" fontId="90" fillId="0" borderId="0"/>
    <xf numFmtId="171" fontId="90" fillId="0" borderId="0" applyFont="0" applyFill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0" fontId="91" fillId="44" borderId="0" applyNumberFormat="0" applyBorder="0" applyAlignment="0" applyProtection="0"/>
    <xf numFmtId="0" fontId="91" fillId="41" borderId="0" applyNumberFormat="0" applyBorder="0" applyAlignment="0" applyProtection="0"/>
    <xf numFmtId="0" fontId="91" fillId="42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91" fillId="47" borderId="0" applyNumberFormat="0" applyBorder="0" applyAlignment="0" applyProtection="0"/>
    <xf numFmtId="181" fontId="36" fillId="0" borderId="0" applyFill="0" applyBorder="0" applyAlignment="0"/>
    <xf numFmtId="0" fontId="92" fillId="0" borderId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8" fontId="2" fillId="0" borderId="0" applyFont="0" applyFill="0" applyBorder="0" applyAlignment="0" applyProtection="0"/>
    <xf numFmtId="189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9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92" fillId="0" borderId="0"/>
    <xf numFmtId="0" fontId="92" fillId="0" borderId="0"/>
    <xf numFmtId="1" fontId="93" fillId="0" borderId="0" applyFont="0" applyFill="0" applyBorder="0" applyAlignment="0" applyProtection="0"/>
    <xf numFmtId="1" fontId="28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8" fontId="94" fillId="0" borderId="0" applyFont="0" applyFill="0" applyBorder="0" applyAlignment="0" applyProtection="0"/>
    <xf numFmtId="0" fontId="92" fillId="0" borderId="0"/>
    <xf numFmtId="0" fontId="2" fillId="0" borderId="0"/>
    <xf numFmtId="39" fontId="28" fillId="0" borderId="0"/>
    <xf numFmtId="39" fontId="28" fillId="0" borderId="0"/>
    <xf numFmtId="0" fontId="95" fillId="0" borderId="0"/>
    <xf numFmtId="0" fontId="95" fillId="0" borderId="0"/>
    <xf numFmtId="39" fontId="28" fillId="0" borderId="0"/>
    <xf numFmtId="189" fontId="28" fillId="0" borderId="0"/>
    <xf numFmtId="193" fontId="28" fillId="0" borderId="0"/>
    <xf numFmtId="39" fontId="28" fillId="0" borderId="0"/>
    <xf numFmtId="39" fontId="28" fillId="0" borderId="0"/>
    <xf numFmtId="6" fontId="28" fillId="0" borderId="0"/>
    <xf numFmtId="179" fontId="28" fillId="0" borderId="0"/>
    <xf numFmtId="39" fontId="28" fillId="0" borderId="0"/>
    <xf numFmtId="0" fontId="28" fillId="0" borderId="0"/>
    <xf numFmtId="189" fontId="28" fillId="0" borderId="0"/>
    <xf numFmtId="0" fontId="28" fillId="0" borderId="0"/>
    <xf numFmtId="6" fontId="28" fillId="0" borderId="0"/>
    <xf numFmtId="39" fontId="28" fillId="0" borderId="0"/>
    <xf numFmtId="39" fontId="28" fillId="0" borderId="0"/>
    <xf numFmtId="0" fontId="31" fillId="0" borderId="0"/>
    <xf numFmtId="0" fontId="90" fillId="0" borderId="0"/>
    <xf numFmtId="0" fontId="33" fillId="0" borderId="0"/>
    <xf numFmtId="0" fontId="28" fillId="0" borderId="0"/>
    <xf numFmtId="0" fontId="94" fillId="0" borderId="0"/>
    <xf numFmtId="194" fontId="93" fillId="0" borderId="33" applyFont="0" applyFill="0" applyBorder="0" applyAlignment="0" applyProtection="0"/>
    <xf numFmtId="195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4" fillId="0" borderId="32" applyNumberFormat="0" applyBorder="0"/>
    <xf numFmtId="196" fontId="28" fillId="0" borderId="0"/>
    <xf numFmtId="0" fontId="28" fillId="0" borderId="0"/>
    <xf numFmtId="189" fontId="96" fillId="0" borderId="0"/>
    <xf numFmtId="0" fontId="97" fillId="0" borderId="0" applyFill="0" applyBorder="0" applyProtection="0">
      <alignment horizontal="left" vertical="top"/>
    </xf>
    <xf numFmtId="5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53" borderId="16" applyNumberFormat="0" applyAlignment="0" applyProtection="0"/>
    <xf numFmtId="0" fontId="99" fillId="0" borderId="24" applyNumberFormat="0" applyFill="0" applyAlignment="0" applyProtection="0"/>
    <xf numFmtId="0" fontId="100" fillId="35" borderId="0" applyNumberFormat="0" applyBorder="0" applyAlignment="0" applyProtection="0"/>
    <xf numFmtId="0" fontId="101" fillId="52" borderId="27" applyNumberFormat="0" applyAlignment="0" applyProtection="0"/>
    <xf numFmtId="0" fontId="102" fillId="52" borderId="15" applyNumberFormat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06" fillId="36" borderId="0" applyNumberFormat="0" applyBorder="0" applyAlignment="0" applyProtection="0"/>
    <xf numFmtId="0" fontId="28" fillId="0" borderId="0"/>
    <xf numFmtId="197" fontId="28" fillId="0" borderId="0"/>
    <xf numFmtId="197" fontId="28" fillId="0" borderId="0"/>
    <xf numFmtId="0" fontId="107" fillId="39" borderId="15" applyNumberFormat="0" applyAlignment="0" applyProtection="0"/>
    <xf numFmtId="0" fontId="108" fillId="58" borderId="0" applyNumberFormat="0" applyBorder="0" applyAlignment="0" applyProtection="0"/>
    <xf numFmtId="0" fontId="109" fillId="0" borderId="30" applyNumberFormat="0" applyFill="0" applyAlignment="0" applyProtection="0"/>
    <xf numFmtId="0" fontId="91" fillId="48" borderId="0" applyNumberFormat="0" applyBorder="0" applyAlignment="0" applyProtection="0"/>
    <xf numFmtId="0" fontId="91" fillId="49" borderId="0" applyNumberFormat="0" applyBorder="0" applyAlignment="0" applyProtection="0"/>
    <xf numFmtId="0" fontId="91" fillId="50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91" fillId="51" borderId="0" applyNumberFormat="0" applyBorder="0" applyAlignment="0" applyProtection="0"/>
    <xf numFmtId="0" fontId="28" fillId="59" borderId="26" applyNumberFormat="0" applyFont="0" applyAlignment="0" applyProtection="0"/>
    <xf numFmtId="0" fontId="110" fillId="0" borderId="20" applyNumberFormat="0" applyFill="0" applyAlignment="0" applyProtection="0"/>
    <xf numFmtId="0" fontId="111" fillId="0" borderId="21" applyNumberFormat="0" applyFill="0" applyAlignment="0" applyProtection="0"/>
    <xf numFmtId="0" fontId="112" fillId="0" borderId="22" applyNumberFormat="0" applyFill="0" applyAlignment="0" applyProtection="0"/>
    <xf numFmtId="0" fontId="112" fillId="0" borderId="0" applyNumberFormat="0" applyFill="0" applyBorder="0" applyAlignment="0" applyProtection="0"/>
    <xf numFmtId="0" fontId="2" fillId="0" borderId="0"/>
    <xf numFmtId="0" fontId="2" fillId="0" borderId="0"/>
    <xf numFmtId="0" fontId="90" fillId="0" borderId="0"/>
    <xf numFmtId="0" fontId="2" fillId="0" borderId="0"/>
    <xf numFmtId="171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171" fontId="113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4" fillId="5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89" fillId="0" borderId="0">
      <alignment vertical="center"/>
    </xf>
    <xf numFmtId="190" fontId="28" fillId="0" borderId="0" applyFont="0" applyFill="0" applyBorder="0" applyAlignment="0" applyProtection="0"/>
    <xf numFmtId="0" fontId="90" fillId="0" borderId="0"/>
    <xf numFmtId="171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0" fillId="0" borderId="0"/>
    <xf numFmtId="9" fontId="11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171" fontId="90" fillId="0" borderId="0" applyFont="0" applyFill="0" applyBorder="0" applyAlignment="0" applyProtection="0"/>
    <xf numFmtId="0" fontId="28" fillId="0" borderId="0"/>
    <xf numFmtId="0" fontId="28" fillId="0" borderId="0"/>
    <xf numFmtId="0" fontId="9" fillId="0" borderId="0"/>
    <xf numFmtId="0" fontId="11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171" fontId="113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0" fontId="2" fillId="0" borderId="0"/>
    <xf numFmtId="171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2" fillId="0" borderId="0"/>
    <xf numFmtId="0" fontId="26" fillId="0" borderId="0"/>
    <xf numFmtId="43" fontId="9" fillId="0" borderId="0" applyFont="0" applyFill="0" applyBorder="0" applyAlignment="0" applyProtection="0"/>
    <xf numFmtId="0" fontId="31" fillId="0" borderId="0"/>
    <xf numFmtId="171" fontId="3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2" fillId="0" borderId="0"/>
    <xf numFmtId="9" fontId="31" fillId="0" borderId="0" applyFont="0" applyFill="0" applyBorder="0" applyAlignment="0" applyProtection="0"/>
    <xf numFmtId="0" fontId="9" fillId="0" borderId="0"/>
    <xf numFmtId="190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71" fontId="83" fillId="0" borderId="0" applyFont="0" applyFill="0" applyBorder="0" applyAlignment="0" applyProtection="0"/>
    <xf numFmtId="0" fontId="83" fillId="0" borderId="0"/>
    <xf numFmtId="43" fontId="28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85" fillId="0" borderId="0"/>
    <xf numFmtId="0" fontId="85" fillId="0" borderId="0"/>
    <xf numFmtId="9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90" fillId="0" borderId="0" applyFont="0" applyFill="0" applyBorder="0" applyAlignment="0" applyProtection="0"/>
    <xf numFmtId="8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39" fontId="28" fillId="0" borderId="0"/>
    <xf numFmtId="0" fontId="33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0" fontId="2" fillId="0" borderId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0" fontId="2" fillId="0" borderId="0"/>
    <xf numFmtId="0" fontId="31" fillId="0" borderId="0"/>
    <xf numFmtId="0" fontId="31" fillId="0" borderId="0"/>
    <xf numFmtId="0" fontId="2" fillId="0" borderId="0"/>
    <xf numFmtId="0" fontId="11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" fillId="0" borderId="0"/>
    <xf numFmtId="9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90" fillId="0" borderId="0"/>
    <xf numFmtId="43" fontId="2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2" fillId="0" borderId="0"/>
    <xf numFmtId="9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" fillId="0" borderId="0"/>
    <xf numFmtId="0" fontId="90" fillId="0" borderId="0"/>
    <xf numFmtId="43" fontId="90" fillId="0" borderId="0" applyFont="0" applyFill="0" applyBorder="0" applyAlignment="0" applyProtection="0"/>
    <xf numFmtId="0" fontId="119" fillId="0" borderId="0" applyNumberFormat="0" applyAlignment="0"/>
    <xf numFmtId="171" fontId="90" fillId="0" borderId="0" applyFont="0" applyFill="0" applyBorder="0" applyAlignment="0" applyProtection="0"/>
    <xf numFmtId="0" fontId="119" fillId="0" borderId="0" applyNumberFormat="0" applyAlignment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22" fillId="0" borderId="0"/>
    <xf numFmtId="0" fontId="12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8" fillId="0" borderId="0"/>
    <xf numFmtId="0" fontId="89" fillId="0" borderId="0">
      <alignment vertical="center"/>
    </xf>
    <xf numFmtId="190" fontId="28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8" fillId="0" borderId="0"/>
    <xf numFmtId="0" fontId="9" fillId="0" borderId="0"/>
    <xf numFmtId="0" fontId="9" fillId="0" borderId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115" fillId="0" borderId="0"/>
    <xf numFmtId="171" fontId="115" fillId="0" borderId="0" applyFont="0" applyFill="0" applyBorder="0" applyAlignment="0" applyProtection="0"/>
    <xf numFmtId="0" fontId="90" fillId="0" borderId="0"/>
    <xf numFmtId="9" fontId="115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0" fillId="0" borderId="0"/>
    <xf numFmtId="9" fontId="115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/>
    <xf numFmtId="0" fontId="28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9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114" fillId="5" borderId="0" applyNumberFormat="0" applyBorder="0" applyAlignment="0" applyProtection="0"/>
    <xf numFmtId="43" fontId="2" fillId="0" borderId="0" applyFont="0" applyFill="0" applyBorder="0" applyAlignment="0" applyProtection="0"/>
    <xf numFmtId="0" fontId="25" fillId="13" borderId="0" applyNumberFormat="0" applyBorder="0" applyAlignment="0" applyProtection="0"/>
    <xf numFmtId="171" fontId="90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119" fillId="0" borderId="0" applyNumberFormat="0" applyAlignment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" fillId="0" borderId="0"/>
    <xf numFmtId="0" fontId="25" fillId="33" borderId="0" applyNumberFormat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0" fillId="0" borderId="0"/>
    <xf numFmtId="9" fontId="9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6" fillId="0" borderId="0"/>
    <xf numFmtId="43" fontId="8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89" fillId="0" borderId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0" fillId="0" borderId="0"/>
    <xf numFmtId="0" fontId="2" fillId="0" borderId="0"/>
    <xf numFmtId="8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8" fillId="0" borderId="0"/>
    <xf numFmtId="0" fontId="2" fillId="0" borderId="0"/>
    <xf numFmtId="171" fontId="90" fillId="0" borderId="0" applyFont="0" applyFill="0" applyBorder="0" applyAlignment="0" applyProtection="0"/>
    <xf numFmtId="0" fontId="2" fillId="0" borderId="0"/>
    <xf numFmtId="171" fontId="90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2" fillId="0" borderId="0"/>
    <xf numFmtId="0" fontId="2" fillId="0" borderId="0"/>
    <xf numFmtId="0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113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9" borderId="13" applyNumberFormat="0" applyFont="0" applyAlignment="0" applyProtection="0"/>
    <xf numFmtId="9" fontId="1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0" fillId="0" borderId="0"/>
    <xf numFmtId="171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0" fillId="0" borderId="0"/>
    <xf numFmtId="43" fontId="90" fillId="0" borderId="0" applyFont="0" applyFill="0" applyBorder="0" applyAlignment="0" applyProtection="0"/>
    <xf numFmtId="0" fontId="119" fillId="0" borderId="0" applyNumberFormat="0" applyAlignment="0"/>
    <xf numFmtId="0" fontId="120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8" fillId="0" borderId="0"/>
    <xf numFmtId="171" fontId="28" fillId="0" borderId="0" applyFont="0" applyFill="0" applyBorder="0" applyAlignment="0" applyProtection="0"/>
    <xf numFmtId="0" fontId="90" fillId="0" borderId="0"/>
    <xf numFmtId="171" fontId="2" fillId="0" borderId="0" applyFont="0" applyFill="0" applyBorder="0" applyAlignment="0" applyProtection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/>
    <xf numFmtId="0" fontId="28" fillId="0" borderId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0" fontId="90" fillId="0" borderId="0"/>
    <xf numFmtId="171" fontId="90" fillId="0" borderId="0" applyFont="0" applyFill="0" applyBorder="0" applyAlignment="0" applyProtection="0"/>
    <xf numFmtId="0" fontId="28" fillId="0" borderId="0"/>
    <xf numFmtId="0" fontId="28" fillId="0" borderId="0"/>
    <xf numFmtId="0" fontId="90" fillId="0" borderId="0"/>
    <xf numFmtId="0" fontId="28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90" fillId="0" borderId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171" fontId="28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43" fontId="90" fillId="0" borderId="0" applyFont="0" applyFill="0" applyBorder="0" applyAlignment="0" applyProtection="0"/>
    <xf numFmtId="0" fontId="2" fillId="0" borderId="0"/>
    <xf numFmtId="0" fontId="90" fillId="0" borderId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0" fontId="90" fillId="0" borderId="0"/>
    <xf numFmtId="0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0" fontId="2" fillId="0" borderId="0"/>
    <xf numFmtId="0" fontId="90" fillId="0" borderId="0"/>
    <xf numFmtId="171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15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9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112" fillId="0" borderId="22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" fillId="0" borderId="0"/>
    <xf numFmtId="0" fontId="2" fillId="0" borderId="0"/>
    <xf numFmtId="9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9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190" fontId="28" fillId="0" borderId="0" applyFont="0" applyFill="0" applyBorder="0" applyAlignment="0" applyProtection="0"/>
    <xf numFmtId="0" fontId="28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" fillId="0" borderId="0"/>
    <xf numFmtId="190" fontId="28" fillId="0" borderId="0" applyFont="0" applyFill="0" applyBorder="0" applyAlignment="0" applyProtection="0"/>
    <xf numFmtId="0" fontId="28" fillId="0" borderId="0"/>
    <xf numFmtId="0" fontId="90" fillId="0" borderId="0"/>
    <xf numFmtId="171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89" fillId="0" borderId="0">
      <alignment vertical="center"/>
    </xf>
    <xf numFmtId="0" fontId="28" fillId="0" borderId="0"/>
    <xf numFmtId="190" fontId="28" fillId="0" borderId="0" applyFont="0" applyFill="0" applyBorder="0" applyAlignment="0" applyProtection="0"/>
    <xf numFmtId="0" fontId="28" fillId="0" borderId="0"/>
    <xf numFmtId="171" fontId="115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0" fontId="115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37" fontId="3" fillId="0" borderId="0" xfId="1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43" fontId="4" fillId="0" borderId="0" xfId="0" applyNumberFormat="1" applyFont="1" applyAlignment="1">
      <alignment horizontal="right"/>
    </xf>
    <xf numFmtId="164" fontId="4" fillId="0" borderId="2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41" fontId="4" fillId="0" borderId="3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10" fontId="4" fillId="0" borderId="0" xfId="5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0" fontId="6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1" fontId="4" fillId="2" borderId="0" xfId="0" applyNumberFormat="1" applyFont="1" applyFill="1" applyAlignment="1">
      <alignment horizontal="right"/>
    </xf>
    <xf numFmtId="164" fontId="4" fillId="0" borderId="1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right"/>
    </xf>
    <xf numFmtId="41" fontId="4" fillId="0" borderId="0" xfId="3" applyNumberFormat="1" applyFont="1" applyFill="1" applyAlignment="1">
      <alignment horizontal="right"/>
    </xf>
    <xf numFmtId="49" fontId="5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quotePrefix="1" applyNumberFormat="1" applyFont="1" applyAlignment="1">
      <alignment horizontal="center"/>
    </xf>
    <xf numFmtId="198" fontId="4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99" fontId="4" fillId="0" borderId="0" xfId="0" applyNumberFormat="1" applyFont="1" applyAlignment="1">
      <alignment horizontal="right"/>
    </xf>
    <xf numFmtId="41" fontId="4" fillId="0" borderId="0" xfId="3" applyNumberFormat="1" applyFont="1" applyAlignment="1">
      <alignment horizontal="right"/>
    </xf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164" fontId="4" fillId="0" borderId="0" xfId="0" applyNumberFormat="1" applyFont="1"/>
    <xf numFmtId="41" fontId="4" fillId="0" borderId="0" xfId="0" applyNumberFormat="1" applyFont="1"/>
    <xf numFmtId="43" fontId="4" fillId="0" borderId="0" xfId="0" applyNumberFormat="1" applyFont="1"/>
    <xf numFmtId="37" fontId="3" fillId="0" borderId="0" xfId="2" applyNumberFormat="1" applyFont="1"/>
    <xf numFmtId="37" fontId="4" fillId="0" borderId="0" xfId="2" applyNumberFormat="1" applyFont="1"/>
    <xf numFmtId="165" fontId="4" fillId="0" borderId="4" xfId="0" applyNumberFormat="1" applyFont="1" applyBorder="1" applyAlignment="1">
      <alignment horizontal="right"/>
    </xf>
    <xf numFmtId="37" fontId="4" fillId="0" borderId="0" xfId="0" applyNumberFormat="1" applyFont="1"/>
    <xf numFmtId="39" fontId="4" fillId="0" borderId="0" xfId="0" applyNumberFormat="1" applyFont="1"/>
    <xf numFmtId="41" fontId="3" fillId="0" borderId="0" xfId="0" applyNumberFormat="1" applyFont="1"/>
    <xf numFmtId="166" fontId="4" fillId="0" borderId="0" xfId="0" applyNumberFormat="1" applyFont="1"/>
    <xf numFmtId="164" fontId="4" fillId="0" borderId="0" xfId="3" applyNumberFormat="1" applyFont="1" applyFill="1" applyBorder="1" applyAlignment="1"/>
    <xf numFmtId="0" fontId="6" fillId="0" borderId="0" xfId="0" applyFont="1"/>
    <xf numFmtId="0" fontId="4" fillId="0" borderId="5" xfId="0" applyFont="1" applyBorder="1"/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1401">
    <cellStyle name="??" xfId="43" xr:uid="{190E08C7-E20D-44D4-B45C-79351A0A06AA}"/>
    <cellStyle name="?? - Style1" xfId="44" xr:uid="{0375B57F-B4C6-48F9-A6F4-56FD3D703EDE}"/>
    <cellStyle name="?? [0] - Style2" xfId="45" xr:uid="{236B3093-B58E-40D5-AD73-612A2C782E68}"/>
    <cellStyle name="?? [0]_PERSONAL" xfId="46" xr:uid="{AFE4C9FF-5F16-45F1-9261-4261EE1D9EA1}"/>
    <cellStyle name="?????? - Style3" xfId="47" xr:uid="{47878891-C7C6-4ADB-A8DD-F7C4F27FE4B1}"/>
    <cellStyle name="?????? - Style4" xfId="48" xr:uid="{F9A91A73-84FF-4A58-B826-4B3EFF4CBC4E}"/>
    <cellStyle name="??????????????????? [0]_PERSONAL" xfId="49" xr:uid="{76E6A0E4-F09F-437B-8C97-C8A04DF0F62D}"/>
    <cellStyle name="???????????????????_PERSONAL" xfId="50" xr:uid="{93BCA393-2A7E-4534-AB52-564AD7FC071F}"/>
    <cellStyle name="????_P - Style5" xfId="51" xr:uid="{5429969C-5993-4C82-8194-39A3AF147490}"/>
    <cellStyle name="??_PER - Style6" xfId="52" xr:uid="{88E48B8A-9A80-4223-82A5-D3D6F42AFF85}"/>
    <cellStyle name="0,0_x000d__x000a_NA_x000d__x000a_" xfId="2" xr:uid="{00000000-0005-0000-0000-000000000000}"/>
    <cellStyle name="0,0_x000d__x000a_NA_x000d__x000a_ 2" xfId="54" xr:uid="{52331727-12D6-486C-A49C-E0C9231FB2DD}"/>
    <cellStyle name="0,0_x000d__x000a_NA_x000d__x000a_ 3" xfId="53" xr:uid="{2AB179BC-FBF4-4C3C-ADDC-1B1B41415096}"/>
    <cellStyle name="0,0_x000d__x000a_NA_x000d__x000a__Quarterly Package_NFS_CTW Group Q2" xfId="55" xr:uid="{4FA83E1A-C692-45BC-AB2E-9D568B59C286}"/>
    <cellStyle name="20% - Accent1" xfId="22" builtinId="30" customBuiltin="1"/>
    <cellStyle name="20% - Accent1 2" xfId="56" xr:uid="{374E4DCB-2D59-4846-921C-1D6EB18DF74C}"/>
    <cellStyle name="20% - Accent1 2 2" xfId="946" xr:uid="{272F08CD-A38E-4926-9D6B-8784E6F07692}"/>
    <cellStyle name="20% - Accent1 2 2 2" xfId="1312" xr:uid="{BC8E4A76-7AF8-497B-AA12-3934FA36DD80}"/>
    <cellStyle name="20% - Accent1 2 3" xfId="565" xr:uid="{FC883EF5-A2E3-4F3F-A66C-53AB6AFB4CEA}"/>
    <cellStyle name="20% - Accent1 2 3 2" xfId="1144" xr:uid="{99DABCB5-8765-4AE8-856A-18564DC57787}"/>
    <cellStyle name="20% - Accent1 3" xfId="663" xr:uid="{331336CB-2CDE-4A61-BF32-B169A9D6A54C}"/>
    <cellStyle name="20% - Accent1 3 2" xfId="1210" xr:uid="{A5793842-CD71-4B17-B105-C6B15F903CA8}"/>
    <cellStyle name="20% - Accent1 4" xfId="1067" xr:uid="{21D802D7-A579-4AA6-8577-15F9CAF8B119}"/>
    <cellStyle name="20% - Accent2" xfId="25" builtinId="34" customBuiltin="1"/>
    <cellStyle name="20% - Accent2 2" xfId="57" xr:uid="{90B0583F-9613-468F-82B3-E61F0331A8FF}"/>
    <cellStyle name="20% - Accent2 2 2" xfId="948" xr:uid="{C56009E8-073C-45C5-BCD4-C3A4D0F3A2AD}"/>
    <cellStyle name="20% - Accent2 2 2 2" xfId="1314" xr:uid="{18FA1F47-C943-4720-9433-A4EB63EDA59C}"/>
    <cellStyle name="20% - Accent2 2 3" xfId="567" xr:uid="{C03AF639-1B82-469E-97B0-E494338CFC4B}"/>
    <cellStyle name="20% - Accent2 2 3 2" xfId="1146" xr:uid="{E6FA41CB-29F4-4B99-A339-13AF67599D33}"/>
    <cellStyle name="20% - Accent2 3" xfId="665" xr:uid="{B921371E-D705-4EEE-BF2E-F7ADAF969F53}"/>
    <cellStyle name="20% - Accent2 3 2" xfId="1212" xr:uid="{443AF3C5-00F0-4BAE-ACA8-478C786F01F3}"/>
    <cellStyle name="20% - Accent2 4" xfId="1069" xr:uid="{911C8CB3-359C-44CB-93D9-5A088DEB2C6C}"/>
    <cellStyle name="20% - Accent3" xfId="28" builtinId="38" customBuiltin="1"/>
    <cellStyle name="20% - Accent3 2" xfId="58" xr:uid="{6F5821A8-101A-44D7-9145-503FCA824416}"/>
    <cellStyle name="20% - Accent3 2 2" xfId="950" xr:uid="{54933CD8-B5AD-413B-8734-6B250956DB35}"/>
    <cellStyle name="20% - Accent3 2 2 2" xfId="1316" xr:uid="{6AF706F6-F7B5-4A1B-8EA1-D30DAB80C71D}"/>
    <cellStyle name="20% - Accent3 2 3" xfId="569" xr:uid="{4D958E53-17D5-44DD-9EB9-2FC914A0F428}"/>
    <cellStyle name="20% - Accent3 2 3 2" xfId="1148" xr:uid="{B933A31E-8A6B-4307-842E-79C4ADBB663E}"/>
    <cellStyle name="20% - Accent3 3" xfId="667" xr:uid="{8E1F72BC-EAC4-4E21-AE57-5CB6546EFE2F}"/>
    <cellStyle name="20% - Accent3 3 2" xfId="1214" xr:uid="{C3D42DAF-D93A-4108-808B-F90822932D04}"/>
    <cellStyle name="20% - Accent3 4" xfId="1071" xr:uid="{DBFE4548-CDCE-4432-AD34-DF1446940192}"/>
    <cellStyle name="20% - Accent4" xfId="31" builtinId="42" customBuiltin="1"/>
    <cellStyle name="20% - Accent4 2" xfId="59" xr:uid="{302EDCFC-4577-4B10-AE90-94DF6E007533}"/>
    <cellStyle name="20% - Accent4 2 2" xfId="952" xr:uid="{D8F04238-97E1-4654-B959-B88B04F821B0}"/>
    <cellStyle name="20% - Accent4 2 2 2" xfId="1318" xr:uid="{4C72269C-A762-4526-BE59-6C19DECDCB22}"/>
    <cellStyle name="20% - Accent4 2 3" xfId="571" xr:uid="{83570DDA-FEC6-4094-82AD-D1FB63BE1846}"/>
    <cellStyle name="20% - Accent4 2 3 2" xfId="1150" xr:uid="{1F67B1E5-0DD4-4479-B76E-072F207331DA}"/>
    <cellStyle name="20% - Accent4 3" xfId="669" xr:uid="{A6EDCB01-067E-450E-9F7D-36E844A260E2}"/>
    <cellStyle name="20% - Accent4 3 2" xfId="1216" xr:uid="{B1CA1903-1BAA-4147-8964-543E09AE7EDE}"/>
    <cellStyle name="20% - Accent4 4" xfId="1073" xr:uid="{81EAC092-D93E-4559-9EFC-D69D92189727}"/>
    <cellStyle name="20% - Accent5" xfId="34" builtinId="46" customBuiltin="1"/>
    <cellStyle name="20% - Accent5 2" xfId="60" xr:uid="{815EF076-8E32-4023-8E88-755213886A21}"/>
    <cellStyle name="20% - Accent5 2 2" xfId="954" xr:uid="{3F662AF2-4C68-4DAE-9721-EB53CDBFB0D5}"/>
    <cellStyle name="20% - Accent5 2 2 2" xfId="1320" xr:uid="{44F8CC85-DCCD-470F-BFCA-D8C8C6ECBBAE}"/>
    <cellStyle name="20% - Accent5 2 3" xfId="573" xr:uid="{3674FDC6-3B05-428D-A2A0-5E31673FE812}"/>
    <cellStyle name="20% - Accent5 2 3 2" xfId="1152" xr:uid="{290C84E4-1BD9-4468-8B4D-934998694465}"/>
    <cellStyle name="20% - Accent5 3" xfId="671" xr:uid="{07FF2A27-5824-4862-92E5-BC1BB1F29321}"/>
    <cellStyle name="20% - Accent5 3 2" xfId="1218" xr:uid="{7B2C3594-2143-49F5-B4BA-DE9C16500BA9}"/>
    <cellStyle name="20% - Accent5 4" xfId="1075" xr:uid="{54278CF7-A310-4300-99AB-B1B5B3EF1CD2}"/>
    <cellStyle name="20% - Accent6" xfId="37" builtinId="50" customBuiltin="1"/>
    <cellStyle name="20% - Accent6 2" xfId="61" xr:uid="{4D243491-AD29-4C4F-930A-08562CB2B092}"/>
    <cellStyle name="20% - Accent6 2 2" xfId="956" xr:uid="{345D27C0-6FD3-4E38-B820-25C52B604307}"/>
    <cellStyle name="20% - Accent6 2 2 2" xfId="1322" xr:uid="{82F67CE9-EC78-4407-8B4E-579693E6FCA0}"/>
    <cellStyle name="20% - Accent6 2 3" xfId="575" xr:uid="{C7BCCAFC-6F75-4928-90AD-4BB2ED709BC7}"/>
    <cellStyle name="20% - Accent6 2 3 2" xfId="1154" xr:uid="{D8A5DBB3-3375-4616-A27E-C22BE5ED265A}"/>
    <cellStyle name="20% - Accent6 3" xfId="673" xr:uid="{A642F45B-47DC-4AA8-A56A-33F36F08A142}"/>
    <cellStyle name="20% - Accent6 3 2" xfId="1220" xr:uid="{E2B90259-56C0-4E5E-9323-BE29636E581F}"/>
    <cellStyle name="20% - Accent6 4" xfId="1077" xr:uid="{B65ADD62-0A7F-4304-B243-F1BCDD27C4D3}"/>
    <cellStyle name="20% - ส่วนที่ถูกเน้น1" xfId="329" xr:uid="{DEBC151C-C6C0-4C41-AD7D-A540DE3E9D9A}"/>
    <cellStyle name="20% - ส่วนที่ถูกเน้น2" xfId="330" xr:uid="{CDE8B143-6D43-4E63-B0CC-996B7C01FD01}"/>
    <cellStyle name="20% - ส่วนที่ถูกเน้น3" xfId="331" xr:uid="{061F8716-0A13-49C7-BDCF-97553CDA0C01}"/>
    <cellStyle name="20% - ส่วนที่ถูกเน้น4" xfId="332" xr:uid="{6180E086-0173-4552-9216-0414C2061AA4}"/>
    <cellStyle name="20% - ส่วนที่ถูกเน้น5" xfId="333" xr:uid="{ED8677EA-7A68-495C-A329-36F4950FC259}"/>
    <cellStyle name="20% - ส่วนที่ถูกเน้น6" xfId="334" xr:uid="{F69ECDD7-7B97-4944-BFB3-29A764FE541E}"/>
    <cellStyle name="40% - Accent1" xfId="23" builtinId="31" customBuiltin="1"/>
    <cellStyle name="40% - Accent1 2" xfId="62" xr:uid="{B61B2574-BD11-4662-8640-B56895DDD7DE}"/>
    <cellStyle name="40% - Accent1 2 2" xfId="947" xr:uid="{44D3418B-EB6D-4114-AD6D-EF1BA01C3DD4}"/>
    <cellStyle name="40% - Accent1 2 2 2" xfId="1313" xr:uid="{E35D5841-4A45-4202-89E5-1371712DE332}"/>
    <cellStyle name="40% - Accent1 2 3" xfId="566" xr:uid="{49378FD2-74B4-431A-B406-41B6D4F3536D}"/>
    <cellStyle name="40% - Accent1 2 3 2" xfId="1145" xr:uid="{9A8FDB0F-BE04-43EE-B2C3-7E17F5BA935C}"/>
    <cellStyle name="40% - Accent1 3" xfId="664" xr:uid="{820AE43B-E97D-4386-8414-31996E52DB29}"/>
    <cellStyle name="40% - Accent1 3 2" xfId="1211" xr:uid="{D26DAE0A-CC9E-49FA-A971-582B536AD40A}"/>
    <cellStyle name="40% - Accent1 4" xfId="1068" xr:uid="{003A449E-2C9C-4F17-BF9C-48BD67C84C67}"/>
    <cellStyle name="40% - Accent2" xfId="26" builtinId="35" customBuiltin="1"/>
    <cellStyle name="40% - Accent2 2" xfId="63" xr:uid="{10EEA756-893A-48D1-9C40-FE44D8502603}"/>
    <cellStyle name="40% - Accent2 2 2" xfId="949" xr:uid="{406637CE-5E42-4541-8FB7-69A9720ED257}"/>
    <cellStyle name="40% - Accent2 2 2 2" xfId="1315" xr:uid="{D36CC3BA-84EE-454A-89B4-DB420B7E2F5B}"/>
    <cellStyle name="40% - Accent2 2 3" xfId="568" xr:uid="{61896E50-B095-486E-B336-39DFF827EBBF}"/>
    <cellStyle name="40% - Accent2 2 3 2" xfId="1147" xr:uid="{1BC5D771-7248-43D1-8472-B80BF3D49200}"/>
    <cellStyle name="40% - Accent2 3" xfId="666" xr:uid="{F4E42411-3D0D-4A86-8370-0412D581B986}"/>
    <cellStyle name="40% - Accent2 3 2" xfId="1213" xr:uid="{1118C811-D0D1-4310-AD8A-B9715DD524F8}"/>
    <cellStyle name="40% - Accent2 4" xfId="1070" xr:uid="{A8772CD3-6FAC-4913-A1BC-E8A7C525636F}"/>
    <cellStyle name="40% - Accent3" xfId="29" builtinId="39" customBuiltin="1"/>
    <cellStyle name="40% - Accent3 2" xfId="64" xr:uid="{F4F11163-2A3B-45FF-BADB-1C00993D01B2}"/>
    <cellStyle name="40% - Accent3 2 2" xfId="951" xr:uid="{16665CE1-FB41-4863-81DF-45268273512A}"/>
    <cellStyle name="40% - Accent3 2 2 2" xfId="1317" xr:uid="{6909A078-A8F5-4DDA-8C0A-36CEBB4C9BA2}"/>
    <cellStyle name="40% - Accent3 2 3" xfId="570" xr:uid="{72B2EA04-B25D-4557-A5A4-233DB4E3531C}"/>
    <cellStyle name="40% - Accent3 2 3 2" xfId="1149" xr:uid="{E615287C-A7F3-4C8F-9F6A-384D6C813B0A}"/>
    <cellStyle name="40% - Accent3 3" xfId="668" xr:uid="{E63A675D-DB07-4FEF-83EC-DAC7F9C12187}"/>
    <cellStyle name="40% - Accent3 3 2" xfId="1215" xr:uid="{5FA2DFD6-777F-4E37-9EC1-BF6D1AECD2D7}"/>
    <cellStyle name="40% - Accent3 4" xfId="1072" xr:uid="{851085D6-E1C1-4C76-923E-80156C950772}"/>
    <cellStyle name="40% - Accent4" xfId="32" builtinId="43" customBuiltin="1"/>
    <cellStyle name="40% - Accent4 2" xfId="65" xr:uid="{77EABD8F-76F2-4703-A7B5-5692DC6948CC}"/>
    <cellStyle name="40% - Accent4 2 2" xfId="953" xr:uid="{6F3A2613-03E2-4250-8E6F-E38A823E02DD}"/>
    <cellStyle name="40% - Accent4 2 2 2" xfId="1319" xr:uid="{AD424B7B-ADD5-4338-B403-68F0A44B6499}"/>
    <cellStyle name="40% - Accent4 2 3" xfId="572" xr:uid="{E1263A21-EA66-41F2-855D-A6E76D5426A0}"/>
    <cellStyle name="40% - Accent4 2 3 2" xfId="1151" xr:uid="{4BE8BC12-E7B3-4526-BF9E-8B56C3031D5A}"/>
    <cellStyle name="40% - Accent4 3" xfId="670" xr:uid="{788FF553-6DE8-43DF-86D5-56FA101F5734}"/>
    <cellStyle name="40% - Accent4 3 2" xfId="1217" xr:uid="{7C0DB3A7-E98A-4DDD-B28B-2C605AF54F1F}"/>
    <cellStyle name="40% - Accent4 4" xfId="1074" xr:uid="{C138F1C6-BB7C-4572-9E07-A55384ABE4A4}"/>
    <cellStyle name="40% - Accent5" xfId="35" builtinId="47" customBuiltin="1"/>
    <cellStyle name="40% - Accent5 2" xfId="66" xr:uid="{C4649537-13C1-4886-B8E2-E866F76188F8}"/>
    <cellStyle name="40% - Accent5 2 2" xfId="955" xr:uid="{C5944074-4F3D-420C-A85B-4623955BEE1F}"/>
    <cellStyle name="40% - Accent5 2 2 2" xfId="1321" xr:uid="{1F4D4236-CABD-4A23-8634-4F5E453C1A1D}"/>
    <cellStyle name="40% - Accent5 2 3" xfId="574" xr:uid="{2A17DA94-E578-4EC3-AE54-A961FA675F46}"/>
    <cellStyle name="40% - Accent5 2 3 2" xfId="1153" xr:uid="{8679C018-0A25-4D6E-8B17-D5D92752AFE8}"/>
    <cellStyle name="40% - Accent5 3" xfId="672" xr:uid="{C0041BCA-7EAA-4AEB-83D3-DA46172A3C00}"/>
    <cellStyle name="40% - Accent5 3 2" xfId="1219" xr:uid="{1826A69F-D528-46EA-A8F3-E065D224780F}"/>
    <cellStyle name="40% - Accent5 4" xfId="1076" xr:uid="{BE2AAD1A-DEFB-4081-83F4-A0147B1FD357}"/>
    <cellStyle name="40% - Accent6" xfId="38" builtinId="51" customBuiltin="1"/>
    <cellStyle name="40% - Accent6 2" xfId="67" xr:uid="{9F065F97-4C18-49EA-9EC3-DBA553EF4D85}"/>
    <cellStyle name="40% - Accent6 2 2" xfId="957" xr:uid="{053771D6-E8B1-460B-9C8D-C78E5C1FDDFA}"/>
    <cellStyle name="40% - Accent6 2 2 2" xfId="1323" xr:uid="{CF08E4E4-E175-4028-93AA-B12BD3B11906}"/>
    <cellStyle name="40% - Accent6 2 3" xfId="576" xr:uid="{2E87F54E-73FD-4656-8F16-9C0E80374C2A}"/>
    <cellStyle name="40% - Accent6 2 3 2" xfId="1155" xr:uid="{E9991D9E-1EBB-4966-878E-A68C5BC8572C}"/>
    <cellStyle name="40% - Accent6 3" xfId="674" xr:uid="{96E251AB-D0DD-4327-8698-5C641FC99DAC}"/>
    <cellStyle name="40% - Accent6 3 2" xfId="1221" xr:uid="{BE639A05-C8F1-4CFD-9CDC-E09844E40A48}"/>
    <cellStyle name="40% - Accent6 4" xfId="1078" xr:uid="{F0E3AA38-688B-4EEB-BB31-B3EA369D678B}"/>
    <cellStyle name="40% - ส่วนที่ถูกเน้น1" xfId="335" xr:uid="{86745025-57DD-4CB8-8699-8FF4A0CDE6ED}"/>
    <cellStyle name="40% - ส่วนที่ถูกเน้น2" xfId="336" xr:uid="{1A46BF3F-0DE5-476F-8FC6-53774142C624}"/>
    <cellStyle name="40% - ส่วนที่ถูกเน้น3" xfId="337" xr:uid="{0D743316-A128-4360-8B42-66DDF47363C9}"/>
    <cellStyle name="40% - ส่วนที่ถูกเน้น4" xfId="338" xr:uid="{AE976055-0180-47B1-8284-523D1D3F6A30}"/>
    <cellStyle name="40% - ส่วนที่ถูกเน้น5" xfId="339" xr:uid="{86F137DB-E0C7-43F0-9B69-50413CBC9B43}"/>
    <cellStyle name="40% - ส่วนที่ถูกเน้น6" xfId="340" xr:uid="{929D3B14-46AE-45D1-8FBC-EDAE953DCDBE}"/>
    <cellStyle name="60% - Accent1 2" xfId="68" xr:uid="{6CDBC733-4D11-47A8-B8DD-8309252115FA}"/>
    <cellStyle name="60% - Accent1 2 2" xfId="457" xr:uid="{AA154076-3082-4DAB-BAE5-F01D73587FA7}"/>
    <cellStyle name="60% - Accent1 3" xfId="726" xr:uid="{95EAF1F2-4814-422F-8E63-AC4FCE6526D9}"/>
    <cellStyle name="60% - Accent2 2" xfId="69" xr:uid="{12DAF5B8-1070-467B-BB7D-8FB03F2E395F}"/>
    <cellStyle name="60% - Accent2 2 2" xfId="458" xr:uid="{C9E35516-957C-4708-AEC9-A85A46B8F9E4}"/>
    <cellStyle name="60% - Accent2 3" xfId="728" xr:uid="{506E3BD8-E0A3-4CEF-904F-DEEC86D41607}"/>
    <cellStyle name="60% - Accent3 2" xfId="70" xr:uid="{9409FCDD-5EEA-423D-AF46-770D93BDAF77}"/>
    <cellStyle name="60% - Accent3 2 2" xfId="459" xr:uid="{4D4ADA0B-3968-42A4-A5E7-0934C06BA820}"/>
    <cellStyle name="60% - Accent3 3" xfId="729" xr:uid="{53D57329-E04E-4556-9383-0444945692E8}"/>
    <cellStyle name="60% - Accent4 2" xfId="71" xr:uid="{4DB6E1C7-58FD-4EE1-A170-714FDA1C3830}"/>
    <cellStyle name="60% - Accent4 2 2" xfId="460" xr:uid="{0FFA6E51-89D1-4DB1-971F-FFB96A8D2ED3}"/>
    <cellStyle name="60% - Accent4 3" xfId="731" xr:uid="{163FA9EC-AF0A-4F7B-95A1-86F769A0E982}"/>
    <cellStyle name="60% - Accent5 2" xfId="72" xr:uid="{DFF44C78-99F1-478F-82DA-A76A2C9A994E}"/>
    <cellStyle name="60% - Accent5 2 2" xfId="461" xr:uid="{7085A853-A91D-46B5-A219-60252800B213}"/>
    <cellStyle name="60% - Accent5 3" xfId="732" xr:uid="{C1235618-C413-452E-A47A-72AB1D734AA0}"/>
    <cellStyle name="60% - Accent6 2" xfId="73" xr:uid="{6F71E0AF-9D1A-49DA-B7BC-1B4B570F0552}"/>
    <cellStyle name="60% - Accent6 2 2" xfId="462" xr:uid="{318A38AE-031E-408A-8A8C-13172BB04424}"/>
    <cellStyle name="60% - Accent6 3" xfId="734" xr:uid="{70029CB5-9B9F-4EE5-A8FF-C148E48BA986}"/>
    <cellStyle name="60% - ส่วนที่ถูกเน้น1" xfId="341" xr:uid="{00CC9984-F618-4ABB-A6E7-950644358F6B}"/>
    <cellStyle name="60% - ส่วนที่ถูกเน้น2" xfId="342" xr:uid="{0D14F59C-4908-4B39-A086-9F9DCCF87309}"/>
    <cellStyle name="60% - ส่วนที่ถูกเน้น3" xfId="343" xr:uid="{8E068E78-7F19-4F7E-8E87-9F2C3F365EAB}"/>
    <cellStyle name="60% - ส่วนที่ถูกเน้น4" xfId="344" xr:uid="{0C2424E3-DBB7-4241-84AC-C11C9E9E9E48}"/>
    <cellStyle name="60% - ส่วนที่ถูกเน้น5" xfId="345" xr:uid="{512681BA-5D46-4F4B-98DC-7527824C56AF}"/>
    <cellStyle name="60% - ส่วนที่ถูกเน้น6" xfId="346" xr:uid="{84742C5C-343F-40B6-B46C-2D052B05FF34}"/>
    <cellStyle name="75" xfId="74" xr:uid="{88F108E9-3D7C-457B-A4C3-8C25AE559D0A}"/>
    <cellStyle name="Accent1" xfId="21" builtinId="29" customBuiltin="1"/>
    <cellStyle name="Accent1 2" xfId="75" xr:uid="{73A85CA7-F30E-4F9B-90AC-725003F7E53D}"/>
    <cellStyle name="Accent2" xfId="24" builtinId="33" customBuiltin="1"/>
    <cellStyle name="Accent2 2" xfId="76" xr:uid="{52737227-791B-4AFF-8EB0-5127D4C9A6BA}"/>
    <cellStyle name="Accent3" xfId="27" builtinId="37" customBuiltin="1"/>
    <cellStyle name="Accent3 2" xfId="77" xr:uid="{4CA72C8C-3F51-4D26-B66D-1F79271D13B7}"/>
    <cellStyle name="Accent4" xfId="30" builtinId="41" customBuiltin="1"/>
    <cellStyle name="Accent4 2" xfId="78" xr:uid="{05BDB054-08BA-40DB-A6CA-78F8257F9C1C}"/>
    <cellStyle name="Accent5" xfId="33" builtinId="45" customBuiltin="1"/>
    <cellStyle name="Accent5 2" xfId="79" xr:uid="{D958B3EA-C261-4F80-BE22-874314103E71}"/>
    <cellStyle name="Accent6" xfId="36" builtinId="49" customBuiltin="1"/>
    <cellStyle name="Accent6 2" xfId="80" xr:uid="{3841045A-3F22-42FD-8849-92C7DE40259F}"/>
    <cellStyle name="Bad" xfId="12" builtinId="27" customBuiltin="1"/>
    <cellStyle name="Bad 2" xfId="81" xr:uid="{DFE209BF-9290-4850-890D-FB835A583E4B}"/>
    <cellStyle name="Body" xfId="82" xr:uid="{C6DC937B-D907-463E-B9CF-A003AD1C6E2D}"/>
    <cellStyle name="Calc Currency (0)" xfId="83" xr:uid="{719C90D7-287E-4036-81F8-6810376C5803}"/>
    <cellStyle name="Calc Currency (0) 2" xfId="347" xr:uid="{FF8ECB67-BBBC-46E0-B55A-EF4D6CED6CB5}"/>
    <cellStyle name="Calc Currency (2)" xfId="84" xr:uid="{EC6416F3-FBF1-4C5B-B098-B90C1920F44C}"/>
    <cellStyle name="Calc Percent (0)" xfId="85" xr:uid="{46FA7FC2-878A-4295-84AC-1A76D3DE81C9}"/>
    <cellStyle name="Calc Percent (1)" xfId="86" xr:uid="{04D0530B-0292-451E-AABD-1104B32A1B3D}"/>
    <cellStyle name="Calc Percent (2)" xfId="87" xr:uid="{26F8709B-826C-43B7-AA3E-86637E4D05CD}"/>
    <cellStyle name="Calc Units (0)" xfId="88" xr:uid="{523B320A-08AF-46A0-9244-4E3F3055E668}"/>
    <cellStyle name="Calc Units (1)" xfId="89" xr:uid="{4A74BB9B-4C4C-45AF-8DED-C34F5E3361F5}"/>
    <cellStyle name="Calc Units (2)" xfId="90" xr:uid="{6285BD67-E7AF-4336-AB22-10B6BFCA8F50}"/>
    <cellStyle name="Calculation" xfId="15" builtinId="22" customBuiltin="1"/>
    <cellStyle name="Calculation 2" xfId="91" xr:uid="{A0191F3D-EB4C-4B40-9318-21011F4347CC}"/>
    <cellStyle name="category" xfId="92" xr:uid="{C4E6429E-3BEF-439C-B2DC-BEA23D1DB60F}"/>
    <cellStyle name="Check Cell" xfId="17" builtinId="23" customBuiltin="1"/>
    <cellStyle name="Check Cell 2" xfId="93" xr:uid="{8F287986-F2EA-4326-935E-404DA08D5B1A}"/>
    <cellStyle name="Comma" xfId="3" builtinId="3"/>
    <cellStyle name="Comma  - Style1" xfId="348" xr:uid="{04B78313-41F0-41BB-B7AF-6D2388CC58CE}"/>
    <cellStyle name="Comma  - Style7" xfId="95" xr:uid="{E706D18F-2F32-4705-A444-67DE455F7B63}"/>
    <cellStyle name="Comma  - Style8" xfId="96" xr:uid="{89B590AD-C08F-4719-A78F-61957B83CA92}"/>
    <cellStyle name="Comma [00]" xfId="97" xr:uid="{3F90AFF7-3629-4B54-9766-6E3CAA751D8E}"/>
    <cellStyle name="Comma 10" xfId="258" xr:uid="{121BA422-3F46-4329-AA2D-7F1D2CB21A1D}"/>
    <cellStyle name="Comma 10 2" xfId="494" xr:uid="{189127B8-A0FC-41AB-8673-E8B5FEE4C4CF}"/>
    <cellStyle name="Comma 10 3" xfId="532" xr:uid="{78E5BFD7-A254-49E0-88F2-91962913CEFD}"/>
    <cellStyle name="Comma 10 4" xfId="328" xr:uid="{F717FF0F-782A-45B8-96B1-B724771E49BE}"/>
    <cellStyle name="Comma 11" xfId="230" xr:uid="{4A0CFE5F-E25F-48C0-80F0-F0369A036852}"/>
    <cellStyle name="Comma 11 2" xfId="349" xr:uid="{B8EA0F86-DA18-40F7-843A-518DF22FA61C}"/>
    <cellStyle name="Comma 11 3" xfId="350" xr:uid="{7B44FCCB-80CC-4C13-96AD-C9E5B4A5F3AA}"/>
    <cellStyle name="Comma 11 4" xfId="351" xr:uid="{953797D7-6215-4950-86C4-428F4A815089}"/>
    <cellStyle name="Comma 11 5" xfId="441" xr:uid="{218CC0E8-2873-47DF-9D8F-5ED216390355}"/>
    <cellStyle name="Comma 11 5 2" xfId="444" xr:uid="{92DE9899-BB09-4CD3-96D9-9CB179769E89}"/>
    <cellStyle name="Comma 11 5 2 2" xfId="544" xr:uid="{96A29086-E8A7-4FFD-8C1A-0A4572241480}"/>
    <cellStyle name="Comma 11 5 2 2 2" xfId="605" xr:uid="{F60BEA37-9B0A-44F1-965A-E81560C33076}"/>
    <cellStyle name="Comma 11 5 2 2 2 2" xfId="1047" xr:uid="{D040E772-AF75-46A0-B122-12668B1F5769}"/>
    <cellStyle name="Comma 11 5 2 2 2 2 2" xfId="1398" xr:uid="{B33FD8AB-ABA6-4C12-9534-6E83FA59B798}"/>
    <cellStyle name="Comma 11 5 2 2 2 3" xfId="1184" xr:uid="{C70B2D82-0343-44EC-BDED-0467A78AAC72}"/>
    <cellStyle name="Comma 11 5 2 2 3" xfId="989" xr:uid="{00F89C81-4B40-45AE-ABE5-D7812987DCD5}"/>
    <cellStyle name="Comma 11 5 2 2 3 2" xfId="1353" xr:uid="{B09328E3-6370-430F-BEB4-90FCFD04CE3A}"/>
    <cellStyle name="Comma 11 5 2 2 4" xfId="1125" xr:uid="{2CAC5F6A-1B92-41D0-8A0B-616E22B6ECC5}"/>
    <cellStyle name="Comma 11 5 2 3" xfId="562" xr:uid="{9C6B3B1F-0DD0-4E1B-B947-DEACA536C69B}"/>
    <cellStyle name="Comma 11 5 2 3 2" xfId="1038" xr:uid="{91023289-8486-4754-9C6C-492DE1BE8A24}"/>
    <cellStyle name="Comma 11 5 2 3 2 2" xfId="1391" xr:uid="{6576D693-8EC8-46BA-A9D1-C46713EECD2E}"/>
    <cellStyle name="Comma 11 5 2 3 3" xfId="1141" xr:uid="{2FF67063-3474-44F6-B6F5-B0131D636FE3}"/>
    <cellStyle name="Comma 11 5 2 4" xfId="796" xr:uid="{303AA2CC-E2E2-4D73-AB59-F738D7ADAB82}"/>
    <cellStyle name="Comma 11 5 2 4 2" xfId="1280" xr:uid="{EA32E256-A96D-4278-8E61-9626837FAF00}"/>
    <cellStyle name="Comma 11 5 2 5" xfId="1094" xr:uid="{5AECE086-5E71-4BAE-9BD9-44481952BCC6}"/>
    <cellStyle name="Comma 11 5 3" xfId="542" xr:uid="{5AB70CFA-49AD-4302-AEB4-A7EF51D46466}"/>
    <cellStyle name="Comma 11 5 3 2" xfId="603" xr:uid="{793020E0-1882-48C9-967D-4851504D9F1D}"/>
    <cellStyle name="Comma 11 5 3 2 2" xfId="1046" xr:uid="{3FE06042-ECCC-4AB3-99DC-47F86C1116E5}"/>
    <cellStyle name="Comma 11 5 3 2 2 2" xfId="1397" xr:uid="{3713A1D9-D45D-423E-A870-BBD8050CE0B7}"/>
    <cellStyle name="Comma 11 5 3 2 3" xfId="1182" xr:uid="{F6E7BCEF-D3EE-4671-B132-CB757005FF7C}"/>
    <cellStyle name="Comma 11 5 3 3" xfId="987" xr:uid="{138CE230-A379-4C85-A6D7-3AF56B5E6E3F}"/>
    <cellStyle name="Comma 11 5 3 3 2" xfId="1351" xr:uid="{9BD09022-92B7-4BC5-A9BA-65406FFD530A}"/>
    <cellStyle name="Comma 11 5 3 4" xfId="1123" xr:uid="{2A7BDB11-0FB5-4649-8004-FE468569F2D5}"/>
    <cellStyle name="Comma 11 5 4" xfId="560" xr:uid="{8DAE40DE-49F8-475B-9E31-8436A87FA2AD}"/>
    <cellStyle name="Comma 11 5 4 2" xfId="1039" xr:uid="{B2CE15AE-124F-401A-ADCA-C195DC50BEC8}"/>
    <cellStyle name="Comma 11 5 4 2 2" xfId="1392" xr:uid="{8B23189B-FDA4-4E98-9967-8E00160843C9}"/>
    <cellStyle name="Comma 11 5 4 3" xfId="1139" xr:uid="{21C71668-3BE5-4125-AC68-2AF25D0D27A6}"/>
    <cellStyle name="Comma 11 5 5" xfId="794" xr:uid="{2CAA4BF8-BE03-4CFB-8B2E-EB3CF056DDA6}"/>
    <cellStyle name="Comma 11 5 5 2" xfId="1278" xr:uid="{1C92435C-4505-4A1F-A57D-D86FE9B759DF}"/>
    <cellStyle name="Comma 11 5 6" xfId="1092" xr:uid="{D1A907F8-3416-47F2-8F1D-70E3F667BAD5}"/>
    <cellStyle name="Comma 11 6" xfId="531" xr:uid="{E10094DD-E1CC-4B69-92F2-B55B468397D8}"/>
    <cellStyle name="Comma 11 6 2" xfId="599" xr:uid="{2B31F6DE-E0FC-4E99-857F-FACF4D2033D9}"/>
    <cellStyle name="Comma 11 6 2 2" xfId="756" xr:uid="{B720F863-0FA8-4079-9EBB-CC3EEE23B11D}"/>
    <cellStyle name="Comma 11 6 2 2 2" xfId="1256" xr:uid="{12407672-9405-4544-AC51-9BF80CBAA34C}"/>
    <cellStyle name="Comma 11 6 2 3" xfId="1178" xr:uid="{0C495056-A180-4B06-874A-90469CEBBF3E}"/>
    <cellStyle name="Comma 11 6 3" xfId="984" xr:uid="{0D526F52-8A56-4553-AE2A-12ADE094780B}"/>
    <cellStyle name="Comma 11 6 3 2" xfId="1348" xr:uid="{4420F70C-042C-472C-9DD2-A846E53EFFDA}"/>
    <cellStyle name="Comma 11 6 4" xfId="1119" xr:uid="{EED5B661-EAAD-41CC-AE2B-F1E406EE6E15}"/>
    <cellStyle name="Comma 11 7" xfId="555" xr:uid="{9AD7FC09-3368-488B-9AC5-6F706D457050}"/>
    <cellStyle name="Comma 11 7 2" xfId="774" xr:uid="{5A498E90-B051-48FB-A6C4-21FC151EE048}"/>
    <cellStyle name="Comma 11 7 2 2" xfId="1267" xr:uid="{EE24F687-06A0-4ECA-934A-5F175D392F2A}"/>
    <cellStyle name="Comma 11 7 3" xfId="1134" xr:uid="{68E7A551-7E82-49B8-9BC6-9C2F29A564EA}"/>
    <cellStyle name="Comma 11 8" xfId="768" xr:uid="{ECA22D85-A810-4029-9C44-BA631DB5098E}"/>
    <cellStyle name="Comma 11 8 2" xfId="1264" xr:uid="{6D4CBD87-4DE4-40D9-8880-8D4F74D681D6}"/>
    <cellStyle name="Comma 11 9" xfId="321" xr:uid="{104E8CF6-323A-4CFF-AFC1-9AF8BF712191}"/>
    <cellStyle name="Comma 11 9 2" xfId="1085" xr:uid="{A61B9C1C-1286-4560-8DEB-0350623923F9}"/>
    <cellStyle name="Comma 12" xfId="259" xr:uid="{CFAC323E-4FD6-427C-AECA-D970A1E98C2C}"/>
    <cellStyle name="Comma 12 2" xfId="533" xr:uid="{E66C467D-5B87-46D3-896B-8FD08DD395E1}"/>
    <cellStyle name="Comma 12 2 2" xfId="600" xr:uid="{C74FE930-1318-4A22-9BE9-7A322885B880}"/>
    <cellStyle name="Comma 12 2 2 2" xfId="1007" xr:uid="{0A53675E-7C82-40EA-ADDF-44B936B854D1}"/>
    <cellStyle name="Comma 12 2 2 2 2" xfId="1371" xr:uid="{BA4E96AA-366B-4B12-833F-9D7CA9C55114}"/>
    <cellStyle name="Comma 12 2 2 3" xfId="1045" xr:uid="{1B106B53-5420-4563-9194-BDF8F35950CE}"/>
    <cellStyle name="Comma 12 2 2 3 2" xfId="1396" xr:uid="{C2D8EC27-7066-4FD0-A2AF-F4B6B395C64D}"/>
    <cellStyle name="Comma 12 2 2 4" xfId="1179" xr:uid="{55A2E3DC-01C7-4914-A8C8-75026F770BFC}"/>
    <cellStyle name="Comma 12 2 3" xfId="827" xr:uid="{373D726D-09D1-4EC1-ABB8-B40E6E35FADB}"/>
    <cellStyle name="Comma 12 2 3 2" xfId="1299" xr:uid="{B4B20428-0250-434D-8029-C57EFC55E497}"/>
    <cellStyle name="Comma 12 2 4" xfId="784" xr:uid="{B16C02B8-80B9-44C0-A6ED-0E76A04F3C93}"/>
    <cellStyle name="Comma 12 2 4 2" xfId="1274" xr:uid="{5C4AC5FA-EB64-480D-8BAE-2D97D3DEC15B}"/>
    <cellStyle name="Comma 12 2 5" xfId="1120" xr:uid="{DD72CDFD-90B1-4DD9-B16F-AD020993FA3E}"/>
    <cellStyle name="Comma 12 3" xfId="556" xr:uid="{802FCDC9-818E-4303-ABDC-BAA247079C56}"/>
    <cellStyle name="Comma 12 3 2" xfId="1003" xr:uid="{59DBB358-C685-4DA0-8DCD-B1EAF16175B4}"/>
    <cellStyle name="Comma 12 3 2 2" xfId="1367" xr:uid="{FFCD163E-8114-4CA6-B742-AF4262F605B4}"/>
    <cellStyle name="Comma 12 3 3" xfId="818" xr:uid="{8F8C49A1-418F-4748-A8FF-7A52DEC9E80E}"/>
    <cellStyle name="Comma 12 3 3 2" xfId="1295" xr:uid="{3B72BE54-6F85-4E38-B21E-76A532E89157}"/>
    <cellStyle name="Comma 12 3 4" xfId="1041" xr:uid="{F04800EC-BE56-4BDE-AF3E-975845CECBDA}"/>
    <cellStyle name="Comma 12 3 4 2" xfId="1394" xr:uid="{8D1DF5D4-486A-46B9-B30A-935B34DFC7EF}"/>
    <cellStyle name="Comma 12 3 5" xfId="1135" xr:uid="{5512D11D-1A8C-40F1-94A6-FB663A46AD9E}"/>
    <cellStyle name="Comma 12 4" xfId="985" xr:uid="{D20FB54B-87C4-4F60-B901-2639D11B0765}"/>
    <cellStyle name="Comma 12 4 2" xfId="1349" xr:uid="{C291CF4E-0C59-4EBB-AAB5-5B8867716407}"/>
    <cellStyle name="Comma 12 5" xfId="771" xr:uid="{BCED37A2-AA34-49D1-893F-087CA619B473}"/>
    <cellStyle name="Comma 12 5 2" xfId="1266" xr:uid="{336900AA-211C-4547-88E5-68C50388AAA5}"/>
    <cellStyle name="Comma 12 6" xfId="642" xr:uid="{7934D26F-2F14-49B3-9ABE-B315A57C8DAC}"/>
    <cellStyle name="Comma 12 6 2" xfId="1203" xr:uid="{776C1777-D1A0-4351-B7F1-6CF061A03D97}"/>
    <cellStyle name="Comma 12 7" xfId="352" xr:uid="{67A2D713-65F9-4D05-92CD-CE0AFE6BCCD0}"/>
    <cellStyle name="Comma 12 7 2" xfId="1086" xr:uid="{4C71F003-0D16-42AA-A260-F055E4B4285B}"/>
    <cellStyle name="Comma 13" xfId="229" xr:uid="{7884EAA3-8DCF-4343-8978-42F9124537B1}"/>
    <cellStyle name="Comma 13 2" xfId="353" xr:uid="{CAADAC96-BECE-4CD1-AF48-5A86D57C4152}"/>
    <cellStyle name="Comma 14" xfId="260" xr:uid="{4932D329-17E3-4389-BAC5-73270DD4149E}"/>
    <cellStyle name="Comma 14 2" xfId="355" xr:uid="{DBD439B5-D0D0-4C9F-AF1F-501A158170B7}"/>
    <cellStyle name="Comma 14 3" xfId="354" xr:uid="{6F60B124-68E7-4DB3-AE6B-C6601CE7C9E8}"/>
    <cellStyle name="Comma 15" xfId="228" xr:uid="{23D9062F-D844-4304-B258-23FCF33D63D8}"/>
    <cellStyle name="Comma 15 2" xfId="475" xr:uid="{AC394794-4062-4F80-962E-94CEEB25AD2E}"/>
    <cellStyle name="Comma 15 3" xfId="534" xr:uid="{A0749C3D-8F80-4C3E-9E3F-2DA9362CC4CF}"/>
    <cellStyle name="Comma 15 4" xfId="356" xr:uid="{81A98DA3-483B-468C-837E-C47245CCBFB1}"/>
    <cellStyle name="Comma 16" xfId="261" xr:uid="{44C7D770-A5AD-4854-8A39-C68194DEFA15}"/>
    <cellStyle name="Comma 16 2" xfId="546" xr:uid="{603D5516-F953-4CF7-9752-C950A5FDBB39}"/>
    <cellStyle name="Comma 16 2 2" xfId="607" xr:uid="{75BCA0C2-9EC8-4889-9746-5C7AECB233D0}"/>
    <cellStyle name="Comma 16 2 2 2" xfId="1027" xr:uid="{7507E732-F8DE-4D5B-AED7-497250F4C257}"/>
    <cellStyle name="Comma 16 2 2 2 2" xfId="1381" xr:uid="{957F92F7-17ED-4D4C-9ABB-32D885A2CA8B}"/>
    <cellStyle name="Comma 16 2 2 3" xfId="1186" xr:uid="{317B61B6-6884-476C-8065-D15E558640A6}"/>
    <cellStyle name="Comma 16 2 3" xfId="961" xr:uid="{2BA4C7AC-4D39-4B14-99F8-7342931DD390}"/>
    <cellStyle name="Comma 16 2 3 2" xfId="1327" xr:uid="{9D627BCF-7E99-4EA6-95AE-E67E1684755A}"/>
    <cellStyle name="Comma 16 2 4" xfId="1127" xr:uid="{75D68C74-9453-4FDD-9233-34A1ADBD01C7}"/>
    <cellStyle name="Comma 16 3" xfId="564" xr:uid="{C92C5FD2-2554-4602-B9BB-6713BCD4BE94}"/>
    <cellStyle name="Comma 16 3 2" xfId="757" xr:uid="{61C6C2EA-07DC-49F8-9654-0177C8DC7142}"/>
    <cellStyle name="Comma 16 3 2 2" xfId="1257" xr:uid="{4787D3E9-8020-414F-8112-F4CD4FF36531}"/>
    <cellStyle name="Comma 16 3 3" xfId="1143" xr:uid="{B99A2FCE-D649-424A-9877-A040457CEC2E}"/>
    <cellStyle name="Comma 16 4" xfId="718" xr:uid="{94EC5CB3-A770-4BBB-9D7E-9909D770BF8F}"/>
    <cellStyle name="Comma 16 4 2" xfId="1240" xr:uid="{EA8365CB-2317-499A-8093-F7A228E56828}"/>
    <cellStyle name="Comma 16 5" xfId="449" xr:uid="{C874927A-A458-45CC-A601-B26E40C906E6}"/>
    <cellStyle name="Comma 16 5 2" xfId="1096" xr:uid="{5CCA5173-4129-40FC-A0EA-72C4CB19AEE3}"/>
    <cellStyle name="Comma 17" xfId="227" xr:uid="{EBF3D3AB-A58B-47FD-BC6B-925F42FF9129}"/>
    <cellStyle name="Comma 17 2" xfId="578" xr:uid="{3B154C60-A421-4105-B0BE-EFCF90C89D25}"/>
    <cellStyle name="Comma 17 2 2" xfId="992" xr:uid="{542F4301-2E01-42D8-9AE1-B4C82F9DB29E}"/>
    <cellStyle name="Comma 17 2 2 2" xfId="1356" xr:uid="{AFEDE626-0BEE-4A96-98CD-33DD57C66D51}"/>
    <cellStyle name="Comma 17 2 3" xfId="1157" xr:uid="{B64E2558-3DAF-4585-85F3-F0B13778F825}"/>
    <cellStyle name="Comma 17 3" xfId="802" xr:uid="{3B9D4CE3-7488-44DD-A9A6-F1C1BE7F046C}"/>
    <cellStyle name="Comma 17 3 2" xfId="1284" xr:uid="{E5C93644-4AEE-46C7-AE5B-786C8902864A}"/>
    <cellStyle name="Comma 17 4" xfId="451" xr:uid="{DC8BE67D-4BE9-40D7-A169-08F2A9301489}"/>
    <cellStyle name="Comma 17 4 2" xfId="1098" xr:uid="{843E3FD4-C1CB-44D6-8BF0-CD2F3BFECBDB}"/>
    <cellStyle name="Comma 18" xfId="262" xr:uid="{7D2164FE-2951-463A-A311-F677275BD2E6}"/>
    <cellStyle name="Comma 18 2" xfId="505" xr:uid="{DBF0A4DB-B673-4B8C-A839-A679917F1F71}"/>
    <cellStyle name="Comma 19" xfId="226" xr:uid="{C7BDF1AB-E3CA-485A-940D-139FE458373E}"/>
    <cellStyle name="Comma 19 2" xfId="816" xr:uid="{D549A574-00C8-42BC-AD0B-76694C57CF6F}"/>
    <cellStyle name="Comma 19 3" xfId="547" xr:uid="{1D631038-128D-4D67-B272-880BD221838C}"/>
    <cellStyle name="Comma 2" xfId="98" xr:uid="{47681070-6444-4B5D-AADB-CE75CE385B1E}"/>
    <cellStyle name="Comma 2 10" xfId="508" xr:uid="{092F08D6-5A0E-413E-94EF-8E8CFD83D301}"/>
    <cellStyle name="Comma 2 10 2" xfId="754" xr:uid="{0B5F8D12-3E55-4739-9124-2C7A2BA142DB}"/>
    <cellStyle name="Comma 2 10 3" xfId="710" xr:uid="{325A6C41-9F5D-4119-8CC5-76CF67629B47}"/>
    <cellStyle name="Comma 2 10 3 2" xfId="1236" xr:uid="{A78B13A1-1ADB-4D44-8277-C0C500324423}"/>
    <cellStyle name="Comma 2 11" xfId="622" xr:uid="{30AB9DFC-840A-4BFB-91D3-E644B04DB894}"/>
    <cellStyle name="Comma 2 11 2" xfId="970" xr:uid="{BF574FBF-D52E-476F-987E-8D2C9D47AC46}"/>
    <cellStyle name="Comma 2 11 2 2" xfId="1336" xr:uid="{DCB3F89C-7454-4671-8C76-ECF29C83829D}"/>
    <cellStyle name="Comma 2 11 3" xfId="711" xr:uid="{702726FF-2FA8-48ED-8027-AD4EDD51093A}"/>
    <cellStyle name="Comma 2 11 3 2" xfId="1237" xr:uid="{0377FDE5-D6FA-4DF2-8817-708D07124448}"/>
    <cellStyle name="Comma 2 12" xfId="738" xr:uid="{48320AFB-2742-495B-A540-4505D34ED1A1}"/>
    <cellStyle name="Comma 2 12 2" xfId="1249" xr:uid="{A6B04A4C-FF44-4377-9845-AB1408787F6D}"/>
    <cellStyle name="Comma 2 13" xfId="943" xr:uid="{38A21A6A-8BD8-43C5-BDF3-591129056268}"/>
    <cellStyle name="Comma 2 13 2" xfId="1311" xr:uid="{5A6F5FF2-91E1-46A8-80BE-19411C4B3A3F}"/>
    <cellStyle name="Comma 2 14" xfId="675" xr:uid="{BA7DE2EE-66B4-44A3-A52F-77B788159F9E}"/>
    <cellStyle name="Comma 2 15" xfId="278" xr:uid="{BE62CD79-BA8D-46F4-BF0D-CE8B0D9EBC84}"/>
    <cellStyle name="Comma 2 2" xfId="99" xr:uid="{6E731B36-F949-4EE0-8EB7-A0227010939B}"/>
    <cellStyle name="Comma 2 2 2" xfId="100" xr:uid="{AA5477F3-C198-49A3-A0B4-5E0471A4F21C}"/>
    <cellStyle name="Comma 2 2 2 2" xfId="309" xr:uid="{4722BE21-1C97-4C32-B851-9D30797A831F}"/>
    <cellStyle name="Comma 2 2 2 3" xfId="849" xr:uid="{F6ACEEF7-CB48-4402-A1F9-729EBB320F04}"/>
    <cellStyle name="Comma 2 2 2 4" xfId="921" xr:uid="{B0486A98-CBC4-4F51-A30B-7BBB92EFED59}"/>
    <cellStyle name="Comma 2 2 2 5" xfId="496" xr:uid="{B2B22C6D-21CD-4E68-8472-528F71F6067F}"/>
    <cellStyle name="Comma 2 2 3" xfId="466" xr:uid="{19AC1010-44CE-47CB-9302-B1372C5736B8}"/>
    <cellStyle name="Comma 2 2 4" xfId="526" xr:uid="{28D04E59-2C0B-4FF4-9388-EB80DEBBAF82}"/>
    <cellStyle name="Comma 2 2 4 2" xfId="595" xr:uid="{3C814C23-0B11-4162-B592-590B85CD2F39}"/>
    <cellStyle name="Comma 2 2 4 2 2" xfId="979" xr:uid="{A7AF2FE8-8814-4E55-81A5-E966387A5F3C}"/>
    <cellStyle name="Comma 2 2 4 2 2 2" xfId="1344" xr:uid="{A393D9C5-331A-4105-ACA1-E23A8DEFD226}"/>
    <cellStyle name="Comma 2 2 4 2 3" xfId="1174" xr:uid="{CDF77468-256E-4735-9CB4-A20478CAC3FD}"/>
    <cellStyle name="Comma 2 2 4 3" xfId="763" xr:uid="{AB3081FF-DA54-4F9B-B9E4-1155D30C2B3B}"/>
    <cellStyle name="Comma 2 2 4 3 2" xfId="1260" xr:uid="{08B05CC4-68DA-4760-AD37-94CBC0C383A7}"/>
    <cellStyle name="Comma 2 2 4 4" xfId="1115" xr:uid="{8C26AA9E-F831-46B1-9151-2876A63EF920}"/>
    <cellStyle name="Comma 2 2 5" xfId="550" xr:uid="{DC017FA8-F7A6-42F8-BBFE-19BDFACF976C}"/>
    <cellStyle name="Comma 2 2 5 2" xfId="821" xr:uid="{90BD52D0-A33F-431D-B73A-1BFD9957F391}"/>
    <cellStyle name="Comma 2 2 5 3" xfId="785" xr:uid="{87A539E3-C792-4E24-A0D2-894A40234018}"/>
    <cellStyle name="Comma 2 2 5 3 2" xfId="1275" xr:uid="{20673307-7989-4228-A98C-5B7CA3EBE34B}"/>
    <cellStyle name="Comma 2 2 5 4" xfId="1129" xr:uid="{F445F02E-81F3-445C-8A57-8A0518A99FCD}"/>
    <cellStyle name="Comma 2 2 6" xfId="691" xr:uid="{6EBC34E7-8922-4914-96A1-41E3B8CD3951}"/>
    <cellStyle name="Comma 2 2 7" xfId="649" xr:uid="{80A57A4E-2482-4420-A203-60486774624D}"/>
    <cellStyle name="Comma 2 2 8" xfId="1062" xr:uid="{1C4F171D-D56C-44B1-9E39-C0152E1833E9}"/>
    <cellStyle name="Comma 2 2 9" xfId="308" xr:uid="{25460141-5C4F-4AFC-8FFE-9224602DCD0F}"/>
    <cellStyle name="Comma 2 2 9 2" xfId="1080" xr:uid="{F95BDDB3-1D51-4D06-9341-5BB28E1A898B}"/>
    <cellStyle name="Comma 2 3" xfId="101" xr:uid="{E851CC01-AE87-4BC3-99C8-17EFB0E0F46C}"/>
    <cellStyle name="Comma 2 3 2" xfId="487" xr:uid="{3A9B1AFE-1360-4006-B755-8F46ABDCCBFA}"/>
    <cellStyle name="Comma 2 3 2 2" xfId="917" xr:uid="{1373C67F-0EE7-4BCA-A96E-50C371F4AD88}"/>
    <cellStyle name="Comma 2 3 2 2 2" xfId="1010" xr:uid="{8D4E76B4-2896-4378-9E15-2591262DBC46}"/>
    <cellStyle name="Comma 2 3 2 2 2 2" xfId="1374" xr:uid="{CFCF4864-39A2-44C6-AEDA-43D399DFC74A}"/>
    <cellStyle name="Comma 2 3 2 2 3" xfId="1302" xr:uid="{4F26A900-CE4A-42F8-8CB0-A028FC2B026D}"/>
    <cellStyle name="Comma 2 3 3" xfId="535" xr:uid="{CFE6BBED-3D2D-475A-AEFC-81E2FA7EA522}"/>
    <cellStyle name="Comma 2 3 4" xfId="826" xr:uid="{B7E688A1-51B6-42D6-B19F-B170985FAEC5}"/>
    <cellStyle name="Comma 2 3 4 2" xfId="1006" xr:uid="{3EEBD497-E27C-49D6-8FAA-14B12B4F0F3A}"/>
    <cellStyle name="Comma 2 3 4 2 2" xfId="1370" xr:uid="{0285FF83-ECDE-48F9-A29A-D8203CB27E2B}"/>
    <cellStyle name="Comma 2 3 4 3" xfId="1298" xr:uid="{70B99301-607B-4ECB-96F6-E66B9D7A4C66}"/>
    <cellStyle name="Comma 2 3 5" xfId="727" xr:uid="{058175D8-029F-4821-9277-EA09FAA948B2}"/>
    <cellStyle name="Comma 2 3 6" xfId="741" xr:uid="{935F128B-9F2A-47C8-877A-61C5736C1DA2}"/>
    <cellStyle name="Comma 2 3 7" xfId="700" xr:uid="{93382658-8C52-4399-BC43-8CF14137E340}"/>
    <cellStyle name="Comma 2 3 7 2" xfId="1227" xr:uid="{AD18F312-0D42-4D45-BF48-FBF9E0B43ECA}"/>
    <cellStyle name="Comma 2 3 8" xfId="357" xr:uid="{E081C5E4-6423-4365-8CDA-3FCD9D205A97}"/>
    <cellStyle name="Comma 2 4" xfId="358" xr:uid="{73476DEB-3474-4384-97F8-ECAA40825752}"/>
    <cellStyle name="Comma 2 4 2" xfId="725" xr:uid="{314B8BAE-C69B-4953-86B8-462345C8FA43}"/>
    <cellStyle name="Comma 2 4 2 2" xfId="966" xr:uid="{D69B9176-6CD3-48B3-9567-F24ED4F362A3}"/>
    <cellStyle name="Comma 2 4 2 2 2" xfId="1332" xr:uid="{A5F2A15F-2ED9-4771-9966-6DFFE52404DA}"/>
    <cellStyle name="Comma 2 4 2 3" xfId="1245" xr:uid="{30A24376-C059-4749-A5C3-497F55DF380A}"/>
    <cellStyle name="Comma 2 4 3" xfId="772" xr:uid="{6D9684D6-3552-4DBA-A455-BDA23F89F593}"/>
    <cellStyle name="Comma 2 4 4" xfId="704" xr:uid="{AB8FEBC0-3F56-4EB5-9E96-B91488D48BE5}"/>
    <cellStyle name="Comma 2 4 4 2" xfId="1230" xr:uid="{15C693A3-BEBE-4C02-87B7-4E7E70990A33}"/>
    <cellStyle name="Comma 2 5" xfId="359" xr:uid="{049DCE01-78A8-4B47-AC20-82E77C739C39}"/>
    <cellStyle name="Comma 2 5 2" xfId="773" xr:uid="{E7115D45-4DF2-42BF-8FFD-FF24416308D2}"/>
    <cellStyle name="Comma 2 5 3" xfId="705" xr:uid="{5505B858-0911-436C-8E81-E90D59A6D011}"/>
    <cellStyle name="Comma 2 5 3 2" xfId="1231" xr:uid="{4C6AACB6-467A-44A4-A39D-52BC66A75B0B}"/>
    <cellStyle name="Comma 2 6" xfId="439" xr:uid="{DF90FA12-A0DB-4545-9694-0D2D982F06C0}"/>
    <cellStyle name="Comma 2 6 2" xfId="614" xr:uid="{5EA0111A-0777-46DB-A395-E1AFA3586EBC}"/>
    <cellStyle name="Comma 2 6 2 2" xfId="792" xr:uid="{81EEF0D4-EDEC-48D2-BA5C-3EADD15E33BE}"/>
    <cellStyle name="Comma 2 6 3" xfId="719" xr:uid="{4FEBBFF4-1C5B-4C26-92B8-79B08FDCD02F}"/>
    <cellStyle name="Comma 2 6 4" xfId="706" xr:uid="{660A259C-2DE5-4114-BE93-87FF9A24C48F}"/>
    <cellStyle name="Comma 2 6 4 2" xfId="1232" xr:uid="{15448DAA-5531-4D27-8CB2-9BD2C0EC9BF8}"/>
    <cellStyle name="Comma 2 7" xfId="446" xr:uid="{540432E0-D013-4ACF-B568-39CD04F3DF02}"/>
    <cellStyle name="Comma 2 7 2" xfId="798" xr:uid="{5F4B46F4-EC90-45A0-B852-3EBA86623931}"/>
    <cellStyle name="Comma 2 7 3" xfId="707" xr:uid="{25AC1815-F4EB-468E-86C2-FF91FE6158E7}"/>
    <cellStyle name="Comma 2 7 3 2" xfId="1233" xr:uid="{EB74AA7B-B18C-4F73-8735-ADA7AFF14079}"/>
    <cellStyle name="Comma 2 8" xfId="477" xr:uid="{7AA7EC4D-DE1B-471C-AFA8-AF6611BF960D}"/>
    <cellStyle name="Comma 2 8 2" xfId="586" xr:uid="{24A21C8F-771E-4E04-8942-A7213ED45AF5}"/>
    <cellStyle name="Comma 2 8 2 2" xfId="810" xr:uid="{353400B4-A8B3-4187-BB78-0504D584AE4C}"/>
    <cellStyle name="Comma 2 8 2 2 2" xfId="1290" xr:uid="{A4B8F901-7C29-435D-91E4-3094D8CC5394}"/>
    <cellStyle name="Comma 2 8 2 3" xfId="1165" xr:uid="{33F2F2C6-3B7D-4F42-AAAA-DBD5A23A6A44}"/>
    <cellStyle name="Comma 2 8 3" xfId="998" xr:uid="{E7823B44-455E-4935-9048-ED65C7FF52BF}"/>
    <cellStyle name="Comma 2 8 3 2" xfId="1362" xr:uid="{A1C3C19A-7EF0-49BD-BE6B-4F592138D297}"/>
    <cellStyle name="Comma 2 8 4" xfId="708" xr:uid="{1302DD80-32EB-4EAF-9C17-201DAE4B5DF6}"/>
    <cellStyle name="Comma 2 8 4 2" xfId="1234" xr:uid="{8DBB0C21-7B06-46C1-9E2E-8CF16B5323C9}"/>
    <cellStyle name="Comma 2 8 5" xfId="1106" xr:uid="{8C61B27F-436F-4B37-8A57-161DDFFD3336}"/>
    <cellStyle name="Comma 2 9" xfId="447" xr:uid="{FFA5D9CE-D43E-4DD0-9890-59BF1BA520AE}"/>
    <cellStyle name="Comma 2 9 2" xfId="799" xr:uid="{FD04BE47-6E43-43A6-8E0A-B79B900A9AB7}"/>
    <cellStyle name="Comma 2 9 3" xfId="709" xr:uid="{917BCB87-D761-459E-940C-D84B1BD79A7E}"/>
    <cellStyle name="Comma 2 9 3 2" xfId="1235" xr:uid="{1D2EC638-9738-401E-9E7E-9C2D971C7A9C}"/>
    <cellStyle name="Comma 20" xfId="263" xr:uid="{C908D566-1C67-46B7-AAD9-ADB0A428333D}"/>
    <cellStyle name="Comma 20 2" xfId="464" xr:uid="{C4C20E84-4FD0-4338-93E5-7AEB1D2E6AEA}"/>
    <cellStyle name="Comma 21" xfId="225" xr:uid="{FE1E37A6-3C41-4E96-A18C-5CBB9AF5AEAD}"/>
    <cellStyle name="Comma 21 2" xfId="581" xr:uid="{65D8AB1F-5979-418F-A3AB-5DD838361F58}"/>
    <cellStyle name="Comma 21 2 2" xfId="715" xr:uid="{25B5676E-E3EB-4F1E-AE3D-EDA92CBA684F}"/>
    <cellStyle name="Comma 21 2 2 2" xfId="1239" xr:uid="{09782CCC-8FEA-42E3-BE90-F50280E53F69}"/>
    <cellStyle name="Comma 21 2 3" xfId="1160" xr:uid="{A0E68BE2-BF13-4EDD-8B5B-2AEE080AA998}"/>
    <cellStyle name="Comma 21 3" xfId="908" xr:uid="{5F735B90-0BF1-4CB0-B609-D5041A8ADBD3}"/>
    <cellStyle name="Comma 21 4" xfId="1048" xr:uid="{C0E0B280-D9CA-4CD2-BAEC-0D5EAA8676A7}"/>
    <cellStyle name="Comma 21 4 2" xfId="1399" xr:uid="{110A9699-58EC-4A61-BD6F-55E96217016F}"/>
    <cellStyle name="Comma 21 5" xfId="455" xr:uid="{3CE6A1CF-F139-4E8C-954A-B21BA1AB02E8}"/>
    <cellStyle name="Comma 21 5 2" xfId="1101" xr:uid="{6C5E4AA4-8221-491A-9027-21AED8693985}"/>
    <cellStyle name="Comma 22" xfId="609" xr:uid="{64244F68-4488-49EE-966B-D4B269204D97}"/>
    <cellStyle name="Comma 22 2" xfId="911" xr:uid="{D837ED8A-F3BB-4869-AFC8-4EF55DF916A6}"/>
    <cellStyle name="Comma 22 3" xfId="1188" xr:uid="{CF2FEDEF-B6F1-4010-BE4B-94A38E2CC0D6}"/>
    <cellStyle name="Comma 23" xfId="610" xr:uid="{CA577EAF-9CB2-46C0-82DE-8041888F0AFD}"/>
    <cellStyle name="Comma 23 2" xfId="913" xr:uid="{9B9F1786-969A-4036-B3E6-01558D1D060E}"/>
    <cellStyle name="Comma 23 3" xfId="1189" xr:uid="{60F731E6-B170-4332-BF5A-168F16B58308}"/>
    <cellStyle name="Comma 24" xfId="619" xr:uid="{30867341-52F4-4CD8-8400-60A974D49224}"/>
    <cellStyle name="Comma 24 2" xfId="918" xr:uid="{578EBF0D-06B2-4DD6-83E1-710797DA73FB}"/>
    <cellStyle name="Comma 24 3" xfId="1193" xr:uid="{6AB94F9C-74BF-4F63-A28E-B57FF6A19B29}"/>
    <cellStyle name="Comma 25" xfId="616" xr:uid="{4FD3E864-FFB4-43CB-A5C0-7F631B5947D5}"/>
    <cellStyle name="Comma 25 2" xfId="927" xr:uid="{75D25552-4C4D-4B9E-B72A-CE0CE3D38EEB}"/>
    <cellStyle name="Comma 25 3" xfId="1192" xr:uid="{D3AF8E6B-412D-4A91-800E-C10ACBEAC66D}"/>
    <cellStyle name="Comma 26" xfId="623" xr:uid="{FFDCE192-2594-4485-896A-17C8BCD227C9}"/>
    <cellStyle name="Comma 26 2" xfId="928" xr:uid="{A7694880-904B-4E34-A02D-101AABA82344}"/>
    <cellStyle name="Comma 26 3" xfId="1196" xr:uid="{EFD60C6F-4DB5-4245-B858-268DBD5EDA4D}"/>
    <cellStyle name="Comma 27" xfId="618" xr:uid="{F83A659E-5527-4B46-84E5-AB33B2D7CA1F}"/>
    <cellStyle name="Comma 27 2" xfId="931" xr:uid="{3DDC7146-F312-46CF-A09F-E01022932F81}"/>
    <cellStyle name="Comma 28" xfId="632" xr:uid="{99EE58EB-FE46-4BEF-9AAE-D66E0A997FD2}"/>
    <cellStyle name="Comma 28 2" xfId="932" xr:uid="{8982D68C-9B18-417C-AFB7-F5104F0C8A69}"/>
    <cellStyle name="Comma 29" xfId="636" xr:uid="{CB26E979-E5EF-4FB2-9CA9-7E6217234B38}"/>
    <cellStyle name="Comma 3" xfId="102" xr:uid="{F1E0621D-B6DD-4D21-AA1F-638B8A08FFD6}"/>
    <cellStyle name="Comma 3 2" xfId="103" xr:uid="{6C6B47BC-7701-4707-899F-A17EC0043A5E}"/>
    <cellStyle name="Comma 3 2 2" xfId="488" xr:uid="{BB8CB569-D204-4DEA-8ADA-7415E1AD18E0}"/>
    <cellStyle name="Comma 3 2 3" xfId="524" xr:uid="{BB3A1697-D069-4852-ADBF-46CBE268B141}"/>
    <cellStyle name="Comma 3 2 4" xfId="926" xr:uid="{5293460B-4A8F-4975-B4F7-E60F29461676}"/>
    <cellStyle name="Comma 3 2 4 2" xfId="1014" xr:uid="{E36603B9-E4AF-4C5D-AD81-473E14555DB2}"/>
    <cellStyle name="Comma 3 2 4 2 2" xfId="1378" xr:uid="{E0DE0F43-1462-4CA5-9CA6-B7CE22E48F3C}"/>
    <cellStyle name="Comma 3 2 4 3" xfId="1306" xr:uid="{F50E691E-41D6-4D35-BF9E-42056D4B8A41}"/>
    <cellStyle name="Comma 3 2 5" xfId="938" xr:uid="{5EE5DA66-136A-4ADB-8318-9FE91F8C50C6}"/>
    <cellStyle name="Comma 3 2 5 2" xfId="971" xr:uid="{579E3E13-ADC6-4103-850B-9DD4F7A8F7D8}"/>
    <cellStyle name="Comma 3 2 6" xfId="742" xr:uid="{E0EFC48B-20AD-46A5-8B7C-6519D5F09972}"/>
    <cellStyle name="Comma 3 2 7" xfId="944" xr:uid="{B22943B7-1120-4FF6-8FB4-79FFF5C20519}"/>
    <cellStyle name="Comma 3 2 8" xfId="651" xr:uid="{8CDA5E03-DCC6-4A28-B039-0A4C75994BE8}"/>
    <cellStyle name="Comma 3 3" xfId="360" xr:uid="{CC0C5D95-0C7F-4C1D-BA17-D7B3D299D971}"/>
    <cellStyle name="Comma 3 4" xfId="513" xr:uid="{C0F62DDD-0286-45BE-8CB3-F5EA51B378C3}"/>
    <cellStyle name="Comma 3 5" xfId="874" xr:uid="{38E73D8B-9D52-4F16-A632-79C41E7D0A80}"/>
    <cellStyle name="Comma 3 6" xfId="676" xr:uid="{37E47A15-A287-4610-8B07-1EC03B4FC225}"/>
    <cellStyle name="Comma 3 7" xfId="643" xr:uid="{777AB654-341A-4C26-AF5D-7AEE34F6B196}"/>
    <cellStyle name="Comma 3 7 2" xfId="1204" xr:uid="{DA482643-D495-4F7B-9EE1-05A153A8959B}"/>
    <cellStyle name="Comma 3 8" xfId="1061" xr:uid="{7FFE5CAF-9B19-4EAE-AB9D-B0198E2D8353}"/>
    <cellStyle name="Comma 3 9" xfId="283" xr:uid="{DEB495AC-8E6C-4507-9D3C-9F6986E71B0A}"/>
    <cellStyle name="Comma 30" xfId="638" xr:uid="{191B0635-F947-48C2-B0AE-1E8FEC6AD0FF}"/>
    <cellStyle name="Comma 30 2" xfId="959" xr:uid="{C05AA7C5-AA6F-41DD-BD37-1808F211301D}"/>
    <cellStyle name="Comma 30 2 2" xfId="1325" xr:uid="{4C1924EE-4A84-4754-AB45-81BBA0F9CA1F}"/>
    <cellStyle name="Comma 30 3" xfId="1201" xr:uid="{F14627BA-8345-4FF7-B5C5-06FFC6A4E754}"/>
    <cellStyle name="Comma 31" xfId="939" xr:uid="{756BFE0A-A791-47EE-9FD3-0517D63EA028}"/>
    <cellStyle name="Comma 32" xfId="824" xr:uid="{AD040D93-1BA0-4B05-B545-6EDBE7EBCA50}"/>
    <cellStyle name="Comma 33" xfId="1016" xr:uid="{6E507D85-992D-4D77-8FAB-4EF38036B839}"/>
    <cellStyle name="Comma 34" xfId="1015" xr:uid="{C970674C-1751-463C-8BBE-F96FD8BE2B3D}"/>
    <cellStyle name="Comma 35" xfId="1022" xr:uid="{B6ED63C2-E05A-4C3B-A895-960A7BC85C7F}"/>
    <cellStyle name="Comma 36" xfId="1023" xr:uid="{B914F4C9-DE71-4180-B9E8-D0E1CDDA1815}"/>
    <cellStyle name="Comma 37" xfId="639" xr:uid="{665182BF-0398-4980-BE4C-0D20EAC658EA}"/>
    <cellStyle name="Comma 38" xfId="788" xr:uid="{FEA0CF26-EA94-47CE-9F2B-0833F99539AB}"/>
    <cellStyle name="Comma 39" xfId="1029" xr:uid="{1A765D73-9637-41F5-9644-319C6FEE63EE}"/>
    <cellStyle name="Comma 4" xfId="104" xr:uid="{62B09EE7-7674-43F7-8FC7-CFB30709D0CC}"/>
    <cellStyle name="Comma 4 2" xfId="105" xr:uid="{0A070524-A89D-4BCE-AEA8-66F721075EED}"/>
    <cellStyle name="Comma 4 2 2" xfId="584" xr:uid="{E4DAFF1C-51FF-464C-9AC9-777E025B6933}"/>
    <cellStyle name="Comma 4 2 2 2" xfId="996" xr:uid="{29FCD1C7-01D4-4E24-936E-1827B9C6B48B}"/>
    <cellStyle name="Comma 4 2 2 2 2" xfId="1360" xr:uid="{7E212FA0-9FED-46C0-A2C7-125140C55BDF}"/>
    <cellStyle name="Comma 4 2 2 3" xfId="1163" xr:uid="{63B42B73-7BA5-4E17-82D3-BED9F124B95D}"/>
    <cellStyle name="Comma 4 2 3" xfId="807" xr:uid="{1E81D02A-3B36-4146-BF3B-5BEAC172AF89}"/>
    <cellStyle name="Comma 4 2 3 2" xfId="1288" xr:uid="{EB5DF892-EF30-4433-8377-694795A07775}"/>
    <cellStyle name="Comma 4 2 4" xfId="471" xr:uid="{0DB67860-D4F2-4727-B16E-7FDF5AA23037}"/>
    <cellStyle name="Comma 4 2 4 2" xfId="1104" xr:uid="{54E579A2-E161-4E41-87E9-1BF7101044C0}"/>
    <cellStyle name="Comma 4 3" xfId="512" xr:uid="{177F8590-9161-44FF-875A-7123D52EC037}"/>
    <cellStyle name="Comma 4 4" xfId="832" xr:uid="{EFFE85AF-8EDE-4C1C-B0B0-345053E46404}"/>
    <cellStyle name="Comma 4 4 2" xfId="1009" xr:uid="{4EE9E5C8-09A1-44AE-8C1B-3F51435B6240}"/>
    <cellStyle name="Comma 4 4 2 2" xfId="1373" xr:uid="{634F8D11-6528-4432-9417-997E220ED530}"/>
    <cellStyle name="Comma 4 4 3" xfId="1301" xr:uid="{D4661828-3B2F-4773-AC87-9E84BBFB15B5}"/>
    <cellStyle name="Comma 4 5" xfId="737" xr:uid="{A98A8848-4290-4E73-94F2-D9D2555EB58A}"/>
    <cellStyle name="Comma 4 5 2" xfId="969" xr:uid="{BB518965-6561-49A4-9E7B-C39FF720B97B}"/>
    <cellStyle name="Comma 4 5 2 2" xfId="1335" xr:uid="{7972D214-2591-4DBF-A784-9F2EDD86F582}"/>
    <cellStyle name="Comma 4 5 3" xfId="1248" xr:uid="{514CB5AF-5C2F-4C7E-B6CB-F06E9CA79157}"/>
    <cellStyle name="Comma 4 6" xfId="941" xr:uid="{902A62E3-4355-418E-856C-29D12AE9541B}"/>
    <cellStyle name="Comma 4 6 2" xfId="1309" xr:uid="{FCA0D9A6-16E5-4649-A7C8-17AC9630E344}"/>
    <cellStyle name="Comma 4 7" xfId="686" xr:uid="{0B6DD31F-C063-46B9-A2D2-8B6D43B64DA1}"/>
    <cellStyle name="Comma 4 8" xfId="281" xr:uid="{83B4BCE9-BD50-400B-82EE-6298B2A3AF95}"/>
    <cellStyle name="Comma 40" xfId="781" xr:uid="{10DB5A2B-8494-4177-A226-D2B2097877AD}"/>
    <cellStyle name="Comma 41" xfId="783" xr:uid="{E62614DD-F282-468D-81F5-81655C069E71}"/>
    <cellStyle name="Comma 42" xfId="786" xr:uid="{195EE16C-C414-4F3F-A703-8368A0C57221}"/>
    <cellStyle name="Comma 43" xfId="793" xr:uid="{A6B4D068-839A-4B19-9FFF-734F262C3C18}"/>
    <cellStyle name="Comma 44" xfId="1052" xr:uid="{C689CE2B-FE98-475D-AD4A-9931242DA572}"/>
    <cellStyle name="Comma 45" xfId="1055" xr:uid="{9893BEEA-8E55-4AD3-B131-680C450C1B69}"/>
    <cellStyle name="Comma 46" xfId="703" xr:uid="{149E6213-947F-4AFC-A09A-9815C0EA7ABD}"/>
    <cellStyle name="Comma 46 2" xfId="1229" xr:uid="{847FBC02-3507-40EB-874E-F70F0DCAC002}"/>
    <cellStyle name="Comma 47" xfId="1043" xr:uid="{C19D4339-0EEF-498B-8F8B-2608E41CD969}"/>
    <cellStyle name="Comma 48" xfId="1064" xr:uid="{2328507F-59A8-4936-B64C-76DC74E412E8}"/>
    <cellStyle name="Comma 49" xfId="1059" xr:uid="{5DCD78B5-123B-44A6-970E-B24E2FCF6640}"/>
    <cellStyle name="Comma 5" xfId="106" xr:uid="{2B70B067-866F-4A4E-9A9F-D7917E7F9CA5}"/>
    <cellStyle name="Comma 5 2" xfId="307" xr:uid="{CD83D688-7073-49F1-9B81-8823CFE2BBA1}"/>
    <cellStyle name="Comma 5 2 2" xfId="501" xr:uid="{2DF11753-C1D0-47A5-830F-92287E86B5DF}"/>
    <cellStyle name="Comma 5 2 2 2" xfId="592" xr:uid="{C97049A7-9FBB-4373-A481-87FF2ADB3E00}"/>
    <cellStyle name="Comma 5 2 2 2 2" xfId="1001" xr:uid="{CD4B3E61-400A-420D-89DB-350C2B5686A0}"/>
    <cellStyle name="Comma 5 2 2 2 2 2" xfId="1365" xr:uid="{A4E0FD02-BAE5-45F1-AF9F-3B28F8A9FD30}"/>
    <cellStyle name="Comma 5 2 2 2 3" xfId="1171" xr:uid="{F1B4FAF8-9A37-4801-B557-C4F3D0439F05}"/>
    <cellStyle name="Comma 5 2 2 3" xfId="813" xr:uid="{469C8580-0AD5-4661-85B7-F0B2F9263277}"/>
    <cellStyle name="Comma 5 2 2 3 2" xfId="1293" xr:uid="{1DE967AD-E26A-4160-B35D-1E2800410887}"/>
    <cellStyle name="Comma 5 2 2 4" xfId="1112" xr:uid="{1C09EDAF-AC73-4F5B-BC78-AC6CB8DC6CE2}"/>
    <cellStyle name="Comma 5 2 3" xfId="525" xr:uid="{90C91261-E824-4406-84F9-48AFFF1BD06B}"/>
    <cellStyle name="Comma 5 2 4" xfId="976" xr:uid="{FA702E67-AF88-4C38-9BE3-956DFE1927EB}"/>
    <cellStyle name="Comma 5 2 4 2" xfId="1341" xr:uid="{C2F072C2-47B8-45AB-A92A-8BA21471906F}"/>
    <cellStyle name="Comma 5 2 5" xfId="751" xr:uid="{83C8584E-EC2E-4DB2-9528-3653E8BC022B}"/>
    <cellStyle name="Comma 5 2 5 2" xfId="1254" xr:uid="{6655E614-F68A-4EBE-9A8F-62CD550C0127}"/>
    <cellStyle name="Comma 5 3" xfId="493" xr:uid="{BEFEC4AF-97D5-498E-80E6-6722DE1539E3}"/>
    <cellStyle name="Comma 5 3 2" xfId="589" xr:uid="{7D9DE924-1922-4E4E-B34E-A9CE15D36ACC}"/>
    <cellStyle name="Comma 5 3 2 2" xfId="973" xr:uid="{A757D0DB-2BBD-40F4-BD17-66B752813904}"/>
    <cellStyle name="Comma 5 3 2 2 2" xfId="1338" xr:uid="{86FC1B06-38BB-4095-B894-7CF162C340EE}"/>
    <cellStyle name="Comma 5 3 2 3" xfId="1168" xr:uid="{42BD4C3D-8F19-4568-91AC-B31C459CD3F0}"/>
    <cellStyle name="Comma 5 3 3" xfId="746" xr:uid="{BE74D31E-4353-4256-B9F9-03E719715ADD}"/>
    <cellStyle name="Comma 5 3 3 2" xfId="1251" xr:uid="{02905ACE-E098-44C4-BC72-20897F203EE5}"/>
    <cellStyle name="Comma 5 3 4" xfId="1109" xr:uid="{CCA650F7-937C-425F-B515-124286F65D25}"/>
    <cellStyle name="Comma 5 4" xfId="468" xr:uid="{481CC23D-F4E9-4712-902A-6A8D8A250C32}"/>
    <cellStyle name="Comma 5 5" xfId="515" xr:uid="{33DBD265-A4EB-48BF-9A48-F440BF67CBAE}"/>
    <cellStyle name="Comma 5 6" xfId="735" xr:uid="{8CF87798-D48A-4286-B43E-A0B5EAFAD15B}"/>
    <cellStyle name="Comma 5 7" xfId="688" xr:uid="{BC877363-9918-4E73-BEE4-796D544AB46B}"/>
    <cellStyle name="Comma 5 8" xfId="285" xr:uid="{16956CC2-9A22-4066-9FE9-562AA1FDE343}"/>
    <cellStyle name="Comma 50" xfId="416" xr:uid="{447C7A96-ADB8-431E-97B4-8935987C7BEA}"/>
    <cellStyle name="Comma 50 2" xfId="1088" xr:uid="{72CD392C-1D43-4828-95EA-80C9B8A0FFAD}"/>
    <cellStyle name="Comma 6" xfId="107" xr:uid="{2A93A880-B7FC-4A68-8C62-4A46EC8B3A64}"/>
    <cellStyle name="Comma 6 2" xfId="304" xr:uid="{F2E48A47-A801-41B6-BA6F-389343357F91}"/>
    <cellStyle name="Comma 6 3" xfId="474" xr:uid="{292617D4-45CB-4157-8C10-967D69C8D652}"/>
    <cellStyle name="Comma 6 4" xfId="507" xr:uid="{D829CC7F-080E-4C72-B9CE-0A6C0EEBA4C8}"/>
    <cellStyle name="Comma 6 5" xfId="698" xr:uid="{02DF7E96-9CB0-4A53-82DE-F359A609620F}"/>
    <cellStyle name="Comma 6 6" xfId="661" xr:uid="{E0974533-E7E6-4687-BB71-7E7D36DAC154}"/>
    <cellStyle name="Comma 6 7" xfId="277" xr:uid="{8A650F96-51F7-4EA7-971B-ED48C33F5058}"/>
    <cellStyle name="Comma 7" xfId="108" xr:uid="{8B172B87-F4B1-4610-B432-60D8DEBD9B86}"/>
    <cellStyle name="Comma 7 2" xfId="361" xr:uid="{FB30F3F3-A4E5-4057-8890-ABE318167E89}"/>
    <cellStyle name="Comma 7 3" xfId="479" xr:uid="{86B7CC0F-C3A6-49AF-A024-0C93E3623970}"/>
    <cellStyle name="Comma 7 4" xfId="516" xr:uid="{3AE74479-8348-43C1-97EE-028A1B91ECAC}"/>
    <cellStyle name="Comma 7 5" xfId="287" xr:uid="{ED7F6E12-A8CE-49C9-9059-AEF13AB2EFA3}"/>
    <cellStyle name="Comma 8" xfId="94" xr:uid="{6BC3B64D-6D7F-45A1-B6B5-4F488381F1DC}"/>
    <cellStyle name="Comma 8 2" xfId="362" xr:uid="{B8D6754E-62B1-43B6-85DE-BC6F74D30195}"/>
    <cellStyle name="Comma 8 3" xfId="484" xr:uid="{B85DC338-C2C6-49D2-8F01-9211B0EA5344}"/>
    <cellStyle name="Comma 8 4" xfId="518" xr:uid="{ABB41BB5-4780-415C-89A7-75C53C98DA5A}"/>
    <cellStyle name="Comma 8 5" xfId="740" xr:uid="{7CB6CD5B-60A4-4345-8D5F-AC8D67085012}"/>
    <cellStyle name="Comma 8 6" xfId="695" xr:uid="{18015B12-2780-49C3-8E3D-E2A426396957}"/>
    <cellStyle name="Comma 8 6 2" xfId="1225" xr:uid="{1A0E3A7F-5C9A-44A8-9ACF-76982C71B9E9}"/>
    <cellStyle name="Comma 8 7" xfId="289" xr:uid="{901427FF-D0FF-489B-9564-B56561F1F6E0}"/>
    <cellStyle name="Comma 9" xfId="231" xr:uid="{52E24E44-2D97-49B5-93D8-39F2377494C3}"/>
    <cellStyle name="Comma 9 2" xfId="363" xr:uid="{EA572184-CC5C-41AD-8C18-E3034ABB3647}"/>
    <cellStyle name="Comma 9 3" xfId="500" xr:uid="{1AEA3AD5-5011-4AA8-9EC5-43C838E3A6FD}"/>
    <cellStyle name="Comma 9 4" xfId="519" xr:uid="{BFE56BB5-F04A-461B-AA52-4ACDD620A44F}"/>
    <cellStyle name="comma zerodec" xfId="109" xr:uid="{67ECEFFC-0E5F-491D-A684-8BE3A6A59280}"/>
    <cellStyle name="Copied" xfId="110" xr:uid="{12BFE123-C12D-40DF-A44D-C2340CA1BD15}"/>
    <cellStyle name="Curren - Style3" xfId="364" xr:uid="{F1AC14A7-70F3-4E34-8DFD-0D5EFA10DB53}"/>
    <cellStyle name="Curren - Style4" xfId="365" xr:uid="{5F68D73E-33C1-4E9C-A3D3-66B577C65819}"/>
    <cellStyle name="Currency [00]" xfId="112" xr:uid="{876E3592-1A4C-4606-B4B6-68E5EFE12EE5}"/>
    <cellStyle name="Currency 10" xfId="235" xr:uid="{6B43E9E8-A809-49B8-989E-CB40CD2741A0}"/>
    <cellStyle name="Currency 11" xfId="255" xr:uid="{39D6D5EC-CE90-4F20-B7EE-A920AF530E64}"/>
    <cellStyle name="Currency 12" xfId="234" xr:uid="{8BA1023C-1FF8-4265-8F74-0E9C4A207F71}"/>
    <cellStyle name="Currency 13" xfId="256" xr:uid="{0EBDCB12-8393-44E8-8399-3D54BE3EFD04}"/>
    <cellStyle name="Currency 14" xfId="233" xr:uid="{21127169-67FB-4D2E-9A36-D5102ACE7588}"/>
    <cellStyle name="Currency 15" xfId="257" xr:uid="{F002C902-BEE2-425F-A43A-3BE158DC9949}"/>
    <cellStyle name="Currency 16" xfId="232" xr:uid="{B2ADDCBC-702E-46B1-85C1-A5F3ADD18D6D}"/>
    <cellStyle name="Currency 2" xfId="113" xr:uid="{D699A96D-CA34-42A1-88D5-71D35A401F1A}"/>
    <cellStyle name="Currency 3" xfId="111" xr:uid="{3D8E1A9C-9167-41BA-A45B-D5E2A69993C9}"/>
    <cellStyle name="Currency 4" xfId="238" xr:uid="{95D18F4D-7A69-427A-86A0-C6DD889DCDC7}"/>
    <cellStyle name="Currency 5" xfId="252" xr:uid="{46ACF2B3-186A-4B10-B655-659FEB3122AC}"/>
    <cellStyle name="Currency 6" xfId="237" xr:uid="{174E94A5-EA15-45FD-A78F-F8581B80F4FC}"/>
    <cellStyle name="Currency 7" xfId="253" xr:uid="{B35E6146-A23D-4829-907F-3C949143F33F}"/>
    <cellStyle name="Currency 8" xfId="236" xr:uid="{DBBECFAD-BAFA-4020-B8EF-EE291A6B4774}"/>
    <cellStyle name="Currency 9" xfId="254" xr:uid="{CB6385AC-62AB-48F3-97F3-9238BF9401F9}"/>
    <cellStyle name="Currency1" xfId="114" xr:uid="{F289A44C-B780-4C72-8244-8CCE7FCF6BEE}"/>
    <cellStyle name="Date" xfId="115" xr:uid="{215697AB-0FA9-4942-B208-BFE190C6344C}"/>
    <cellStyle name="Date Short" xfId="116" xr:uid="{2DEF4588-2478-4FD2-8F8E-C1F56229C211}"/>
    <cellStyle name="Dezimal [0]_OPTIMIR1 (deutsch)" xfId="290" xr:uid="{7B9CFE42-4012-408C-ABD5-304946A289A9}"/>
    <cellStyle name="Dezimal_OPTIMIR1 (deutsch)" xfId="291" xr:uid="{CA3A254B-E071-400F-B519-6DB80FDDC5FE}"/>
    <cellStyle name="Dollar (zero dec)" xfId="117" xr:uid="{3FB51818-B7A6-4E92-85CA-757494B28FE2}"/>
    <cellStyle name="Dollars" xfId="118" xr:uid="{106949B5-42AD-4536-B090-9D90EE2CE5A5}"/>
    <cellStyle name="E&amp;Y House" xfId="119" xr:uid="{E9186C3F-BDC5-4618-995B-0A119B5DAE86}"/>
    <cellStyle name="E&amp;Y House 2" xfId="678" xr:uid="{8DCE8376-5D6F-46AE-9CD4-5F2E48EB7F8A}"/>
    <cellStyle name="E&amp;Y House 3" xfId="716" xr:uid="{1E09434C-28BB-4647-AF8B-65BE5EF1706B}"/>
    <cellStyle name="E&amp;Y House 4" xfId="677" xr:uid="{91A8B2B5-015D-4C20-BB79-7DEAF77519A4}"/>
    <cellStyle name="Enter Currency (0)" xfId="120" xr:uid="{973C22EE-35A4-4033-A0D1-C11AEC05E7D3}"/>
    <cellStyle name="Enter Currency (2)" xfId="121" xr:uid="{BAD1B84D-7AF4-4FE7-AF52-53C6F92E48DD}"/>
    <cellStyle name="Enter Units (0)" xfId="122" xr:uid="{62E69550-F7A1-470C-AF2A-6275AF2769BA}"/>
    <cellStyle name="Enter Units (1)" xfId="123" xr:uid="{8BAEAF62-59D2-4C65-8936-A0BF085529CA}"/>
    <cellStyle name="Enter Units (2)" xfId="124" xr:uid="{3C8B3015-145E-4F1C-97FD-2EAB48009ADB}"/>
    <cellStyle name="Entered" xfId="125" xr:uid="{9B7F6DBA-09E4-4D8E-859E-46D5056047E8}"/>
    <cellStyle name="Euro" xfId="318" xr:uid="{C3FC42B4-F113-4FEB-A782-BF0D8CAD7387}"/>
    <cellStyle name="Explanatory Text" xfId="19" builtinId="53" customBuiltin="1"/>
    <cellStyle name="Explanatory Text 2" xfId="126" xr:uid="{6D0CF450-ADC1-40A3-9DF5-3B938BAFAA76}"/>
    <cellStyle name="Fixed" xfId="127" xr:uid="{830D5B93-A956-46D1-A3E8-ED0C2DDFDAD6}"/>
    <cellStyle name="Good" xfId="11" builtinId="26" customBuiltin="1"/>
    <cellStyle name="Good 2" xfId="128" xr:uid="{5E3EF5B9-F73F-46C5-AFF1-9ACAAFF7AE70}"/>
    <cellStyle name="Grey" xfId="129" xr:uid="{6022BFAC-4ABA-4DB7-A8EA-DC4E92EE5EDD}"/>
    <cellStyle name="Grey 2" xfId="130" xr:uid="{3E7062F3-E903-44B4-A327-729325EBC076}"/>
    <cellStyle name="HEADER" xfId="131" xr:uid="{247C652B-113A-4F97-AFFC-7609ACD4E33F}"/>
    <cellStyle name="Header - Style1" xfId="132" xr:uid="{00D310F7-E52F-4E6B-A83E-6A7720411D87}"/>
    <cellStyle name="Header1" xfId="133" xr:uid="{9A50DD97-ED07-4932-949A-2F548693177B}"/>
    <cellStyle name="Header1 2" xfId="292" xr:uid="{06540A1A-8EDE-4F1B-9655-7EE5D3CB3826}"/>
    <cellStyle name="Header2" xfId="134" xr:uid="{CA78F219-4DC7-4964-BFF5-0B7915D560FD}"/>
    <cellStyle name="Header2 2" xfId="293" xr:uid="{2418022A-71CA-4E5F-BA22-C8C73368DF6E}"/>
    <cellStyle name="Heading" xfId="135" xr:uid="{ABC892AA-FA5B-4770-989E-41DC3F7866DC}"/>
    <cellStyle name="Heading 1" xfId="7" builtinId="16" customBuiltin="1"/>
    <cellStyle name="Heading 1 2" xfId="136" xr:uid="{C4F3CEBA-2A62-4AAB-B5D0-A3528241C96B}"/>
    <cellStyle name="Heading 2" xfId="8" builtinId="17" customBuiltin="1"/>
    <cellStyle name="Heading 2 2" xfId="137" xr:uid="{C9C15986-FD0C-433A-8DF7-F37D18863A55}"/>
    <cellStyle name="Heading 3" xfId="9" builtinId="18" customBuiltin="1"/>
    <cellStyle name="Heading 3 2" xfId="138" xr:uid="{26307D61-E497-471C-8671-FAD2B94B8B83}"/>
    <cellStyle name="Heading 4" xfId="10" builtinId="19" customBuiltin="1"/>
    <cellStyle name="Heading 4 2" xfId="139" xr:uid="{D6460704-1194-407D-982B-F7172EA4AF0D}"/>
    <cellStyle name="HEADING1" xfId="140" xr:uid="{0C506C2D-260A-49CB-A107-B58258361E5B}"/>
    <cellStyle name="HEADING2" xfId="141" xr:uid="{71BA0475-F414-4765-B22E-BAE10EE9DA2D}"/>
    <cellStyle name="Hyperlink 2" xfId="142" xr:uid="{9772E09B-5ACA-4B5C-80F2-5D8540F5ACCF}"/>
    <cellStyle name="Hyperlink 2 2" xfId="654" xr:uid="{7D4F6B46-2FEE-4F9E-8647-A91819F21D8D}"/>
    <cellStyle name="Hyperlink 2 3" xfId="657" xr:uid="{6C5DB8D8-F499-49D2-98BC-04CEBEB7F16F}"/>
    <cellStyle name="Hyperlink 2 3 2" xfId="823" xr:uid="{60570387-30DA-411F-91DC-A407FD32126A}"/>
    <cellStyle name="Hyperlink 2 4" xfId="653" xr:uid="{E710B37B-0E14-436E-A6D4-F0BC6A80C66F}"/>
    <cellStyle name="Index Number" xfId="366" xr:uid="{B8B1B293-97C4-47A7-989C-A06C78F35B60}"/>
    <cellStyle name="Input" xfId="13" builtinId="20" customBuiltin="1"/>
    <cellStyle name="Input [yellow]" xfId="144" xr:uid="{2A027839-921F-4BBA-9F13-4FD3AB9B7192}"/>
    <cellStyle name="Input [yellow] 2" xfId="145" xr:uid="{A7457810-A53C-493E-B863-E1A8CCF1CC4D}"/>
    <cellStyle name="Input 10" xfId="241" xr:uid="{BD33E3F3-2C81-4638-8498-A558554CB70D}"/>
    <cellStyle name="Input 11" xfId="249" xr:uid="{BC67D118-CD2E-49D2-9039-7DBECCB92823}"/>
    <cellStyle name="Input 12" xfId="240" xr:uid="{6E5C1278-A382-4941-921F-C16F5052C6F3}"/>
    <cellStyle name="Input 13" xfId="250" xr:uid="{9D308E00-E47C-49AB-A419-6787016B88E2}"/>
    <cellStyle name="Input 14" xfId="239" xr:uid="{44031393-4946-41FE-B6DC-3D862F310434}"/>
    <cellStyle name="Input 15" xfId="251" xr:uid="{98DA4AFD-9E7C-43B7-89BF-3691BC5C6F25}"/>
    <cellStyle name="Input 2" xfId="143" xr:uid="{9BDADF86-4AE4-4F75-AD4D-9CBADEABAA2C}"/>
    <cellStyle name="Input 3" xfId="245" xr:uid="{F610414C-33C2-45B4-8E52-40BC7ABC1993}"/>
    <cellStyle name="Input 4" xfId="244" xr:uid="{9D9167BD-78B7-4BB4-AAA3-AC3DCA5741B7}"/>
    <cellStyle name="Input 5" xfId="246" xr:uid="{1054B25A-355D-4AF0-9ADF-DE5814E87BF2}"/>
    <cellStyle name="Input 6" xfId="243" xr:uid="{C51AB6B4-BCCB-4BEE-A82B-A2F32ED0711B}"/>
    <cellStyle name="Input 7" xfId="247" xr:uid="{B2B7CCFB-FB17-4097-9187-9815D7EBDE40}"/>
    <cellStyle name="Input 8" xfId="242" xr:uid="{BD44F0BA-0864-4625-B0AF-3CA2E40D40FD}"/>
    <cellStyle name="Input 9" xfId="248" xr:uid="{13025F6F-85E1-4BC5-8427-6261D53D63E6}"/>
    <cellStyle name="Integer" xfId="367" xr:uid="{057C9CB3-3A73-4B68-BE01-612492141782}"/>
    <cellStyle name="Link Currency (0)" xfId="146" xr:uid="{BE220F7E-5E82-4625-AEDB-44B09D26652E}"/>
    <cellStyle name="Link Currency (2)" xfId="147" xr:uid="{9F46FBB9-1FF4-4C64-85C8-8E409B30F9FC}"/>
    <cellStyle name="Link Units (0)" xfId="148" xr:uid="{42EC834E-50E3-4BB0-BDA3-33E3876BE8BC}"/>
    <cellStyle name="Link Units (1)" xfId="149" xr:uid="{AD06446A-F7DC-48EA-A778-69CD0B556121}"/>
    <cellStyle name="Link Units (2)" xfId="150" xr:uid="{580725D0-3471-4241-A1DE-D7AE5315F17D}"/>
    <cellStyle name="Linked Cell" xfId="16" builtinId="24" customBuiltin="1"/>
    <cellStyle name="Linked Cell 2" xfId="151" xr:uid="{2DEDFE79-4F50-4061-9E4C-12658F83E431}"/>
    <cellStyle name="Milliers [0]_AR1194" xfId="368" xr:uid="{52B36070-1213-4484-B6BD-1C5230C8D5AB}"/>
    <cellStyle name="Milliers_AR1194" xfId="369" xr:uid="{4B29D003-274D-43D5-B457-F5725E3DE789}"/>
    <cellStyle name="Model" xfId="152" xr:uid="{2BD2111C-15B5-4DA6-9283-3AFAC8613967}"/>
    <cellStyle name="Mon?taire [0]_AR1194" xfId="370" xr:uid="{8A648245-25AC-465C-82B5-7538B597954B}"/>
    <cellStyle name="Mon?taire_AR1194" xfId="371" xr:uid="{6176D220-E71B-4A0E-898D-9FE21466990D}"/>
    <cellStyle name="Neutral 2" xfId="153" xr:uid="{CF93E4AD-3F92-48E9-B372-977051E1DF4A}"/>
    <cellStyle name="Neutral 2 2" xfId="454" xr:uid="{0658473D-DDA7-46D5-B54B-931230D13E41}"/>
    <cellStyle name="Neutral 3" xfId="724" xr:uid="{41D63DBC-0FB1-4E43-91F6-C064211CB7EA}"/>
    <cellStyle name="no dec" xfId="154" xr:uid="{E0BBE4D9-9308-46DF-A34B-A2B706F6A493}"/>
    <cellStyle name="Normal" xfId="0" builtinId="0"/>
    <cellStyle name="Normal - Style1" xfId="155" xr:uid="{76EA89DE-8318-46BD-AF08-3985B7A823AD}"/>
    <cellStyle name="Normal - Style1 2" xfId="156" xr:uid="{6D04941E-4B79-4AFA-A9FE-57683B66D5E5}"/>
    <cellStyle name="Normal - Style5" xfId="372" xr:uid="{3AB61257-FE4F-4A74-ADD1-11EDE774AAEA}"/>
    <cellStyle name="Normal 10" xfId="157" xr:uid="{E32ECEF9-3AEB-4184-81B9-172EFA54E9EC}"/>
    <cellStyle name="Normal 10 2" xfId="769" xr:uid="{F3DC6C36-BB06-4D48-88C3-361CD3B3580A}"/>
    <cellStyle name="Normal 10 3" xfId="693" xr:uid="{72676DCD-0264-4C34-B316-A58997F8E8F6}"/>
    <cellStyle name="Normal 10 3 2" xfId="1223" xr:uid="{EB7225C5-D065-4835-8F99-CFE7264CBC99}"/>
    <cellStyle name="Normal 10 4" xfId="327" xr:uid="{C96B8FB8-A791-42BF-BCC3-9EDB6A681EFF}"/>
    <cellStyle name="Normal 11" xfId="158" xr:uid="{BFACCBA4-EAE4-40E9-A21E-B359F2F2591A}"/>
    <cellStyle name="Normal 11 2" xfId="436" xr:uid="{D924CF73-A9F1-4ED5-9224-BA6EC45462B2}"/>
    <cellStyle name="Normal 11 2 2" xfId="443" xr:uid="{1D9AB37F-EFF5-44BF-A312-543B2A0D5ECE}"/>
    <cellStyle name="Normal 11 2 2 2" xfId="543" xr:uid="{16D7BE17-06D0-4FD7-A5FD-9411E4AB7905}"/>
    <cellStyle name="Normal 11 2 2 2 2" xfId="604" xr:uid="{00B428B2-3360-4A44-B5CD-D220A34726EB}"/>
    <cellStyle name="Normal 11 2 2 2 2 2" xfId="1037" xr:uid="{9C066DBC-2E22-47D9-A6A9-D4FEECDD39EE}"/>
    <cellStyle name="Normal 11 2 2 2 2 2 2" xfId="1390" xr:uid="{8A93558E-DD92-4707-929D-8C5D84935328}"/>
    <cellStyle name="Normal 11 2 2 2 2 3" xfId="1183" xr:uid="{01231340-50F6-4053-93EE-3A883B3517A9}"/>
    <cellStyle name="Normal 11 2 2 2 3" xfId="988" xr:uid="{195EF3B4-6F30-4ABA-8A4C-E67022B4B8FD}"/>
    <cellStyle name="Normal 11 2 2 2 3 2" xfId="1352" xr:uid="{9427B1CF-17C6-4D55-AFB4-2A45EC7BA9F0}"/>
    <cellStyle name="Normal 11 2 2 2 4" xfId="1124" xr:uid="{9A3DB284-947D-4FA1-9893-0C3FF2CF3CEB}"/>
    <cellStyle name="Normal 11 2 2 3" xfId="561" xr:uid="{C572C0EA-6CEA-4B9E-96D6-CFC87855F2CF}"/>
    <cellStyle name="Normal 11 2 2 3 2" xfId="797" xr:uid="{871C6E75-2D7D-4702-806F-1F9A1F2314A5}"/>
    <cellStyle name="Normal 11 2 2 3 2 2" xfId="1281" xr:uid="{3867048C-5609-4A6A-91FE-2C814BB66235}"/>
    <cellStyle name="Normal 11 2 2 3 3" xfId="1140" xr:uid="{A124A291-3592-4874-946D-262514B54AA9}"/>
    <cellStyle name="Normal 11 2 2 4" xfId="795" xr:uid="{F702B3C6-2244-45C4-93CE-8BE6D49A82D4}"/>
    <cellStyle name="Normal 11 2 2 4 2" xfId="1279" xr:uid="{537AEDA0-07E2-4E56-9C67-91F862DEF167}"/>
    <cellStyle name="Normal 11 2 2 5" xfId="1093" xr:uid="{FE8FEE5E-FABA-4095-9667-CEE10201159F}"/>
    <cellStyle name="Normal 11 2 3" xfId="539" xr:uid="{E322DC28-085C-4B3D-A545-14ABDD63706B}"/>
    <cellStyle name="Normal 11 2 3 2" xfId="601" xr:uid="{BC9749F4-06C5-4335-AE40-1D6A96207A61}"/>
    <cellStyle name="Normal 11 2 3 2 2" xfId="1034" xr:uid="{24652880-D573-49F1-A25B-819E8660B8B3}"/>
    <cellStyle name="Normal 11 2 3 2 2 2" xfId="1387" xr:uid="{2D435D4D-5399-453F-A2D7-4ACFE2FE8017}"/>
    <cellStyle name="Normal 11 2 3 2 3" xfId="1180" xr:uid="{2EAC3307-E0F6-4ABF-AC0E-2C4C76945322}"/>
    <cellStyle name="Normal 11 2 3 3" xfId="986" xr:uid="{194840AF-0AD9-4CD0-B863-1203045D4BC8}"/>
    <cellStyle name="Normal 11 2 3 3 2" xfId="1350" xr:uid="{81811829-10DC-470C-98F7-20EFFE7A5AA0}"/>
    <cellStyle name="Normal 11 2 3 4" xfId="1121" xr:uid="{BD690CBD-D532-4192-8113-6065ECDE97DA}"/>
    <cellStyle name="Normal 11 2 4" xfId="558" xr:uid="{5DC1EB01-0021-4110-B5B8-F635B9496BB9}"/>
    <cellStyle name="Normal 11 2 4 2" xfId="770" xr:uid="{85B06151-1E74-48FB-B08C-042AA1D5D270}"/>
    <cellStyle name="Normal 11 2 4 2 2" xfId="1265" xr:uid="{D54DF89E-591D-4FE6-AD83-45ADE3C1D983}"/>
    <cellStyle name="Normal 11 2 4 3" xfId="1137" xr:uid="{B164F063-7E1F-48B9-90A7-0FCB6E69B60E}"/>
    <cellStyle name="Normal 11 2 5" xfId="790" xr:uid="{64B95E1A-47B7-4F8C-B28E-BC50D7E026A0}"/>
    <cellStyle name="Normal 11 2 5 2" xfId="1277" xr:uid="{5B3D522D-2359-4922-AA29-EC3495DBDF16}"/>
    <cellStyle name="Normal 11 2 6" xfId="1090" xr:uid="{ABDF082A-2D9F-45C9-B1FC-C842CEA61539}"/>
    <cellStyle name="Normal 11 3" xfId="530" xr:uid="{C786A7A6-BA3D-41D7-943E-D449E07B160D}"/>
    <cellStyle name="Normal 11 3 2" xfId="598" xr:uid="{5B3C1D79-9618-4906-9785-80A4FD9FA7A4}"/>
    <cellStyle name="Normal 11 3 2 2" xfId="775" xr:uid="{CFE97AA0-05D2-45D3-8A9A-7EEA52342647}"/>
    <cellStyle name="Normal 11 3 2 2 2" xfId="1268" xr:uid="{139BB4A6-FC0B-45D9-9EAE-B7B82D1E580D}"/>
    <cellStyle name="Normal 11 3 2 3" xfId="1177" xr:uid="{98D35283-8843-4700-A85C-8284BB9CE899}"/>
    <cellStyle name="Normal 11 3 3" xfId="767" xr:uid="{AD0419D0-712E-4225-877B-83FFFF4CDFED}"/>
    <cellStyle name="Normal 11 3 3 2" xfId="1263" xr:uid="{B7A2F4E5-27B6-436F-A5A4-47424C105B7D}"/>
    <cellStyle name="Normal 11 3 4" xfId="1118" xr:uid="{EEEA7B03-E2C8-4746-9085-874D86E6C298}"/>
    <cellStyle name="Normal 11 4" xfId="554" xr:uid="{AD2876D6-FA5E-41DD-8E0E-8000721A8B02}"/>
    <cellStyle name="Normal 11 4 2" xfId="983" xr:uid="{F599AABE-9523-447B-A975-CED49E3678CB}"/>
    <cellStyle name="Normal 11 4 2 2" xfId="1347" xr:uid="{D7039550-512D-4615-A91D-C17BD95299E5}"/>
    <cellStyle name="Normal 11 4 3" xfId="1133" xr:uid="{EBF0098D-CD07-4C4D-B5A5-86C0BC7E420C}"/>
    <cellStyle name="Normal 11 5" xfId="694" xr:uid="{2446E8C4-DB33-4254-86DD-579D837787FF}"/>
    <cellStyle name="Normal 11 5 2" xfId="1224" xr:uid="{AD4F90E2-3C08-4138-9EE4-ECE6E76DBA0C}"/>
    <cellStyle name="Normal 11 6" xfId="320" xr:uid="{A213BE83-1F4B-4378-AB8B-5E8314F60C3E}"/>
    <cellStyle name="Normal 11 6 2" xfId="1084" xr:uid="{8AD8FA05-1D5A-4D63-961F-5102C5A35F54}"/>
    <cellStyle name="Normal 12" xfId="42" xr:uid="{63439407-BD1D-4CE6-A280-7361F4B0BD93}"/>
    <cellStyle name="Normal 12 2" xfId="492" xr:uid="{F34E75EC-52B6-457A-90AF-FDFDFF170234}"/>
    <cellStyle name="Normal 12 2 2" xfId="588" xr:uid="{9229E9D0-7047-423F-B6DD-B0C63329C12A}"/>
    <cellStyle name="Normal 12 2 2 2" xfId="999" xr:uid="{AC4C990A-791C-4529-9980-594C332C6A7B}"/>
    <cellStyle name="Normal 12 2 2 2 2" xfId="1363" xr:uid="{4CB6996C-2241-4E6D-AD61-60FF1F57984E}"/>
    <cellStyle name="Normal 12 2 2 3" xfId="1167" xr:uid="{D7C4BE1E-7DF9-48E1-8E47-6F8724EBB7E2}"/>
    <cellStyle name="Normal 12 2 3" xfId="811" xr:uid="{F8E21E20-FCDB-43D1-B06D-C3FA7E00DD38}"/>
    <cellStyle name="Normal 12 2 3 2" xfId="1291" xr:uid="{D0A2A6AC-0E4C-46BB-AFD2-8AE9741011C3}"/>
    <cellStyle name="Normal 12 2 4" xfId="1108" xr:uid="{FD7E066E-7967-4DEC-B360-63350F402C51}"/>
    <cellStyle name="Normal 12 3" xfId="557" xr:uid="{FA8B9339-EF15-405D-8DA8-CC690A76BA25}"/>
    <cellStyle name="Normal 12 3 2" xfId="972" xr:uid="{D3F59D35-3693-46BF-A4FB-5472EB5FFA54}"/>
    <cellStyle name="Normal 12 3 2 2" xfId="1337" xr:uid="{42B0D5E5-DCF9-4B1B-8B2C-2A801419E6A1}"/>
    <cellStyle name="Normal 12 3 3" xfId="1136" xr:uid="{47FD29A6-8422-4971-A960-C75209CBA054}"/>
    <cellStyle name="Normal 12 4" xfId="745" xr:uid="{2E5167EF-7AC0-4742-8C18-02B73C64A4DC}"/>
    <cellStyle name="Normal 12 4 2" xfId="1250" xr:uid="{79F3E905-6285-4FE7-8D85-83112B608ED2}"/>
    <cellStyle name="Normal 12 5" xfId="373" xr:uid="{E8041544-1E37-40E1-B0A9-88EA8BB8DD75}"/>
    <cellStyle name="Normal 12 5 2" xfId="1087" xr:uid="{89DD8AB8-DB06-4FE2-8D0D-5479D3839655}"/>
    <cellStyle name="Normal 13" xfId="264" xr:uid="{28AB082F-6312-4852-A51D-24D3225ACD4E}"/>
    <cellStyle name="Normal 13 2" xfId="375" xr:uid="{5100051B-C817-4FD7-9D3A-A9B852D0EE08}"/>
    <cellStyle name="Normal 13 3" xfId="374" xr:uid="{DE0663FF-5FF5-44F7-92EC-3A2CED77E363}"/>
    <cellStyle name="Normal 14" xfId="265" xr:uid="{45F80864-0526-48AA-B814-28BD130A535E}"/>
    <cellStyle name="Normal 14 2" xfId="376" xr:uid="{7A862669-C606-47B8-8C97-796751420E2F}"/>
    <cellStyle name="Normal 15" xfId="266" xr:uid="{DEC1D465-F4D4-4E53-BBE0-25887B196B32}"/>
    <cellStyle name="Normal 15 2" xfId="377" xr:uid="{4CAC8658-9742-49C0-B137-F53A2255A313}"/>
    <cellStyle name="Normal 16" xfId="267" xr:uid="{284BA13E-5B87-48DC-BFB1-8B92C41FFD94}"/>
    <cellStyle name="Normal 16 2" xfId="379" xr:uid="{EB9A1340-1AEC-4B41-A743-E68D2F8E8B45}"/>
    <cellStyle name="Normal 16 3" xfId="378" xr:uid="{09F9B0F3-8B4F-48B5-AEAD-6D3126C3E81F}"/>
    <cellStyle name="Normal 17" xfId="268" xr:uid="{A7773706-2F4E-4E07-BE1A-8ABE6CA211D1}"/>
    <cellStyle name="Normal 17 2" xfId="380" xr:uid="{53AF467C-2F2B-4B13-987E-50FD70C21581}"/>
    <cellStyle name="Normal 18" xfId="269" xr:uid="{D22D5AA2-111B-4835-B465-E5B046EEB5C5}"/>
    <cellStyle name="Normal 18 2" xfId="382" xr:uid="{FEA9413A-F614-487C-8D47-DE8DF4C3317D}"/>
    <cellStyle name="Normal 18 3" xfId="381" xr:uid="{564EE651-2301-4306-BF89-B47E796C1841}"/>
    <cellStyle name="Normal 19" xfId="270" xr:uid="{83681D19-3758-4432-A7FC-F7A37805ECE1}"/>
    <cellStyle name="Normal 19 2" xfId="384" xr:uid="{AEB1518C-72F0-4F1F-9E42-21A31F3B67DF}"/>
    <cellStyle name="Normal 19 3" xfId="383" xr:uid="{F263EC10-5EB4-4638-A7EC-8132EB291D65}"/>
    <cellStyle name="Normal 2" xfId="4" xr:uid="{00000000-0005-0000-0000-000003000000}"/>
    <cellStyle name="Normal 2 10" xfId="942" xr:uid="{C18BB590-E1AC-42D8-A6A5-CB7E3FC0EE9C}"/>
    <cellStyle name="Normal 2 10 2" xfId="1310" xr:uid="{19A9D4D1-43EC-456C-B6B4-EF900230AE20}"/>
    <cellStyle name="Normal 2 11" xfId="39" xr:uid="{B8F19E4D-A295-45CE-8384-46E9FD1FEA41}"/>
    <cellStyle name="Normal 2 2" xfId="160" xr:uid="{B9872CD0-00AD-4183-AF9B-732F203CD9E6}"/>
    <cellStyle name="Normal 2 2 2" xfId="385" xr:uid="{78BDC45C-D8D1-49E5-A3D8-49CC3BFF9791}"/>
    <cellStyle name="Normal 2 2 2 2" xfId="481" xr:uid="{B8A5FAC5-13C2-48E8-8FDD-C479E917D6E4}"/>
    <cellStyle name="Normal 2 2 2 3" xfId="478" xr:uid="{303EBC10-6670-48D8-978B-2F294752CF9B}"/>
    <cellStyle name="Normal 2 2 2 4" xfId="536" xr:uid="{46611BC8-3C7F-4E6B-9F1E-EF8F1ECE103E}"/>
    <cellStyle name="Normal 2 2 2 5" xfId="828" xr:uid="{E64079C5-8721-4E16-AEB9-D2B0972DCE84}"/>
    <cellStyle name="Normal 2 2 2 5 2" xfId="1008" xr:uid="{28E01008-FBF9-4A3C-B474-B55D10A4E06A}"/>
    <cellStyle name="Normal 2 2 2 5 2 2" xfId="1372" xr:uid="{6208B61F-46DC-4E3F-81EF-8A074A1A0423}"/>
    <cellStyle name="Normal 2 2 2 5 3" xfId="1300" xr:uid="{8D39CAA4-6C1A-4AA2-8C0C-F2F516E1DF8B}"/>
    <cellStyle name="Normal 2 2 2 6" xfId="689" xr:uid="{5D854BC1-EEBD-49E7-83C3-F275D604C374}"/>
    <cellStyle name="Normal 2 2 2 7" xfId="1057" xr:uid="{2264CA19-B89A-4B76-B1FF-B237FEC428B4}"/>
    <cellStyle name="Normal 2 2 3" xfId="386" xr:uid="{98FC8C16-F5EB-4B17-84E0-FC77B36D97F7}"/>
    <cellStyle name="Normal 2 2 3 2" xfId="920" xr:uid="{EF2C8AAE-E2F5-429B-8DD0-695B81B5BCDB}"/>
    <cellStyle name="Normal 2 2 3 2 2" xfId="1012" xr:uid="{4B367EC6-D164-4C1E-873C-AD5713E55E40}"/>
    <cellStyle name="Normal 2 2 3 2 2 2" xfId="1376" xr:uid="{B0DD96B7-3FC8-497E-B484-CEABC8EB1BC1}"/>
    <cellStyle name="Normal 2 2 3 2 3" xfId="1304" xr:uid="{61563AFE-7D76-426E-B979-0B97AA4C2780}"/>
    <cellStyle name="Normal 2 2 4" xfId="465" xr:uid="{62814455-E136-4EFC-9974-D21BCE49FAE1}"/>
    <cellStyle name="Normal 2 2 5" xfId="509" xr:uid="{F3D306D1-399C-4157-907B-0F5A7D4820F6}"/>
    <cellStyle name="Normal 2 2 6" xfId="627" xr:uid="{CAFE4F15-AB43-4920-876F-046BB87CCDEC}"/>
    <cellStyle name="Normal 2 2 6 2" xfId="1004" xr:uid="{CC3D0A1B-26EE-40B1-8CA6-78870E53F354}"/>
    <cellStyle name="Normal 2 2 6 2 2" xfId="1368" xr:uid="{3975C25F-5691-460D-90A8-7516BB42E3F5}"/>
    <cellStyle name="Normal 2 2 6 3" xfId="819" xr:uid="{B8F5E2B4-1D41-4D60-9FC5-60A69B5AC517}"/>
    <cellStyle name="Normal 2 2 6 3 2" xfId="1296" xr:uid="{D8835C94-75D5-498A-A5A4-E4F999AB5460}"/>
    <cellStyle name="Normal 2 2 7" xfId="679" xr:uid="{56939185-F3E8-4746-89C2-D40402E01802}"/>
    <cellStyle name="Normal 2 2 8" xfId="652" xr:uid="{5A461DCF-4F82-4B93-AA44-0C7B7396D0B9}"/>
    <cellStyle name="Normal 2 2 9" xfId="279" xr:uid="{42D5D96D-FC64-48D5-88DF-125DB364206E}"/>
    <cellStyle name="Normal 2 27" xfId="387" xr:uid="{71D42F11-AC8E-4D2E-B74B-4DCBBDEA1C06}"/>
    <cellStyle name="Normal 2 3" xfId="161" xr:uid="{898A788C-8743-4329-B9A7-36CA8F1F8AB8}"/>
    <cellStyle name="Normal 2 3 2" xfId="659" xr:uid="{2CE90365-8100-4738-ACDC-D356ECD78966}"/>
    <cellStyle name="Normal 2 3 2 2" xfId="820" xr:uid="{5C483FFC-8D0C-45D2-8C04-4E8F3C694277}"/>
    <cellStyle name="Normal 2 3 3" xfId="936" xr:uid="{60B438BC-3F68-46D4-93B6-485E9A82D4CD}"/>
    <cellStyle name="Normal 2 3 3 2" xfId="980" xr:uid="{54D82607-3800-455D-AB41-92B893A9072B}"/>
    <cellStyle name="Normal 2 3 3 3" xfId="1307" xr:uid="{C954F88D-CC6A-4531-A604-1CDEED03FF2A}"/>
    <cellStyle name="Normal 2 3 4" xfId="764" xr:uid="{977E6724-9B8C-4E7E-8F6E-9D4C2020F495}"/>
    <cellStyle name="Normal 2 3 5" xfId="945" xr:uid="{AE3B3E58-AA2F-45F3-B9F4-20BA9DF154EC}"/>
    <cellStyle name="Normal 2 3 6" xfId="702" xr:uid="{675453E2-CFB6-4FAC-AE59-F59E33FB8C05}"/>
    <cellStyle name="Normal 2 3 6 2" xfId="1228" xr:uid="{2430767C-E997-4556-9FD5-13C8C2ABF689}"/>
    <cellStyle name="Normal 2 3 7" xfId="648" xr:uid="{39E81E1B-84F6-4F16-AE98-C783402DD205}"/>
    <cellStyle name="Normal 2 3 8" xfId="310" xr:uid="{A624E9AD-BB1F-40A2-922C-6205D1D7DF80}"/>
    <cellStyle name="Normal 2 4" xfId="162" xr:uid="{87B6A2CE-2884-4271-A384-43EBFA12223A}"/>
    <cellStyle name="Normal 2 4 2" xfId="825" xr:uid="{C531D60C-E7B7-4FD2-A365-A335BF04B000}"/>
    <cellStyle name="Normal 2 4 2 2" xfId="1005" xr:uid="{9069FC3C-E987-4773-8142-CECF44E8DD96}"/>
    <cellStyle name="Normal 2 4 2 2 2" xfId="1369" xr:uid="{11A899DC-C150-4846-89CD-C342FBD35DAB}"/>
    <cellStyle name="Normal 2 4 2 3" xfId="1297" xr:uid="{AD0BC399-89EE-4F50-998A-AF08A7D55616}"/>
    <cellStyle name="Normal 2 4 3" xfId="779" xr:uid="{406621BA-4EE2-4E27-9F1E-79B8283A67D7}"/>
    <cellStyle name="Normal 2 4 4" xfId="699" xr:uid="{23B465B2-2888-402B-8B76-1801C2367CC4}"/>
    <cellStyle name="Normal 2 4 4 2" xfId="1226" xr:uid="{8737E20A-38BE-4A66-B064-8FED2BD6E181}"/>
    <cellStyle name="Normal 2 4 5" xfId="656" xr:uid="{A7CC2266-DE09-414B-BB75-5A9A3C91A106}"/>
    <cellStyle name="Normal 2 4 6" xfId="388" xr:uid="{FB499AD7-D84B-4615-AE2F-D8A79DC188C3}"/>
    <cellStyle name="Normal 2 5" xfId="163" xr:uid="{35708CEE-6E07-413A-A9B8-4FA889406C2A}"/>
    <cellStyle name="Normal 2 5 2" xfId="922" xr:uid="{AEFB8437-DFB5-4010-9BF3-F74759DA793A}"/>
    <cellStyle name="Normal 2 5 2 2" xfId="1013" xr:uid="{980A880B-02FF-40F0-AAF8-1685F714B1B4}"/>
    <cellStyle name="Normal 2 5 2 2 2" xfId="1377" xr:uid="{850E4AC8-0403-43EC-A66A-DF2562029EBC}"/>
    <cellStyle name="Normal 2 5 2 3" xfId="1305" xr:uid="{9F3801DC-BC05-43BC-B0EE-CE66E4202EBB}"/>
    <cellStyle name="Normal 2 5 3" xfId="791" xr:uid="{203DE8F7-95D5-455D-81AF-CC8F1059331B}"/>
    <cellStyle name="Normal 2 5 4" xfId="658" xr:uid="{C57B00A3-CE8F-482E-9350-596449F52798}"/>
    <cellStyle name="Normal 2 5 4 2" xfId="1209" xr:uid="{F2B6EF3D-A469-4036-85C1-9FAA13A05228}"/>
    <cellStyle name="Normal 2 5 5" xfId="437" xr:uid="{C9D39091-E5C8-4232-B170-A0EE4CA06839}"/>
    <cellStyle name="Normal 2 6" xfId="159" xr:uid="{D2919C8D-6866-4DCD-BB36-4F1A62D0FD75}"/>
    <cellStyle name="Normal 2 6 2" xfId="585" xr:uid="{920CCB43-BAA0-44C9-B578-779483AA85DF}"/>
    <cellStyle name="Normal 2 6 2 2" xfId="997" xr:uid="{83DCF81A-F6AC-4C4B-9488-6F0FEA0F0762}"/>
    <cellStyle name="Normal 2 6 2 2 2" xfId="1361" xr:uid="{07C5A54C-CE3F-49E8-9A9E-3ECC13D31F6D}"/>
    <cellStyle name="Normal 2 6 2 3" xfId="1164" xr:uid="{EEDFAE51-594B-41DB-93EB-EE602E421C08}"/>
    <cellStyle name="Normal 2 6 3" xfId="809" xr:uid="{A177C328-1631-4D68-A6BB-D6EAADD0C929}"/>
    <cellStyle name="Normal 2 6 3 2" xfId="1289" xr:uid="{76DF8268-4D54-4083-9F58-17A3E95CD981}"/>
    <cellStyle name="Normal 2 6 4" xfId="476" xr:uid="{95896C69-2049-4F27-A062-EBF98A70AEA6}"/>
    <cellStyle name="Normal 2 6 4 2" xfId="1105" xr:uid="{26D41051-1C4E-4EF5-9D7D-DF3BE17ED5A6}"/>
    <cellStyle name="Normal 2 7" xfId="504" xr:uid="{5F55D7ED-72FB-4A9E-8A0E-7B435E8FFDAA}"/>
    <cellStyle name="Normal 2 7 2" xfId="753" xr:uid="{86E7D02B-8980-46EF-8790-857155DE97C4}"/>
    <cellStyle name="Normal 2 7 3" xfId="660" xr:uid="{87D751A8-E7BB-4BB9-9BC3-A8E11E8E2A13}"/>
    <cellStyle name="Normal 2 8" xfId="722" xr:uid="{86360C09-B5FB-4D64-B95D-A85E02F3161F}"/>
    <cellStyle name="Normal 2 8 2" xfId="964" xr:uid="{7F10E46A-D0DA-43B1-9FB9-C672E5B5D28F}"/>
    <cellStyle name="Normal 2 8 2 2" xfId="1330" xr:uid="{F1BC76E2-718D-4E4E-A2F3-2789438643E9}"/>
    <cellStyle name="Normal 2 8 3" xfId="1243" xr:uid="{4CD549BE-084B-4AAE-AAD5-64FC050947A1}"/>
    <cellStyle name="Normal 2 9" xfId="463" xr:uid="{1E64CCAF-1D51-412B-BA2F-840BC7F6E4CE}"/>
    <cellStyle name="Normal 20" xfId="271" xr:uid="{06B36A4B-DDED-45C3-A600-FB52A8C5D2F2}"/>
    <cellStyle name="Normal 20 2" xfId="389" xr:uid="{38A405F0-2ED2-4CE3-BF41-43769222AE0F}"/>
    <cellStyle name="Normal 21" xfId="272" xr:uid="{1BDF64D1-A34D-4959-9B09-13378BCC00F1}"/>
    <cellStyle name="Normal 21 2" xfId="390" xr:uid="{21AB77A9-0CD7-45A8-85E7-26E8F7120485}"/>
    <cellStyle name="Normal 22" xfId="273" xr:uid="{D3A75A22-6D1E-49B5-B1FC-5AC043AA6382}"/>
    <cellStyle name="Normal 22 2" xfId="391" xr:uid="{FCCF6EFB-27A9-49BB-8AAF-AC736DDC2116}"/>
    <cellStyle name="Normal 23" xfId="274" xr:uid="{E692FBAC-FEE4-440A-B8FB-351679E175BA}"/>
    <cellStyle name="Normal 23 2" xfId="540" xr:uid="{4CA1B0D3-9301-452E-9294-582DCAEDB8DE}"/>
    <cellStyle name="Normal 23 2 2" xfId="602" xr:uid="{86FF9368-525F-482C-9099-853B1A8F886D}"/>
    <cellStyle name="Normal 23 2 2 2" xfId="1036" xr:uid="{C76C5DF6-B566-4BF2-A3A7-382CAD6DC192}"/>
    <cellStyle name="Normal 23 2 2 2 2" xfId="1389" xr:uid="{631E82C7-2493-44E9-A06E-9202C748E1EF}"/>
    <cellStyle name="Normal 23 2 2 3" xfId="1181" xr:uid="{C08877FA-0FE1-4558-A9C3-85816BBE4211}"/>
    <cellStyle name="Normal 23 2 3" xfId="960" xr:uid="{8494F31C-A266-47F6-BE50-63A19CC28EA0}"/>
    <cellStyle name="Normal 23 2 3 2" xfId="1326" xr:uid="{977C3EFE-8E83-44E1-8A51-9288657F5BC0}"/>
    <cellStyle name="Normal 23 2 4" xfId="1122" xr:uid="{AE681C40-E051-43D5-9B3E-286EFA1E0570}"/>
    <cellStyle name="Normal 23 3" xfId="559" xr:uid="{4FDB0029-3EDF-4ADC-BD22-11FA03FDFDF8}"/>
    <cellStyle name="Normal 23 3 2" xfId="1051" xr:uid="{C5744390-B88C-46BB-8219-4AED02E12FF5}"/>
    <cellStyle name="Normal 23 3 2 2" xfId="1400" xr:uid="{6ECC599E-D6DE-4667-BE69-D96EB699AFC2}"/>
    <cellStyle name="Normal 23 3 3" xfId="1138" xr:uid="{91239D41-BE71-41E6-A15E-81FEAB68766B}"/>
    <cellStyle name="Normal 23 4" xfId="611" xr:uid="{FFE99D29-5E94-47E3-9589-72FA76CCC944}"/>
    <cellStyle name="Normal 23 4 2" xfId="1190" xr:uid="{34198568-DD9C-4000-A14B-8A649F25EB1D}"/>
    <cellStyle name="Normal 23 5" xfId="438" xr:uid="{1E9D6E34-A38D-474E-8883-96344F96F4F4}"/>
    <cellStyle name="Normal 23 5 2" xfId="1091" xr:uid="{B4D4234D-046D-4994-BE94-79D154B1EBAA}"/>
    <cellStyle name="Normal 23 6" xfId="720" xr:uid="{9D749FEC-D3B0-43E2-9255-6C058A74F313}"/>
    <cellStyle name="Normal 23 6 2" xfId="962" xr:uid="{AD5E5DC8-053A-4E9E-86EA-8B16A9836671}"/>
    <cellStyle name="Normal 23 6 2 2" xfId="1328" xr:uid="{D21AFBFB-656A-43AA-AFBD-D905E4766501}"/>
    <cellStyle name="Normal 23 6 3" xfId="1241" xr:uid="{35048E0F-C6FA-4DA2-BB7F-5206D3D2E551}"/>
    <cellStyle name="Normal 24" xfId="275" xr:uid="{4BF7D240-5FE9-4908-8A43-CE259AB51F0F}"/>
    <cellStyle name="Normal 24 2" xfId="545" xr:uid="{23FC0253-76A6-4AF2-89CF-FAB5C6DA0BBB}"/>
    <cellStyle name="Normal 24 2 2" xfId="606" xr:uid="{E5AF7296-F1CB-4AF1-8005-137ECBDC9793}"/>
    <cellStyle name="Normal 24 2 2 2" xfId="780" xr:uid="{07206526-B2A4-4AB1-AFAF-1F8E49DAEA98}"/>
    <cellStyle name="Normal 24 2 2 2 2" xfId="1272" xr:uid="{42CA3B19-1CFF-46B6-8246-B519B65092D6}"/>
    <cellStyle name="Normal 24 2 2 3" xfId="1185" xr:uid="{8FE79F25-0385-40C6-BF32-4E1A04C4F418}"/>
    <cellStyle name="Normal 24 2 3" xfId="990" xr:uid="{CA5427D2-E3FA-4A4F-ABBC-1D152F6405FE}"/>
    <cellStyle name="Normal 24 2 3 2" xfId="1354" xr:uid="{158BA48E-9427-416E-901D-A9028B76B65A}"/>
    <cellStyle name="Normal 24 2 4" xfId="1126" xr:uid="{0F919EA6-10C1-4029-9EB0-90208F2E504D}"/>
    <cellStyle name="Normal 24 3" xfId="563" xr:uid="{3468421C-7143-43A5-BF27-E8D1C346B80E}"/>
    <cellStyle name="Normal 24 3 2" xfId="1024" xr:uid="{8791830F-B6BE-4803-B834-3D4C4D993512}"/>
    <cellStyle name="Normal 24 3 2 2" xfId="1379" xr:uid="{BCED53E2-21A8-4264-8FB7-69A879DF2497}"/>
    <cellStyle name="Normal 24 3 3" xfId="1142" xr:uid="{FFBDED60-A21C-471D-B1D5-A2B4D11468F3}"/>
    <cellStyle name="Normal 24 4" xfId="800" xr:uid="{8D9544DA-EE40-42D0-8C3E-036DB043272E}"/>
    <cellStyle name="Normal 24 4 2" xfId="1282" xr:uid="{56E17FF5-2127-4C0C-B115-5F7932E414C3}"/>
    <cellStyle name="Normal 24 5" xfId="448" xr:uid="{58CE2B12-05C3-4B0E-BF81-346A5DBEFA59}"/>
    <cellStyle name="Normal 24 5 2" xfId="1095" xr:uid="{68FA7E4C-F448-4F38-8268-76F4793FA72D}"/>
    <cellStyle name="Normal 25" xfId="392" xr:uid="{88A4616A-23DC-4AC9-A4E0-10758809ACEC}"/>
    <cellStyle name="Normal 26" xfId="393" xr:uid="{8276E7A2-7119-419D-B90D-E7B385F48A37}"/>
    <cellStyle name="Normal 26 2" xfId="628" xr:uid="{11EF5413-2211-414F-99E5-B646BB98076A}"/>
    <cellStyle name="Normal 27" xfId="40" xr:uid="{659FC8C8-0380-4601-8048-A7DCD3392D59}"/>
    <cellStyle name="Normal 27 2" xfId="577" xr:uid="{AB2234A3-CD3F-4839-A73F-B81BE504142A}"/>
    <cellStyle name="Normal 27 2 2" xfId="991" xr:uid="{F43E7269-6E4F-4E69-8440-09CD581E5192}"/>
    <cellStyle name="Normal 27 2 2 2" xfId="1355" xr:uid="{052152D3-EAC7-4A23-89B3-4120526C41BE}"/>
    <cellStyle name="Normal 27 2 3" xfId="1156" xr:uid="{76617D71-11B1-4DDF-B458-6396709012AC}"/>
    <cellStyle name="Normal 27 3" xfId="801" xr:uid="{2032A70C-B29B-4F3E-A8BC-31579FE04A98}"/>
    <cellStyle name="Normal 27 3 2" xfId="1283" xr:uid="{5BED0E50-AC2B-4027-BFB0-BE5F3D726CB7}"/>
    <cellStyle name="Normal 27 4" xfId="450" xr:uid="{A0C7A4D0-DEEC-4703-AC76-E0F1877A955E}"/>
    <cellStyle name="Normal 27 4 2" xfId="1097" xr:uid="{386A21DA-6CD0-429C-9B32-32A86598B287}"/>
    <cellStyle name="Normal 28" xfId="511" xr:uid="{63EC4B9A-5C9B-4A0E-9B95-606D6EED4D92}"/>
    <cellStyle name="Normal 28 2" xfId="815" xr:uid="{0B8FDC4F-8E2A-4699-8B09-E495121B6B98}"/>
    <cellStyle name="Normal 29" xfId="485" xr:uid="{06FB3E1E-C409-4BFD-B152-1A4968E2D44D}"/>
    <cellStyle name="Normal 29 2" xfId="587" xr:uid="{F6495436-8FF7-4B06-AF21-1A8F90520E40}"/>
    <cellStyle name="Normal 29 2 2" xfId="777" xr:uid="{00C17EE0-EF3C-49DE-8289-A0498D6D8DD5}"/>
    <cellStyle name="Normal 29 2 2 2" xfId="1270" xr:uid="{6904083B-60E7-4D0C-AFCC-44B5DE2385F0}"/>
    <cellStyle name="Normal 29 2 3" xfId="1166" xr:uid="{90A2CE2F-D3CB-4FAC-B939-8BD4C5131F04}"/>
    <cellStyle name="Normal 29 3" xfId="856" xr:uid="{0C0C7C15-2554-43B8-96A0-0013C93204E1}"/>
    <cellStyle name="Normal 29 4" xfId="1025" xr:uid="{591824CD-B5CD-4DEB-9D7D-D582B98B6481}"/>
    <cellStyle name="Normal 29 4 2" xfId="1380" xr:uid="{9B133DB6-6B13-4D6F-8707-029698502B8F}"/>
    <cellStyle name="Normal 29 5" xfId="1107" xr:uid="{53DB2C19-79D7-4D28-95C6-A6B10DC1323A}"/>
    <cellStyle name="Normal 3" xfId="41" xr:uid="{D5586615-6960-4BB2-9E61-97CE5A6135A4}"/>
    <cellStyle name="Normal 3 10" xfId="284" xr:uid="{241649AC-9E00-4D9E-98B6-A5721E8C49A9}"/>
    <cellStyle name="Normal 3 2" xfId="165" xr:uid="{C7E26021-EEE5-401D-9888-B54EC75B2746}"/>
    <cellStyle name="Normal 3 2 2" xfId="311" xr:uid="{D46DFDF0-1B1D-4615-BDE8-10BE047F3032}"/>
    <cellStyle name="Normal 3 2 3" xfId="480" xr:uid="{72D282BD-D6EB-4475-93C8-5580FD81D0F4}"/>
    <cellStyle name="Normal 3 2 4" xfId="520" xr:uid="{C7AE2C38-F01E-47F8-8AC4-A99FCF44F74B}"/>
    <cellStyle name="Normal 3 2 5" xfId="629" xr:uid="{9606BBA9-4594-46B9-BC6D-E09F12CD30C2}"/>
    <cellStyle name="Normal 3 2 5 2" xfId="855" xr:uid="{95ACFAA6-D213-4466-8EB5-951A8D9F4CEC}"/>
    <cellStyle name="Normal 3 2 5 3" xfId="1199" xr:uid="{CFDB44F5-92F5-470B-9031-D70432F831C6}"/>
    <cellStyle name="Normal 3 2 6" xfId="919" xr:uid="{AF3DEF8E-0FBB-4759-A9A1-CB9A877B064B}"/>
    <cellStyle name="Normal 3 2 6 2" xfId="1011" xr:uid="{942A8CC7-D167-49D9-8C92-DC96B240DE9D}"/>
    <cellStyle name="Normal 3 2 6 2 2" xfId="1375" xr:uid="{B78B70B1-09F0-4AD9-A1A0-AAED91482DBF}"/>
    <cellStyle name="Normal 3 2 6 3" xfId="1303" xr:uid="{97D54374-A172-47A9-8401-AC71326E98E0}"/>
    <cellStyle name="Normal 3 2 7" xfId="294" xr:uid="{CEBC14BC-5979-47AF-84AF-B19E0FA81DF4}"/>
    <cellStyle name="Normal 3 3" xfId="164" xr:uid="{FD6CF3B1-24AE-4C96-9887-16651603C9B0}"/>
    <cellStyle name="Normal 3 3 2" xfId="495" xr:uid="{83DCA9F5-F9AD-48C2-B899-C80D241DACB3}"/>
    <cellStyle name="Normal 3 3 2 2" xfId="590" xr:uid="{466C5CF5-DCFE-44B1-B05E-5810E0D80999}"/>
    <cellStyle name="Normal 3 3 2 2 2" xfId="1000" xr:uid="{8AD6DD29-3C5B-429F-B200-1781D6F0B076}"/>
    <cellStyle name="Normal 3 3 2 2 2 2" xfId="1364" xr:uid="{42B5F92A-542B-4719-A802-C43BDC91320A}"/>
    <cellStyle name="Normal 3 3 2 2 3" xfId="1169" xr:uid="{3C9B4D17-501B-4164-ABEB-505DA63E6ECE}"/>
    <cellStyle name="Normal 3 3 2 3" xfId="812" xr:uid="{2B15C1D9-88E9-4480-A7CD-456245C44987}"/>
    <cellStyle name="Normal 3 3 2 3 2" xfId="1292" xr:uid="{75375196-A611-4B32-ADC1-31FDB2B12EB9}"/>
    <cellStyle name="Normal 3 3 2 4" xfId="1110" xr:uid="{2EF94A8B-7F3F-421F-9D7D-61B190B03F58}"/>
    <cellStyle name="Normal 3 3 3" xfId="551" xr:uid="{33B6BDFE-6F8E-4151-8D29-CD7EF969636B}"/>
    <cellStyle name="Normal 3 3 3 2" xfId="897" xr:uid="{274F1EC5-EC00-4EE2-A570-73FFB3B0E162}"/>
    <cellStyle name="Normal 3 3 3 3" xfId="1032" xr:uid="{489BE71B-C043-42C0-8743-39C73663CACF}"/>
    <cellStyle name="Normal 3 3 3 3 2" xfId="1385" xr:uid="{EB658041-51DE-4CC7-BF50-958E3359C6DC}"/>
    <cellStyle name="Normal 3 3 3 4" xfId="1130" xr:uid="{41A8CB17-446C-423D-9B15-780660FF5262}"/>
    <cellStyle name="Normal 3 3 4" xfId="747" xr:uid="{13195686-CD69-4C51-BE90-6207C70CB92C}"/>
    <cellStyle name="Normal 3 3 4 2" xfId="1252" xr:uid="{C3EF6F6F-261C-4784-A88E-B7423112806A}"/>
    <cellStyle name="Normal 3 3 5" xfId="974" xr:uid="{D1092EB5-01B4-45BF-B4A1-670492CD7E3D}"/>
    <cellStyle name="Normal 3 3 5 2" xfId="1339" xr:uid="{AD0408B8-7F13-40A0-AF65-AC958C8AD558}"/>
    <cellStyle name="Normal 3 3 6" xfId="701" xr:uid="{3433BB46-5233-4296-A748-376DD128944C}"/>
    <cellStyle name="Normal 3 3 7" xfId="312" xr:uid="{F556C339-2653-473C-8716-2FADC52CE976}"/>
    <cellStyle name="Normal 3 3 7 2" xfId="1081" xr:uid="{70642160-0756-4775-95AC-BF7E955B65A6}"/>
    <cellStyle name="Normal 3 4" xfId="306" xr:uid="{8E20DFF9-EDC1-44D0-8B81-E5B02C82E721}"/>
    <cellStyle name="Normal 3 4 2" xfId="898" xr:uid="{64DFE966-1B1F-4CA2-B8D5-92D2F17A12EB}"/>
    <cellStyle name="Normal 3 4 3" xfId="762" xr:uid="{1F01A238-6879-4093-ABCB-991C52E28777}"/>
    <cellStyle name="Normal 3 4 4" xfId="696" xr:uid="{230277C5-857F-46DC-A9DF-600802632CDA}"/>
    <cellStyle name="Normal 3 5" xfId="472" xr:uid="{57BD22C1-AE85-42A7-A016-12A8911F5C73}"/>
    <cellStyle name="Normal 3 5 2" xfId="612" xr:uid="{03F38E8A-51F3-4353-ACE3-AB9C562C11D6}"/>
    <cellStyle name="Normal 3 5 2 2" xfId="808" xr:uid="{CE21C23F-8A47-4C8D-8385-A22AECC77703}"/>
    <cellStyle name="Normal 3 6" xfId="514" xr:uid="{E43CB4F7-E01C-4CF0-B2E1-7645D7940724}"/>
    <cellStyle name="Normal 3 7" xfId="630" xr:uid="{D53BEA9D-2D69-4B44-BCE6-505B0C50CB49}"/>
    <cellStyle name="Normal 3 7 2" xfId="680" xr:uid="{DC8C536D-784E-4984-8BC7-AD6280589B59}"/>
    <cellStyle name="Normal 3 8" xfId="626" xr:uid="{4E828995-D26A-4769-A95E-2314C4A3A03A}"/>
    <cellStyle name="Normal 3 8 2" xfId="1198" xr:uid="{695305C9-310B-4916-86D5-40F4C53E451E}"/>
    <cellStyle name="Normal 3 9" xfId="1066" xr:uid="{1E23F863-E9C3-4EAE-9025-6381BA71F148}"/>
    <cellStyle name="Normal 30" xfId="608" xr:uid="{C36B0553-9AB4-43AC-B494-9275C1EC8146}"/>
    <cellStyle name="Normal 30 2" xfId="909" xr:uid="{78458407-19AC-4302-8B2B-648A4EEE6410}"/>
    <cellStyle name="Normal 30 3" xfId="1187" xr:uid="{03996569-01D9-41F2-A9B8-3596094AEA3E}"/>
    <cellStyle name="Normal 31" xfId="613" xr:uid="{4D926A99-5CC2-4F00-BF7B-215086827B0F}"/>
    <cellStyle name="Normal 31 2" xfId="910" xr:uid="{67DBE029-30C4-4ACF-AC12-E456780074EF}"/>
    <cellStyle name="Normal 31 3" xfId="1191" xr:uid="{351EBDA5-DFD7-4C3F-A902-2AAFED63830B}"/>
    <cellStyle name="Normal 32" xfId="621" xr:uid="{30F66319-CBE2-410C-A874-C68F7BA2FA2F}"/>
    <cellStyle name="Normal 32 2" xfId="912" xr:uid="{93516B71-80C6-4A35-90A6-77EB4C56EF46}"/>
    <cellStyle name="Normal 32 3" xfId="1195" xr:uid="{63D92FE5-D781-49A8-9484-645CDCC92534}"/>
    <cellStyle name="Normal 33" xfId="620" xr:uid="{98989A3D-92FD-4AA0-B4CD-8AF154736643}"/>
    <cellStyle name="Normal 33 2" xfId="914" xr:uid="{9073F276-7A23-456B-B601-99F29A4AD401}"/>
    <cellStyle name="Normal 33 3" xfId="1194" xr:uid="{1C121ED4-82C2-4A57-8E4B-24F2660B2043}"/>
    <cellStyle name="Normal 34" xfId="624" xr:uid="{09AA8389-5287-4BD4-9457-D58AE97CFABF}"/>
    <cellStyle name="Normal 34 2" xfId="923" xr:uid="{6F3AD34F-1862-4F9B-AC87-F571E4B0511A}"/>
    <cellStyle name="Normal 34 3" xfId="1197" xr:uid="{D16EF96A-1ADF-44BA-A7E0-FE184C938260}"/>
    <cellStyle name="Normal 35" xfId="617" xr:uid="{92494041-D2C7-4F26-9109-858F57F5F0A0}"/>
    <cellStyle name="Normal 35 2" xfId="929" xr:uid="{979AB0CE-A921-42C0-8DB6-AEE78A3BF8DC}"/>
    <cellStyle name="Normal 36" xfId="633" xr:uid="{0A19D5E9-AA8D-4E51-82FB-AA1B2612C1C1}"/>
    <cellStyle name="Normal 36 2" xfId="930" xr:uid="{29F59BB9-B2D4-4860-98DB-CD34ADF4851B}"/>
    <cellStyle name="Normal 37" xfId="637" xr:uid="{FB05DB41-9EE8-47BC-BA85-0B8D23118DA1}"/>
    <cellStyle name="Normal 38" xfId="634" xr:uid="{04F8F817-93D3-4DB1-9878-1702A0AE7C38}"/>
    <cellStyle name="Normal 38 2" xfId="934" xr:uid="{7F4C4246-7563-484A-9A52-970ED8A9B9DC}"/>
    <cellStyle name="Normal 38 3" xfId="1200" xr:uid="{DB98F7A8-04D8-4EF9-BAC8-371649C065B7}"/>
    <cellStyle name="Normal 39" xfId="714" xr:uid="{FBBFC75A-314C-42A8-8173-09AB1CEB8442}"/>
    <cellStyle name="Normal 39 2" xfId="958" xr:uid="{587E3BD8-1C18-437D-889F-E45535D63689}"/>
    <cellStyle name="Normal 39 2 2" xfId="1324" xr:uid="{EB231ECB-7E1B-4C26-BD3C-837025AAD67A}"/>
    <cellStyle name="Normal 39 3" xfId="1238" xr:uid="{E6CB3904-EA3F-46A7-AACC-E17CFD53681A}"/>
    <cellStyle name="Normal 4" xfId="166" xr:uid="{08EFA845-2ED9-411F-AFBF-EDE1A2CBECCD}"/>
    <cellStyle name="Normal 4 10" xfId="681" xr:uid="{E4F83E3A-2AF1-4D7C-B370-2C9DFE8B9F62}"/>
    <cellStyle name="Normal 4 11" xfId="650" xr:uid="{22CE494E-1659-4598-A1CC-5B80CC4F1FA2}"/>
    <cellStyle name="Normal 4 2" xfId="167" xr:uid="{A450C67B-1B47-4730-8CA6-E356B3911AEC}"/>
    <cellStyle name="Normal 4 2 2" xfId="489" xr:uid="{F7EDCC60-85A3-4181-AA13-1E8E9D8635AA}"/>
    <cellStyle name="Normal 4 2 3" xfId="523" xr:uid="{52C320D3-3AC3-4479-BC04-FBA613F9BF92}"/>
    <cellStyle name="Normal 4 2 4" xfId="743" xr:uid="{C35B274A-5B43-4071-AFA0-1C8CA9AE84B1}"/>
    <cellStyle name="Normal 4 2 5" xfId="730" xr:uid="{830CC8EA-4A48-44C2-959F-1C18A9952783}"/>
    <cellStyle name="Normal 4 2 6" xfId="303" xr:uid="{66BF1268-C7AF-447D-A4FE-997B8B3306D0}"/>
    <cellStyle name="Normal 4 3" xfId="168" xr:uid="{EB063F94-332A-4D45-BE92-554772DED7C5}"/>
    <cellStyle name="Normal 4 3 2" xfId="502" xr:uid="{9523CCCE-F553-475E-82A3-9D8AE931BE80}"/>
    <cellStyle name="Normal 4 3 3" xfId="537" xr:uid="{1FFABEB9-A1A1-4EC1-AB33-3D5FF816323E}"/>
    <cellStyle name="Normal 4 3 4" xfId="394" xr:uid="{A3A47CD2-8762-4008-B8BD-65FCFA10744C}"/>
    <cellStyle name="Normal 4 4" xfId="445" xr:uid="{96FFC727-F04E-4F0E-BE22-96598B68F209}"/>
    <cellStyle name="Normal 4 5" xfId="470" xr:uid="{03FE3510-0EAE-4599-A5F1-F39C00F3B048}"/>
    <cellStyle name="Normal 4 5 2" xfId="583" xr:uid="{451037D5-4A83-451E-B7C7-5084668614F9}"/>
    <cellStyle name="Normal 4 5 2 2" xfId="995" xr:uid="{720F3F22-C722-4509-B236-0387A016B764}"/>
    <cellStyle name="Normal 4 5 2 2 2" xfId="1359" xr:uid="{1AC203A5-5F62-4BC0-8817-5764D49D98CE}"/>
    <cellStyle name="Normal 4 5 2 3" xfId="1162" xr:uid="{45CFCCE3-C1D5-4499-A36F-F2395EAF473B}"/>
    <cellStyle name="Normal 4 5 3" xfId="806" xr:uid="{4446CD04-AB2B-4F08-B00F-D9DD5E2DF483}"/>
    <cellStyle name="Normal 4 5 3 2" xfId="1287" xr:uid="{1120C346-0E5D-48E3-BD84-C5A6C1952337}"/>
    <cellStyle name="Normal 4 5 4" xfId="1103" xr:uid="{9C371D40-491A-4F1C-AD86-94CD5DBBE33C}"/>
    <cellStyle name="Normal 4 6" xfId="822" xr:uid="{705E870B-3103-46FB-B4B5-8BECF3E39E1A}"/>
    <cellStyle name="Normal 4 7" xfId="852" xr:uid="{67D74110-33A3-4BB1-B0B3-DDD6D00A42EF}"/>
    <cellStyle name="Normal 4 8" xfId="736" xr:uid="{6AAB6DB1-604A-4165-8FD0-0D88D39D9077}"/>
    <cellStyle name="Normal 4 8 2" xfId="968" xr:uid="{3BBD2397-6C1C-457B-B0C2-9F56BAF02F28}"/>
    <cellStyle name="Normal 4 8 2 2" xfId="1334" xr:uid="{C3B4AC14-7382-403D-87D4-BC222D337FB4}"/>
    <cellStyle name="Normal 4 8 3" xfId="1247" xr:uid="{10F7F3CB-D91E-48D1-AFC5-2D5F69571FF1}"/>
    <cellStyle name="Normal 4 9" xfId="940" xr:uid="{2292E0AA-5AD1-49DE-82A0-C483A8FE701E}"/>
    <cellStyle name="Normal 4 9 2" xfId="1308" xr:uid="{8432CBA8-E872-40B6-8076-E338DCF67C37}"/>
    <cellStyle name="Normal 40" xfId="713" xr:uid="{0E492786-4EB1-418D-97D0-A21CF06FE3F4}"/>
    <cellStyle name="Normal 40 2" xfId="644" xr:uid="{4806C164-141C-47A3-9B56-A8C03EEA29CC}"/>
    <cellStyle name="Normal 40 2 2" xfId="1205" xr:uid="{76A18126-B11E-4E4B-85AB-CF945DBE79E8}"/>
    <cellStyle name="Normal 41" xfId="1018" xr:uid="{5BA3C7A9-DA20-4C85-A6A9-AE50142775AB}"/>
    <cellStyle name="Normal 41 2" xfId="1042" xr:uid="{105467A8-9AA2-4AC7-A933-E97BF646A2A8}"/>
    <cellStyle name="Normal 41 2 2" xfId="1395" xr:uid="{45BF2AC9-136D-467B-8CF6-5FEB6D60D913}"/>
    <cellStyle name="Normal 42" xfId="1020" xr:uid="{4E8034EF-FF7E-4BE0-A5D7-C92313AD9445}"/>
    <cellStyle name="Normal 43" xfId="1021" xr:uid="{BF0155F7-1A3D-4EF8-A253-0F8366724B0F}"/>
    <cellStyle name="Normal 44" xfId="1019" xr:uid="{4D0C236C-BAB8-4593-AFC1-59F929B1E2DC}"/>
    <cellStyle name="Normal 45" xfId="640" xr:uid="{D0EF1C38-2466-41F8-A1CD-45D7C9B73193}"/>
    <cellStyle name="Normal 45 2" xfId="1202" xr:uid="{FF728A86-AA93-4EE2-A917-A4B026201B91}"/>
    <cellStyle name="Normal 46" xfId="789" xr:uid="{3D6FBA17-032D-48D3-8C56-26BCA2CD246D}"/>
    <cellStyle name="Normal 46 2" xfId="1276" xr:uid="{0B00B1F2-49AC-40FC-9CB5-652141724FD4}"/>
    <cellStyle name="Normal 47" xfId="1030" xr:uid="{91515695-6CC4-4986-BB29-1490EFA52389}"/>
    <cellStyle name="Normal 47 2" xfId="1383" xr:uid="{650C8525-3482-4694-A455-46DA790EFA17}"/>
    <cellStyle name="Normal 48" xfId="760" xr:uid="{6F434D29-C30E-4BF6-B8CC-F78A0DFD91C1}"/>
    <cellStyle name="Normal 48 2" xfId="1259" xr:uid="{9BC27381-9431-4869-8775-BA68AB376550}"/>
    <cellStyle name="Normal 49" xfId="1028" xr:uid="{F60AE6E1-7136-4857-81A4-89A938CF6129}"/>
    <cellStyle name="Normal 49 2" xfId="1382" xr:uid="{A1AF7909-C78F-4E2C-AFD9-13B1B8F32AA8}"/>
    <cellStyle name="Normal 5" xfId="169" xr:uid="{92F4E3C1-343C-458A-915D-7C568F431B9F}"/>
    <cellStyle name="Normal 5 2" xfId="295" xr:uid="{D927AEA1-FB20-4BF9-B57D-CF6CF03594B0}"/>
    <cellStyle name="Normal 5 2 2" xfId="503" xr:uid="{56BF578F-F263-4591-ABCC-2A5DC16B7CEC}"/>
    <cellStyle name="Normal 5 2 2 2" xfId="593" xr:uid="{F2D9FE03-F605-4289-92E0-C4E16D5A572C}"/>
    <cellStyle name="Normal 5 2 2 2 2" xfId="1002" xr:uid="{D19B5FA8-77CF-4487-813A-C5C97F90B510}"/>
    <cellStyle name="Normal 5 2 2 2 2 2" xfId="1366" xr:uid="{E9027F50-74FE-47E1-8A3C-69F439DDDE41}"/>
    <cellStyle name="Normal 5 2 2 2 3" xfId="1172" xr:uid="{5CC124B9-922F-45A1-98E6-BC90FE058E27}"/>
    <cellStyle name="Normal 5 2 2 3" xfId="814" xr:uid="{B5778341-10D8-4FF6-B1DC-4A229F3B095C}"/>
    <cellStyle name="Normal 5 2 2 3 2" xfId="1294" xr:uid="{DF21ECCB-8E65-4DA7-83CA-6F8A4636826D}"/>
    <cellStyle name="Normal 5 2 2 4" xfId="1113" xr:uid="{4C6844C8-2552-4E70-8313-91618D0EAC3C}"/>
    <cellStyle name="Normal 5 2 3" xfId="521" xr:uid="{AAB63FC3-5BDA-495D-8029-E58CBA461BBB}"/>
    <cellStyle name="Normal 5 2 4" xfId="838" xr:uid="{21D0C82D-7940-4870-BEBF-5D7A1F4D70B2}"/>
    <cellStyle name="Normal 5 2 5" xfId="977" xr:uid="{D0AFC2F3-19AD-4F0A-8D8C-B5CFB55A4200}"/>
    <cellStyle name="Normal 5 2 5 2" xfId="1342" xr:uid="{D9DB68C0-18A8-4A53-A025-E1C1B39C8B73}"/>
    <cellStyle name="Normal 5 2 6" xfId="752" xr:uid="{BD3AF9DD-48F7-4839-B55A-A92C286D0D32}"/>
    <cellStyle name="Normal 5 2 6 2" xfId="1255" xr:uid="{4C0A0E85-FC0F-4921-A6AF-FF5B814E2A52}"/>
    <cellStyle name="Normal 5 3" xfId="499" xr:uid="{F8E888AD-7CF3-4CFF-B3EC-2A99FB4B9977}"/>
    <cellStyle name="Normal 5 3 2" xfId="591" xr:uid="{A634B8DB-59D5-45F3-AC40-1318EB3E4495}"/>
    <cellStyle name="Normal 5 3 2 2" xfId="975" xr:uid="{764D093F-FB61-4C90-AE97-704D16502F70}"/>
    <cellStyle name="Normal 5 3 2 2 2" xfId="1340" xr:uid="{F1402D25-56D3-4DC7-AE22-4CA2E82A168E}"/>
    <cellStyle name="Normal 5 3 2 3" xfId="1170" xr:uid="{78B0EFD7-C503-4B00-8BCB-4539119112E1}"/>
    <cellStyle name="Normal 5 3 3" xfId="750" xr:uid="{73549169-4AB6-4F88-814D-7AD6CD70C264}"/>
    <cellStyle name="Normal 5 3 3 2" xfId="1253" xr:uid="{6DBEC869-09B5-4DE4-9E62-5F273A8DA60D}"/>
    <cellStyle name="Normal 5 3 4" xfId="1111" xr:uid="{0308B4C8-E9D9-49B1-AC67-57A29832C1B0}"/>
    <cellStyle name="Normal 5 4" xfId="937" xr:uid="{884CBC13-4B2A-4827-9435-9E2A404432B6}"/>
    <cellStyle name="Normal 5 5" xfId="282" xr:uid="{51E427EC-3679-4CCF-A69F-27925212281C}"/>
    <cellStyle name="Normal 50" xfId="782" xr:uid="{CE37BBA1-26D8-4428-944B-CA6DC85FEA2C}"/>
    <cellStyle name="Normal 50 2" xfId="1273" xr:uid="{D00FB1B1-FCCA-4789-8D54-FD24C49C07C3}"/>
    <cellStyle name="Normal 51" xfId="647" xr:uid="{965205C7-60E6-4227-9D42-4CB3DDB30EFB}"/>
    <cellStyle name="Normal 51 2" xfId="1207" xr:uid="{D341A708-37CC-445A-9713-BCBF4DA526DE}"/>
    <cellStyle name="Normal 52" xfId="1053" xr:uid="{AA6D88DE-6377-4A75-982F-2C1F13CF0EE1}"/>
    <cellStyle name="Normal 53" xfId="1054" xr:uid="{6411B2AD-A481-4753-AC9A-CE82C321862B}"/>
    <cellStyle name="Normal 54" xfId="778" xr:uid="{8C0D6F7C-3836-4DA9-9530-87B1828FBFFD}"/>
    <cellStyle name="Normal 54 2" xfId="1271" xr:uid="{2401749C-5B24-481C-8F1C-CE7840A2E145}"/>
    <cellStyle name="Normal 55" xfId="1044" xr:uid="{3DB4586F-3AFD-4676-B77B-F7023DA52A4D}"/>
    <cellStyle name="Normal 56" xfId="1065" xr:uid="{41EDD06B-44B5-42D8-8F2C-696F1BABB862}"/>
    <cellStyle name="Normal 57" xfId="1058" xr:uid="{1BE12E66-2219-4DF8-979F-C52D3B9A286C}"/>
    <cellStyle name="Normal 58" xfId="1060" xr:uid="{55EC21B9-367F-4455-8954-6B48F3EB51FC}"/>
    <cellStyle name="Normal 59" xfId="435" xr:uid="{869C7184-E245-456D-AF56-04E0C5066745}"/>
    <cellStyle name="Normal 59 2" xfId="1089" xr:uid="{209AD7C4-69DF-4E6F-938C-29B7C7D9A87D}"/>
    <cellStyle name="Normal 6" xfId="170" xr:uid="{134BA2D7-9912-470A-9EAC-E03E6FCADC01}"/>
    <cellStyle name="Normal 6 2" xfId="490" xr:uid="{CD473FFC-BF37-46CF-A65F-BA5A6E0D7CF6}"/>
    <cellStyle name="Normal 6 3" xfId="482" xr:uid="{F401850D-D986-4A27-BE03-D3113059324A}"/>
    <cellStyle name="Normal 6 4" xfId="506" xr:uid="{07E4E87A-4A40-4686-9292-5F884F0D2C1A}"/>
    <cellStyle name="Normal 6 5" xfId="733" xr:uid="{3FDA89E0-38C2-45C0-87B1-122CE6873FA1}"/>
    <cellStyle name="Normal 6 5 2" xfId="967" xr:uid="{49F557BC-78A7-4B43-ACCE-159D3A61BB13}"/>
    <cellStyle name="Normal 6 5 2 2" xfId="1333" xr:uid="{03CF020E-F509-454C-ACD4-95EDC3B46FC5}"/>
    <cellStyle name="Normal 6 5 3" xfId="1246" xr:uid="{E505889A-1335-44F9-B586-48280754ED25}"/>
    <cellStyle name="Normal 6 6" xfId="739" xr:uid="{80F49FD0-840C-492B-8742-19F2F5527A99}"/>
    <cellStyle name="Normal 6 7" xfId="276" xr:uid="{95507765-2F30-4053-867E-6E9170856602}"/>
    <cellStyle name="Normal 7" xfId="171" xr:uid="{C753B213-DE18-4A23-AEC5-BAF19C3D4D98}"/>
    <cellStyle name="Normal 7 2" xfId="313" xr:uid="{D1BC906F-AA25-453B-838C-16750746F0BC}"/>
    <cellStyle name="Normal 7 2 2" xfId="497" xr:uid="{46CA19A9-8454-4246-9B76-D3FEDF3F37E6}"/>
    <cellStyle name="Normal 7 2 3" xfId="527" xr:uid="{75124501-E0D2-44D8-A336-4C35DA6A4D55}"/>
    <cellStyle name="Normal 7 2 4" xfId="748" xr:uid="{91B6CCA9-38DF-42D3-B9F6-BC71C3BD9765}"/>
    <cellStyle name="Normal 7 2 5" xfId="712" xr:uid="{863952CB-3BAD-41A5-929B-4BAFC3000C77}"/>
    <cellStyle name="Normal 7 3" xfId="491" xr:uid="{58830895-DFAA-4B29-B444-A8F773EDB9BD}"/>
    <cellStyle name="Normal 7 4" xfId="517" xr:uid="{51D6685C-E3FA-44B3-A8AE-10490E123764}"/>
    <cellStyle name="Normal 7 5" xfId="442" xr:uid="{52F5701D-53D9-4FAA-A0FC-C78E1C235635}"/>
    <cellStyle name="Normal 7 6" xfId="744" xr:uid="{56B59B5F-12ED-4759-9242-F5094B812326}"/>
    <cellStyle name="Normal 7 7" xfId="288" xr:uid="{F768647B-F8D8-41F1-96DA-0B56B94E3C5F}"/>
    <cellStyle name="Normal 8" xfId="172" xr:uid="{DF8D923B-B2D8-4812-B959-9C1A62FF76F5}"/>
    <cellStyle name="Normal 8 2" xfId="395" xr:uid="{EF43911E-5A42-4561-88FA-CB6D0CF1785D}"/>
    <cellStyle name="Normal 8 3" xfId="755" xr:uid="{546F57BF-26F6-4572-9691-462D9D3D41D0}"/>
    <cellStyle name="Normal 8 4" xfId="687" xr:uid="{9651ED52-E36E-4532-8139-F4F771350CF2}"/>
    <cellStyle name="Normal 8 5" xfId="286" xr:uid="{789FBF89-901D-46FC-B275-69B6F564ED6C}"/>
    <cellStyle name="Normal 9" xfId="173" xr:uid="{DBAA0C45-907C-44C1-8575-93CC99BE77FC}"/>
    <cellStyle name="Normal 9 2" xfId="758" xr:uid="{55AF0F7D-F972-4E2E-816C-D88E989275CE}"/>
    <cellStyle name="Normal 9 3" xfId="692" xr:uid="{46773246-DD28-4F0E-9B83-53CB5588DC89}"/>
    <cellStyle name="Normal 9 3 2" xfId="1222" xr:uid="{9BEB2E18-2798-47CC-A890-A6F15FA6DE84}"/>
    <cellStyle name="Normal 9 4" xfId="296" xr:uid="{A9317DAA-AE2C-4CC9-885B-BBE6A8B47C59}"/>
    <cellStyle name="Normal_BS - E" xfId="1" xr:uid="{00000000-0005-0000-0000-000004000000}"/>
    <cellStyle name="Normale_9639A02C" xfId="396" xr:uid="{364C423C-7F4B-4BF2-9FBF-218D8E388B23}"/>
    <cellStyle name="Note 2" xfId="174" xr:uid="{9DB8AB89-C22D-4A99-BCD4-29316ACFFA51}"/>
    <cellStyle name="Note 2 2" xfId="314" xr:uid="{D02E8A4B-CCBD-4913-A131-1AAB184214BF}"/>
    <cellStyle name="Note 3" xfId="456" xr:uid="{F792583E-7F92-4F38-88DE-07393607C551}"/>
    <cellStyle name="Note 3 2" xfId="582" xr:uid="{19E897EE-370D-475D-B8E3-7E446BC3C921}"/>
    <cellStyle name="Note 3 2 2" xfId="994" xr:uid="{156EF5B5-D3AF-4F74-A748-24036EA2D68E}"/>
    <cellStyle name="Note 3 2 2 2" xfId="1358" xr:uid="{A2A59443-80FA-4FC1-822A-689C2C318B12}"/>
    <cellStyle name="Note 3 2 3" xfId="1161" xr:uid="{8F0A8276-5A56-4A3F-8607-E6954A3A60C6}"/>
    <cellStyle name="Note 3 3" xfId="804" xr:uid="{41DA4C8F-1EA2-4C1C-87B9-95C4CA31E739}"/>
    <cellStyle name="Note 3 3 2" xfId="1286" xr:uid="{A5A371E6-118C-4637-80F7-E95E93A6923B}"/>
    <cellStyle name="Note 3 4" xfId="1102" xr:uid="{8115996D-308D-4ABE-9F91-E26FB18C349A}"/>
    <cellStyle name="Note 4" xfId="723" xr:uid="{6B4D2268-0CE9-4BDD-ACF3-EF9C835616BE}"/>
    <cellStyle name="Note 4 2" xfId="965" xr:uid="{B3373391-4775-4D94-BF93-67D98F60F58F}"/>
    <cellStyle name="Note 4 2 2" xfId="1331" xr:uid="{6ECDFB3B-DAEC-45AB-9CEB-47276FA0ECA5}"/>
    <cellStyle name="Note 4 3" xfId="1244" xr:uid="{3FDE6A3C-6A21-4681-AD9B-39C9383AACCD}"/>
    <cellStyle name="Number 1" xfId="397" xr:uid="{9E160964-3017-4651-9838-CFF2677AEE72}"/>
    <cellStyle name="Output" xfId="14" builtinId="21" customBuiltin="1"/>
    <cellStyle name="Output 2" xfId="175" xr:uid="{2B6C3BA9-384A-4E11-BAD8-7126A01E0B8E}"/>
    <cellStyle name="Output Amounts" xfId="176" xr:uid="{65E2AD9E-8CCA-4896-9767-0B8DD6C9B97A}"/>
    <cellStyle name="Output Line Items" xfId="177" xr:uid="{F5BE18C1-EF80-4385-B5F2-DF082A21D2B0}"/>
    <cellStyle name="Percent" xfId="5" builtinId="5"/>
    <cellStyle name="Percent (0)" xfId="398" xr:uid="{068649D0-69E1-434D-905F-D3BB7F97C5E2}"/>
    <cellStyle name="Percent [0]" xfId="178" xr:uid="{1C8E8D39-67A4-40A0-B523-FA2D5AC823E7}"/>
    <cellStyle name="Percent [00]" xfId="179" xr:uid="{B6CDB324-D52E-4131-89E7-CD56014D742E}"/>
    <cellStyle name="Percent [2]" xfId="180" xr:uid="{8F651F09-12B0-443D-8936-BE553BD155E1}"/>
    <cellStyle name="Percent 10" xfId="453" xr:uid="{F0669A75-98E2-4BF9-83FB-FD93D31749BD}"/>
    <cellStyle name="Percent 10 2" xfId="580" xr:uid="{D26212BD-F130-4F4B-8BD8-899A5453AB64}"/>
    <cellStyle name="Percent 10 2 2" xfId="1033" xr:uid="{82CCE30F-7B6C-40D7-9212-A8E82C116AB5}"/>
    <cellStyle name="Percent 10 2 2 2" xfId="1386" xr:uid="{31DDF7D5-46CF-44BC-A5DA-2D44C1EF8FA2}"/>
    <cellStyle name="Percent 10 2 3" xfId="1159" xr:uid="{08C25938-B962-4CFE-A92A-17B4F4DDF0AB}"/>
    <cellStyle name="Percent 10 3" xfId="915" xr:uid="{284C02C2-CFD3-4CDB-81D1-B725621F1158}"/>
    <cellStyle name="Percent 10 4" xfId="776" xr:uid="{48D426CA-7862-46EB-8146-7FDED731D6F0}"/>
    <cellStyle name="Percent 10 4 2" xfId="1269" xr:uid="{EAEE957D-B01C-4B48-80C7-2ED1364E88A7}"/>
    <cellStyle name="Percent 10 5" xfId="1100" xr:uid="{EEE6E28A-40D7-4217-9B9E-3C40E32DC689}"/>
    <cellStyle name="Percent 11" xfId="631" xr:uid="{1E156745-0088-416D-998B-35AF1A14F514}"/>
    <cellStyle name="Percent 11 2" xfId="924" xr:uid="{5BC68C65-07E1-4D1C-B53D-6362868E4B23}"/>
    <cellStyle name="Percent 12" xfId="625" xr:uid="{215CB091-FE84-4584-954C-D90DE2FE96AD}"/>
    <cellStyle name="Percent 12 2" xfId="916" xr:uid="{4669EF49-AF8A-4BF7-BAA9-82E6182DEDBE}"/>
    <cellStyle name="Percent 13" xfId="635" xr:uid="{4BBF6B1A-C266-454B-BFA4-59451BC5D407}"/>
    <cellStyle name="Percent 14" xfId="933" xr:uid="{FF28BFC7-45C7-4212-BAED-0E7E3DBA812D}"/>
    <cellStyle name="Percent 15" xfId="935" xr:uid="{54271AB9-1377-44CE-8D4A-B6E48AA5CB12}"/>
    <cellStyle name="Percent 16" xfId="721" xr:uid="{8A37E363-871D-49D2-A60F-523D4B8759B4}"/>
    <cellStyle name="Percent 16 2" xfId="963" xr:uid="{0C486C19-3423-4E7A-8D15-4790D3ADB7FE}"/>
    <cellStyle name="Percent 16 2 2" xfId="1329" xr:uid="{FEBAD385-DCF1-44C6-B82A-8D2DB36F2069}"/>
    <cellStyle name="Percent 16 3" xfId="1242" xr:uid="{15A6592C-E458-4A24-81D4-6AE15D756322}"/>
    <cellStyle name="Percent 17" xfId="641" xr:uid="{5E912A2A-2CE5-49DD-8AE6-985C5C83D63F}"/>
    <cellStyle name="Percent 18" xfId="787" xr:uid="{01F4E350-4713-4F8C-B243-361B8D87F4E0}"/>
    <cellStyle name="Percent 19" xfId="1049" xr:uid="{7CFE0097-8289-4C1E-B4B3-68BD02600B0D}"/>
    <cellStyle name="Percent 2" xfId="181" xr:uid="{639F5DE4-DA4B-4603-AA30-5C5713115EE5}"/>
    <cellStyle name="Percent 2 2" xfId="315" xr:uid="{AE1498F0-C4DF-4BFF-B5A9-B0FF12013FEA}"/>
    <cellStyle name="Percent 2 2 2" xfId="498" xr:uid="{47AB6651-6252-46FA-B92C-4A318C5E0432}"/>
    <cellStyle name="Percent 2 2 3" xfId="528" xr:uid="{A09A0426-2EEB-47EC-B241-23C05F432E3F}"/>
    <cellStyle name="Percent 2 2 3 2" xfId="596" xr:uid="{F9DCA0CD-F31B-46DB-A995-78BF86841935}"/>
    <cellStyle name="Percent 2 2 3 2 2" xfId="981" xr:uid="{9ED506F6-7DA9-4600-B685-63AD5C1057B7}"/>
    <cellStyle name="Percent 2 2 3 2 2 2" xfId="1345" xr:uid="{9E91BF59-CA3C-4989-8F30-A1151199021D}"/>
    <cellStyle name="Percent 2 2 3 2 3" xfId="1175" xr:uid="{865CD38D-9545-4F8F-8388-6D6D49219B67}"/>
    <cellStyle name="Percent 2 2 3 3" xfId="765" xr:uid="{D0FC4E7C-4503-4774-A5F7-A9E44565A4EF}"/>
    <cellStyle name="Percent 2 2 3 3 2" xfId="1261" xr:uid="{4330E6B1-84AE-4672-8F0A-19687B94168A}"/>
    <cellStyle name="Percent 2 2 3 4" xfId="1116" xr:uid="{9A438959-E50A-4410-9415-4CCAA4AF5C44}"/>
    <cellStyle name="Percent 2 2 4" xfId="552" xr:uid="{437DBDB1-62D7-4D9A-A7C1-A020DDF39832}"/>
    <cellStyle name="Percent 2 2 4 2" xfId="907" xr:uid="{332319D3-D12C-49EE-8A43-0987F14F6797}"/>
    <cellStyle name="Percent 2 2 4 3" xfId="1031" xr:uid="{B0951BF8-A9A5-42AF-B867-20A983FD2230}"/>
    <cellStyle name="Percent 2 2 4 3 2" xfId="1384" xr:uid="{8A8BDE51-DDAF-4532-9229-2D1260C792DE}"/>
    <cellStyle name="Percent 2 2 4 4" xfId="1131" xr:uid="{11327992-0C2B-4435-9E50-5AA7D12200B0}"/>
    <cellStyle name="Percent 2 2 5" xfId="749" xr:uid="{9E10A83F-7670-4EE9-AC40-AD9864E4F039}"/>
    <cellStyle name="Percent 2 2 6" xfId="690" xr:uid="{A1B1FF10-B6C5-433B-A909-8DBA5EAD548A}"/>
    <cellStyle name="Percent 2 2 7" xfId="1082" xr:uid="{B33D11AF-DD87-4C64-B853-9C343ADA7F45}"/>
    <cellStyle name="Percent 2 3" xfId="305" xr:uid="{15CBDC56-AAAC-40EB-B6BF-E8AEF58F953C}"/>
    <cellStyle name="Percent 2 3 2" xfId="761" xr:uid="{D6BF133D-94FE-40A7-9FA0-C750CA78FD4D}"/>
    <cellStyle name="Percent 2 3 3" xfId="683" xr:uid="{8481F645-EFED-4D9B-8C52-567BDEA9C57B}"/>
    <cellStyle name="Percent 2 4" xfId="469" xr:uid="{96787665-14FE-4779-9664-FA328968B79E}"/>
    <cellStyle name="Percent 2 4 2" xfId="615" xr:uid="{75F0F1E0-AD73-4FEC-A77F-4CC0970FC007}"/>
    <cellStyle name="Percent 2 4 2 2" xfId="805" xr:uid="{74B6ACAF-4C68-4A2D-850B-B58D684755F9}"/>
    <cellStyle name="Percent 2 5" xfId="510" xr:uid="{977DD2ED-9A8A-4CB3-9BD1-EA6888C3CF39}"/>
    <cellStyle name="Percent 2 6" xfId="682" xr:uid="{42F5AC36-2896-4336-88AB-623A37F73390}"/>
    <cellStyle name="Percent 2 7" xfId="645" xr:uid="{BC0F64FA-743B-4EF1-B7FD-3F3CC7E07E02}"/>
    <cellStyle name="Percent 2 7 2" xfId="1206" xr:uid="{2FF3CF99-B637-4B49-B23D-69E0A1989F2F}"/>
    <cellStyle name="Percent 2 8" xfId="280" xr:uid="{DC1BD62C-46E5-4394-8CA9-EF43A39F52D6}"/>
    <cellStyle name="Percent 20" xfId="662" xr:uid="{199EA11B-10FB-4B98-AAC3-90559110D7FB}"/>
    <cellStyle name="Percent 21" xfId="717" xr:uid="{42FF7F86-4C0A-4D07-A230-C2EF816BA320}"/>
    <cellStyle name="Percent 22" xfId="1056" xr:uid="{BB3889BB-10E5-4026-888F-06275DBE3F86}"/>
    <cellStyle name="Percent 23" xfId="1026" xr:uid="{2459C375-1BE1-4F00-89AF-BD8C8A47A578}"/>
    <cellStyle name="Percent 24" xfId="1050" xr:uid="{31C27E63-2D3C-4BFD-8B0D-5E1B31C40E84}"/>
    <cellStyle name="Percent 25" xfId="1063" xr:uid="{6DDFEFC5-072B-46ED-8390-33210E871E31}"/>
    <cellStyle name="Percent 3" xfId="182" xr:uid="{26E0B495-E9BC-42A5-A0A4-C86A89FD961C}"/>
    <cellStyle name="Percent 3 2" xfId="317" xr:uid="{AA7014C7-D8AB-4FBE-9FB8-4E43C834F191}"/>
    <cellStyle name="Percent 3 2 2" xfId="529" xr:uid="{3F2481D8-A1CC-4E78-91A3-96BBAE41ABEA}"/>
    <cellStyle name="Percent 3 2 2 2" xfId="597" xr:uid="{2C83F03B-02D1-4711-8414-756DD9E89179}"/>
    <cellStyle name="Percent 3 2 2 2 2" xfId="1040" xr:uid="{2AE121F7-1BE7-468D-A08F-2B6EF5DE9030}"/>
    <cellStyle name="Percent 3 2 2 2 2 2" xfId="1393" xr:uid="{59294D73-05D0-46A2-A9DE-7EF28179F2CB}"/>
    <cellStyle name="Percent 3 2 2 2 3" xfId="1176" xr:uid="{5B455FDF-72EB-449F-9CDA-1A7385C7FB93}"/>
    <cellStyle name="Percent 3 2 2 3" xfId="766" xr:uid="{30D1E4CC-589E-4274-9315-241F3C33737A}"/>
    <cellStyle name="Percent 3 2 2 3 2" xfId="1262" xr:uid="{08272801-0355-40E7-96D8-429AFC0DBB98}"/>
    <cellStyle name="Percent 3 2 2 4" xfId="1117" xr:uid="{DF8B6014-A411-42DD-AF6B-CC13A52A1191}"/>
    <cellStyle name="Percent 3 2 3" xfId="553" xr:uid="{DF45D14C-A880-4D77-9451-DE972814E73C}"/>
    <cellStyle name="Percent 3 2 3 2" xfId="982" xr:uid="{EC5010A6-AE60-4ADD-BADD-AC10AB74F26D}"/>
    <cellStyle name="Percent 3 2 3 2 2" xfId="1346" xr:uid="{2E106C69-4137-4DF6-9863-B7489117018A}"/>
    <cellStyle name="Percent 3 2 3 3" xfId="1132" xr:uid="{58412183-6EE1-4CFC-A59F-6AABEAE8710D}"/>
    <cellStyle name="Percent 3 2 4" xfId="697" xr:uid="{1E37DBE3-C7BB-4DC1-AEB0-985775B6A80D}"/>
    <cellStyle name="Percent 3 2 5" xfId="1083" xr:uid="{32E76C27-3B84-4069-B811-7208D5B701FF}"/>
    <cellStyle name="Percent 3 3" xfId="316" xr:uid="{616CC7C7-84F8-44B1-9614-42BFC6EF5C4D}"/>
    <cellStyle name="Percent 3 4" xfId="473" xr:uid="{F495E734-E3B3-49DE-B867-F5EEA6F5CA4C}"/>
    <cellStyle name="Percent 3 5" xfId="522" xr:uid="{65176AA2-4CE8-4710-856F-F25BB9FF8633}"/>
    <cellStyle name="Percent 3 5 2" xfId="594" xr:uid="{D1175DC4-4A31-4334-A2BA-A2F8D22BBE8E}"/>
    <cellStyle name="Percent 3 5 2 2" xfId="978" xr:uid="{6E971356-277A-4FD1-B997-FEC5D1B66566}"/>
    <cellStyle name="Percent 3 5 2 2 2" xfId="1343" xr:uid="{14B7B3DC-1345-40E9-B839-E8803F090898}"/>
    <cellStyle name="Percent 3 5 2 3" xfId="1173" xr:uid="{C5F0ECAC-B2E3-449E-93C5-C1A860BA95A3}"/>
    <cellStyle name="Percent 3 5 3" xfId="759" xr:uid="{F53F5BFF-11E2-4967-8433-D7AA2BA9CB71}"/>
    <cellStyle name="Percent 3 5 3 2" xfId="1258" xr:uid="{D47E48FC-C01E-43B3-9AEE-B5E8DEC803BE}"/>
    <cellStyle name="Percent 3 5 4" xfId="1114" xr:uid="{CA799E34-E952-4423-8ADC-C88EFB8322FF}"/>
    <cellStyle name="Percent 3 6" xfId="549" xr:uid="{0435E9DA-E382-4F04-A443-181B77E1979D}"/>
    <cellStyle name="Percent 3 6 2" xfId="925" xr:uid="{DFECE49E-94EE-479B-B48C-F328F513EA0B}"/>
    <cellStyle name="Percent 3 6 3" xfId="1035" xr:uid="{D74E24E8-246D-46EE-9D34-B824B8319300}"/>
    <cellStyle name="Percent 3 6 3 2" xfId="1388" xr:uid="{FF4A4B5D-E6C3-431F-9F3D-C308299A9F80}"/>
    <cellStyle name="Percent 3 6 4" xfId="1128" xr:uid="{19B6269A-ACCA-4E7F-A73A-ED23A9978379}"/>
    <cellStyle name="Percent 3 7" xfId="684" xr:uid="{87BB2D92-1BB4-489B-A3E7-692E0DBBDFAD}"/>
    <cellStyle name="Percent 3 8" xfId="646" xr:uid="{F5610726-9CC0-4CBB-BD7F-B17FBD10D817}"/>
    <cellStyle name="Percent 3 9" xfId="297" xr:uid="{2DEA831D-5B2E-4C8E-A6FB-CD9541BC4F3D}"/>
    <cellStyle name="Percent 3 9 2" xfId="1079" xr:uid="{0ED05B50-9322-4BA9-81B4-55CCDE828BA5}"/>
    <cellStyle name="Percent 4" xfId="183" xr:uid="{51402868-83E7-4937-867F-E0906301AA80}"/>
    <cellStyle name="Percent 4 2" xfId="467" xr:uid="{3C094EDE-E23A-44E0-AD02-F717BF06EF79}"/>
    <cellStyle name="Percent 4 3" xfId="538" xr:uid="{ACD5A02B-8F2E-4398-BD78-8D44D71FC8A9}"/>
    <cellStyle name="Percent 4 4" xfId="685" xr:uid="{13B47AE2-D76D-46C8-A517-29599378F98D}"/>
    <cellStyle name="Percent 4 5" xfId="655" xr:uid="{6FD15934-3375-4A51-9A7C-D00B8F7D1E91}"/>
    <cellStyle name="Percent 4 5 2" xfId="1208" xr:uid="{134CA229-6224-4121-A4C3-34A90FE651B3}"/>
    <cellStyle name="Percent 4 6" xfId="399" xr:uid="{46D7E538-F9D1-4A18-88F2-E6EC0C774E81}"/>
    <cellStyle name="Percent 5" xfId="184" xr:uid="{A7A6C9E3-CD8E-4AC2-A325-374C71863CBD}"/>
    <cellStyle name="Percent 5 2" xfId="400" xr:uid="{DD190AE9-EDFD-485C-B616-7E9B3AB5DE4A}"/>
    <cellStyle name="Percent 6" xfId="185" xr:uid="{B1C316ED-94B1-4154-BF56-6E18969121F2}"/>
    <cellStyle name="Percent 6 2" xfId="440" xr:uid="{31C123C1-E8D1-43F4-A421-33C00A32ADE7}"/>
    <cellStyle name="Percent 7" xfId="452" xr:uid="{99061A4B-1962-40B1-9758-E47F2EA8F68A}"/>
    <cellStyle name="Percent 7 2" xfId="579" xr:uid="{989C89E2-BF34-443D-A7C8-199B31E72080}"/>
    <cellStyle name="Percent 7 2 2" xfId="993" xr:uid="{8FD49277-E874-4DF0-8063-283714D83412}"/>
    <cellStyle name="Percent 7 2 2 2" xfId="1357" xr:uid="{0EAD742C-E2B2-4C84-A365-7C3D6B78EC84}"/>
    <cellStyle name="Percent 7 2 3" xfId="1158" xr:uid="{71F63537-7EC2-43F1-9512-3076B81C2017}"/>
    <cellStyle name="Percent 7 3" xfId="803" xr:uid="{27600B13-E7BC-488F-8317-68EF18C74422}"/>
    <cellStyle name="Percent 7 3 2" xfId="1285" xr:uid="{5FCFBDBB-308D-4E84-8575-6448136B581A}"/>
    <cellStyle name="Percent 7 4" xfId="1099" xr:uid="{25237E12-C615-48E8-A017-E23CD17E0DFB}"/>
    <cellStyle name="Percent 8" xfId="541" xr:uid="{67A4B050-6A7C-465F-BAC5-31DE95A96781}"/>
    <cellStyle name="Percent 9" xfId="548" xr:uid="{490DDFE2-0A54-4648-8034-A4EBCB096DA7}"/>
    <cellStyle name="Percent 9 2" xfId="817" xr:uid="{66DEFA34-D04D-40E2-B17A-96676E82E282}"/>
    <cellStyle name="PERCENTAGE" xfId="401" xr:uid="{5EF233C7-5590-4345-B564-0B600876CC72}"/>
    <cellStyle name="Pilkku_BINV" xfId="186" xr:uid="{3F6BFE41-6261-40A2-9385-38E1AEE1501C}"/>
    <cellStyle name="PrePop Currency (0)" xfId="187" xr:uid="{5E15C81F-CBAC-43AA-B5FA-B6FFA328F0CD}"/>
    <cellStyle name="PrePop Currency (2)" xfId="188" xr:uid="{E16AC28D-3219-4C7C-9175-6FB16956FCD4}"/>
    <cellStyle name="PrePop Units (0)" xfId="189" xr:uid="{F19508C5-EF7A-45FD-82BB-762405A2FAD4}"/>
    <cellStyle name="PrePop Units (1)" xfId="190" xr:uid="{6D1CC00F-0DD7-46A8-A0B3-898C1217CE1E}"/>
    <cellStyle name="PrePop Units (2)" xfId="191" xr:uid="{939B2417-DA2C-4732-A6D5-D8BA1E5C725E}"/>
    <cellStyle name="Py?r. luku_BINV" xfId="192" xr:uid="{065686A6-DA30-4083-A527-A12C898EDF21}"/>
    <cellStyle name="Py?r. valuutta_BINV" xfId="193" xr:uid="{5354209A-E858-4F89-A957-7A24058C5F41}"/>
    <cellStyle name="Quantity" xfId="194" xr:uid="{F945269D-6AD7-492E-9F2C-D33204DB08D6}"/>
    <cellStyle name="RevList" xfId="195" xr:uid="{B31C8CA7-8468-463F-9E0D-C9921CE63A54}"/>
    <cellStyle name="Rittichai" xfId="402" xr:uid="{3ED489A4-329E-46EC-911A-54141523A752}"/>
    <cellStyle name="Standard_INTERCOMPANIES" xfId="403" xr:uid="{09892453-49C2-4EA6-9052-075113E45B73}"/>
    <cellStyle name="Style 1" xfId="404" xr:uid="{3F0EF8C0-82CE-434E-9D91-058BA2B0BD90}"/>
    <cellStyle name="subhead" xfId="196" xr:uid="{2D905164-0BC2-4F04-BFB1-0E51EB8720A6}"/>
    <cellStyle name="Subtotal" xfId="197" xr:uid="{764D95A7-8E58-41B0-B99B-7556D8E3DBB4}"/>
    <cellStyle name="Table" xfId="198" xr:uid="{C8B14960-F7FA-4146-834F-F787208C08BC}"/>
    <cellStyle name="Text Indent A" xfId="199" xr:uid="{E78367E4-A35B-4128-AA09-6105E3AFCA6D}"/>
    <cellStyle name="Text Indent B" xfId="200" xr:uid="{55C0C043-CB56-4081-B5AA-72DA6E8BB492}"/>
    <cellStyle name="Text Indent C" xfId="201" xr:uid="{DA8BC295-8024-4299-B23F-2AC5327DEF46}"/>
    <cellStyle name="þ_x001d_ðK&amp;‚ý»&amp;{ý_x000b__x0008_n_x0008_B_x0009__x0007__x0001__x0001_" xfId="319" xr:uid="{085507CC-DC33-4D0D-B7F4-7B9AC11307AF}"/>
    <cellStyle name="Tickmark" xfId="405" xr:uid="{25377921-2378-4818-8B82-A24091519C98}"/>
    <cellStyle name="Times New Roman" xfId="202" xr:uid="{EE1FF041-F821-438D-8460-63D058D137F1}"/>
    <cellStyle name="Times New Roman 2" xfId="298" xr:uid="{7C771B90-D64A-46D4-9450-819E31722CA0}"/>
    <cellStyle name="Title" xfId="6" builtinId="15" customBuiltin="1"/>
    <cellStyle name="Title 2" xfId="203" xr:uid="{B075630F-8985-442C-A58D-58290368ED2F}"/>
    <cellStyle name="Title 2 2" xfId="483" xr:uid="{6D386666-4A8E-4767-9222-1028C994D8B4}"/>
    <cellStyle name="Total" xfId="20" builtinId="25" customBuiltin="1"/>
    <cellStyle name="Total 2" xfId="204" xr:uid="{A8F89B11-D4ED-4B67-9732-43C3C59ABFC2}"/>
    <cellStyle name="Tusental_A-listan (fixad)" xfId="205" xr:uid="{B2B7ED00-4A13-4FB8-9A9B-352473F31E65}"/>
    <cellStyle name="Valuta_NPV" xfId="206" xr:uid="{DC3BDF95-4AB9-448A-928B-041E3BED3689}"/>
    <cellStyle name="Valuutta_BINV" xfId="207" xr:uid="{69F70D77-41A9-4675-BB2C-F6785B449B6F}"/>
    <cellStyle name="Warning Text" xfId="18" builtinId="11" customBuiltin="1"/>
    <cellStyle name="Warning Text 2" xfId="208" xr:uid="{CEDD447C-81AE-4D8D-8A2A-C2616519229B}"/>
    <cellStyle name="WHead - Style2" xfId="209" xr:uid="{CE00D2D6-0109-46BA-BE73-A832EA0B25D4}"/>
    <cellStyle name="Wไhrung [0]_OPTIMIR1 (deutsch)" xfId="299" xr:uid="{F5B62F7B-BE5A-4146-A199-88972DD6301B}"/>
    <cellStyle name="Wไhrung_OPTIMIR1 (deutsch)" xfId="300" xr:uid="{EB87D6D4-CAA1-4B1F-897F-8875C3B662AE}"/>
    <cellStyle name="เครื่องหมายจุลภาค [0]_1" xfId="210" xr:uid="{7DF40D48-FB6C-4384-BB0F-6A3B89A5BB1E}"/>
    <cellStyle name="เครื่องหมายจุลภาค 2" xfId="322" xr:uid="{78F6734B-9BC6-4FDB-ADE8-1D29BE36889C}"/>
    <cellStyle name="เครื่องหมายจุลภาค 2 2" xfId="323" xr:uid="{DF1E03DC-727E-4416-AE19-761FB6917ACD}"/>
    <cellStyle name="เครื่องหมายจุลภาค 2 2 2" xfId="887" xr:uid="{659C1771-B49E-4650-99E5-CB5FEE04671D}"/>
    <cellStyle name="เครื่องหมายจุลภาค 2 3" xfId="841" xr:uid="{64488256-A01B-4042-B5D8-C7092E21FDEC}"/>
    <cellStyle name="เครื่องหมายจุลภาค 2 4" xfId="830" xr:uid="{393BBB1D-F069-4CDC-A9C5-78B2EF5CC17A}"/>
    <cellStyle name="เครื่องหมายจุลภาค 2 5" xfId="881" xr:uid="{8D4EC15C-DD14-45F7-8C9F-FEF5211D5832}"/>
    <cellStyle name="เครื่องหมายจุลภาค 2 6" xfId="837" xr:uid="{97BFF531-98FB-4B54-A026-33A93BCDD3A2}"/>
    <cellStyle name="เครื่องหมายจุลภาค 2 8" xfId="486" xr:uid="{1E14CE23-A858-42AC-95E9-8A7D96D6A6ED}"/>
    <cellStyle name="เครื่องหมายจุลภาค 22" xfId="844" xr:uid="{10937890-1F94-484E-8BC3-57DC4978D92B}"/>
    <cellStyle name="เครื่องหมายจุลภาค 23" xfId="836" xr:uid="{7EECA839-23BC-4D22-990C-20DCFED5EFE2}"/>
    <cellStyle name="เครื่องหมายจุลภาค 24" xfId="846" xr:uid="{87E59265-EC23-4708-8B5F-EBE1A8A959EF}"/>
    <cellStyle name="เครื่องหมายจุลภาค 3" xfId="834" xr:uid="{E132F6B2-8AC6-4C35-BEEB-02710DABCF22}"/>
    <cellStyle name="เครื่องหมายจุลภาค 36" xfId="890" xr:uid="{112D4EAC-B759-4B71-B648-8526B9F728C1}"/>
    <cellStyle name="เครื่องหมายจุลภาค 4" xfId="406" xr:uid="{E3D72EA9-6085-4687-92CE-AF799021EB47}"/>
    <cellStyle name="เครื่องหมายจุลภาค 4 2" xfId="892" xr:uid="{98AF82A3-5705-45AC-B0F8-F856931B2DF8}"/>
    <cellStyle name="เครื่องหมายจุลภาค 4 3" xfId="840" xr:uid="{FB3CB107-D823-43C5-8823-4B665CC89834}"/>
    <cellStyle name="เครื่องหมายจุลภาค 4 4" xfId="903" xr:uid="{2B407B80-3A34-443D-98EB-90AD92B4E677}"/>
    <cellStyle name="เครื่องหมายจุลภาค 4 5" xfId="873" xr:uid="{360ADFCD-A084-41C9-9A7B-7F7801EAB94D}"/>
    <cellStyle name="เครื่องหมายจุลภาค 4 6" xfId="842" xr:uid="{2FC7F5CD-9B5E-4D71-B1BA-60BA7ECCC382}"/>
    <cellStyle name="เครื่องหมายจุลภาค 4 7" xfId="896" xr:uid="{1674909B-BC99-496C-AF59-87A5FFCB02DE}"/>
    <cellStyle name="เครื่องหมายจุลภาค 7" xfId="407" xr:uid="{1AA736CA-BE46-48E3-AE0F-576C2F5BD9AD}"/>
    <cellStyle name="เครื่องหมายจุลภาค_1" xfId="211" xr:uid="{C4B4E6A6-8F8B-427B-82F3-E606188A30E9}"/>
    <cellStyle name="เครื่องหมายสกุลเงิน [0]_1" xfId="212" xr:uid="{6A97A5A6-4DCA-4BE3-BFC6-7BB4AB508B57}"/>
    <cellStyle name="เครื่องหมายสกุลเงิน 2" xfId="324" xr:uid="{37F270BE-A829-49CC-9253-619F6B2DB9ED}"/>
    <cellStyle name="เครื่องหมายสกุลเงิน 4" xfId="888" xr:uid="{71E44C71-28EF-4761-895C-40A2CCE2D827}"/>
    <cellStyle name="เครื่องหมายสกุลเงิน_1" xfId="213" xr:uid="{A73ED853-0A26-4A44-A091-5ABC9929A805}"/>
    <cellStyle name="เชื่อมโยงหลายมิติ" xfId="214" xr:uid="{7C267D3E-EA94-4C26-B608-64B161C8620D}"/>
    <cellStyle name="เชื่อมโยงหลายมิติ 2" xfId="301" xr:uid="{FDFD09B1-25DB-4012-810B-595E4880731D}"/>
    <cellStyle name="เซลล์ตรวจสอบ" xfId="408" xr:uid="{DBEC9984-D844-4376-BD65-57B812726386}"/>
    <cellStyle name="เซลล์ที่มีการเชื่อมโยง" xfId="409" xr:uid="{7FA83432-07B3-43A0-AF02-81B2712F90A4}"/>
    <cellStyle name="แย่" xfId="410" xr:uid="{38E8E6DE-0771-4F92-A35E-DEA3261BCF5E}"/>
    <cellStyle name="แสดงผล" xfId="411" xr:uid="{436B05F3-ED64-4411-8D46-BD0A2E8B0F64}"/>
    <cellStyle name="การคำนวณ" xfId="412" xr:uid="{A597DBD2-A250-4709-882A-4995FFA7682A}"/>
    <cellStyle name="ข้อความเตือน" xfId="413" xr:uid="{F91F3BA5-CA48-4969-92CD-FB25A675F1E8}"/>
    <cellStyle name="ข้อความอธิบาย" xfId="414" xr:uid="{E0C9E779-CCDD-4FD8-B886-AA99AE185BA5}"/>
    <cellStyle name="ชื่อเรื่อง" xfId="415" xr:uid="{09AC1709-2B5F-4537-BA4B-8A0B01CCFFDB}"/>
    <cellStyle name="ณfน๔_NTCณ๘ป๙ (2)" xfId="215" xr:uid="{1B41429A-5862-4CE1-B268-30F3B07AFFDD}"/>
    <cellStyle name="ดี" xfId="417" xr:uid="{188BBC6F-65B7-45C8-9472-EB399284DE85}"/>
    <cellStyle name="ตามการเชื่อมโยงหลายมิติ" xfId="216" xr:uid="{7CED622D-8BE1-4010-82A2-00F2AAF18DFF}"/>
    <cellStyle name="ตามการเชื่อมโยงหลายมิติ 2" xfId="302" xr:uid="{054183DA-7AC4-4CD6-88CB-CFFF76979C8B}"/>
    <cellStyle name="น้บะภฒ_95" xfId="217" xr:uid="{F9B6D29B-3568-4E08-B501-1B5E7F647469}"/>
    <cellStyle name="ปกติ 12" xfId="893" xr:uid="{93E40637-8231-44A2-9CA6-8419FAD13B27}"/>
    <cellStyle name="ปกติ 15" xfId="894" xr:uid="{2549E8D1-A5FF-47A3-ACD6-5BF34F894288}"/>
    <cellStyle name="ปกติ 16" xfId="895" xr:uid="{7FEB982C-08F9-4C1E-B232-93E1725579EF}"/>
    <cellStyle name="ปกติ 17" xfId="879" xr:uid="{87E48D9F-FBC2-4974-9A4F-F701454A64BB}"/>
    <cellStyle name="ปกติ 18" xfId="886" xr:uid="{5B45E8A7-F625-488A-90E0-89FC4BB5C6D1}"/>
    <cellStyle name="ปกติ 2" xfId="325" xr:uid="{93E2C7ED-EA76-417D-9633-885E30C21B50}"/>
    <cellStyle name="ปกติ 2 2" xfId="326" xr:uid="{5A5C5A0E-B242-4DEA-A49A-DECD1F9250BD}"/>
    <cellStyle name="ปกติ 2 3" xfId="902" xr:uid="{7B479E1D-49FF-4F3A-BDA3-97F576948821}"/>
    <cellStyle name="ปกติ 20" xfId="835" xr:uid="{ACEC7D5E-3286-45A8-906D-D81CBE416B0F}"/>
    <cellStyle name="ปกติ 21" xfId="863" xr:uid="{9C0EEB9C-C9A8-4A38-85AC-8D304AB06F1D}"/>
    <cellStyle name="ปกติ 22" xfId="847" xr:uid="{599429F3-4620-4952-B9B9-AEFEA195A2C1}"/>
    <cellStyle name="ปกติ 23" xfId="866" xr:uid="{173271D1-EEA5-4AE2-A7DD-FC7EECC7E36A}"/>
    <cellStyle name="ปกติ 25" xfId="839" xr:uid="{476CF0A3-A2F4-4135-95E3-D9B020CFF58F}"/>
    <cellStyle name="ปกติ 26" xfId="833" xr:uid="{A6092677-676A-4C29-8EF2-5315E3030B9A}"/>
    <cellStyle name="ปกติ 27" xfId="906" xr:uid="{195DA5F5-825E-4E08-92BA-D2E865BA648A}"/>
    <cellStyle name="ปกติ 28" xfId="868" xr:uid="{217A0ABE-513B-42B7-B2F6-699F37AF2C2A}"/>
    <cellStyle name="ปกติ 29" xfId="861" xr:uid="{8D455A9B-934D-454E-90BC-29E360EA2345}"/>
    <cellStyle name="ปกติ 3" xfId="869" xr:uid="{63C02383-DE8A-472F-8F73-930880075B16}"/>
    <cellStyle name="ปกติ 3 2" xfId="857" xr:uid="{BF59F47C-572F-4B3C-9EB6-4EAE54366E0C}"/>
    <cellStyle name="ปกติ 3 3" xfId="848" xr:uid="{B7D9116E-B03C-481E-A8B3-2B2C75F57966}"/>
    <cellStyle name="ปกติ 3 4" xfId="831" xr:uid="{21D0F5EE-6C29-40EA-8742-16274473F073}"/>
    <cellStyle name="ปกติ 3 5" xfId="854" xr:uid="{BEBE1936-18F4-4674-B45E-1967DFBD11B8}"/>
    <cellStyle name="ปกติ 3 6" xfId="901" xr:uid="{72ECC3C7-A5A2-433F-A7FF-344A312CBAE9}"/>
    <cellStyle name="ปกติ 30" xfId="899" xr:uid="{FEF4A295-6ED4-4DC5-B1C0-F8AFC4EFA4D8}"/>
    <cellStyle name="ปกติ 31" xfId="877" xr:uid="{0F1C91B1-A689-42C0-8846-7A4ED5CBCAB2}"/>
    <cellStyle name="ปกติ 32" xfId="860" xr:uid="{1F207104-74DF-4E15-B27C-C94630A93E80}"/>
    <cellStyle name="ปกติ 33" xfId="880" xr:uid="{50A82C98-39A6-4E4E-AD03-81DB38C0FE5D}"/>
    <cellStyle name="ปกติ 34" xfId="870" xr:uid="{6154F6C4-5B22-48B8-B70A-B3DF5C3BEA8F}"/>
    <cellStyle name="ปกติ 35" xfId="853" xr:uid="{361E6E31-2868-46A5-B87A-FA8E2D1ADAD9}"/>
    <cellStyle name="ปกติ 4" xfId="418" xr:uid="{600C5E7F-440B-44BD-A8B1-9AB4DC54E64D}"/>
    <cellStyle name="ปกติ 4 2" xfId="872" xr:uid="{08AC0E0C-5080-42F0-8907-16ED93E3DA1F}"/>
    <cellStyle name="ปกติ 4 3" xfId="875" xr:uid="{7CEEA2CC-A8A9-4E91-B88E-7911FFB02E6F}"/>
    <cellStyle name="ปกติ 4 4" xfId="851" xr:uid="{9AEF125D-C1DD-4560-9CDB-7CFB676035C8}"/>
    <cellStyle name="ปกติ 4 5" xfId="850" xr:uid="{41AB3CCC-2966-4669-B0C9-DE998DB32E6F}"/>
    <cellStyle name="ปกติ 4 6" xfId="900" xr:uid="{C2963DE7-6C8E-4758-8F05-05AF83619B37}"/>
    <cellStyle name="ปกติ 5" xfId="843" xr:uid="{8A7F2BDE-CE82-41EB-9175-C92FB6A062FE}"/>
    <cellStyle name="ปกติ 5 2" xfId="845" xr:uid="{01B9DD79-5653-49C3-A477-D2733953012F}"/>
    <cellStyle name="ปกติ 5 3" xfId="867" xr:uid="{4C50B797-B0F7-4392-9F51-422A3BDA872A}"/>
    <cellStyle name="ปกติ 5 4" xfId="905" xr:uid="{93D19B0E-F026-4B52-A7B6-867F27EC330B}"/>
    <cellStyle name="ปกติ 5 5" xfId="829" xr:uid="{FE057624-E60A-4953-A66B-9A85B79B9FC6}"/>
    <cellStyle name="ปกติ 5 6" xfId="871" xr:uid="{52F69BE6-774A-47F9-8628-92768D99EFE2}"/>
    <cellStyle name="ปกติ 6" xfId="876" xr:uid="{64EA4A2A-493F-4CA7-AC2B-3FCC5EAD93FB}"/>
    <cellStyle name="ปกติ 6 2" xfId="889" xr:uid="{F0178368-2370-4901-86A6-2A38E32FE22E}"/>
    <cellStyle name="ปกติ 6 3" xfId="882" xr:uid="{4170067F-1FF0-4037-8091-EF382509148D}"/>
    <cellStyle name="ปกติ 6 4" xfId="885" xr:uid="{CFAF87E8-6AC6-41F4-B155-D880B2E5E553}"/>
    <cellStyle name="ปกติ 6 5" xfId="891" xr:uid="{C9977952-F922-4DEA-BE52-7B6544D6B0C1}"/>
    <cellStyle name="ปกติ 6 6" xfId="862" xr:uid="{8FA76D42-2D86-494D-B440-01D8CFFE92EF}"/>
    <cellStyle name="ปกติ 7" xfId="419" xr:uid="{1ED31855-2A1A-43F4-B31F-B7361430383D}"/>
    <cellStyle name="ปกติ 7 2" xfId="904" xr:uid="{947186C2-BDA5-49A6-9FC0-5B38519A7AC5}"/>
    <cellStyle name="ปกติ 7 3" xfId="878" xr:uid="{D78A766D-5D12-4A47-9B84-883F96770271}"/>
    <cellStyle name="ปกติ 7 4" xfId="859" xr:uid="{5CD0BAD5-408E-4227-87C6-95AFDC3F82D5}"/>
    <cellStyle name="ปกติ 7 5" xfId="884" xr:uid="{0D58A4AA-D8E3-4A0D-BE76-0DFEE825F4EA}"/>
    <cellStyle name="ปกติ 7 6" xfId="865" xr:uid="{3D32C31F-D838-4008-B2F7-0337C4C5FC25}"/>
    <cellStyle name="ปกติ 7 7" xfId="883" xr:uid="{D9B39659-BF87-4894-B284-5BC59494EE64}"/>
    <cellStyle name="ปกติ 8" xfId="420" xr:uid="{1C2D4842-0E9F-48EB-8379-0F3CAD9C9296}"/>
    <cellStyle name="ปกติ 8 2" xfId="858" xr:uid="{DD02B31C-C87B-48B4-BD1C-0CE8A9237DE1}"/>
    <cellStyle name="ปกติ 9" xfId="864" xr:uid="{694BD35A-E57C-4F51-AFD3-22B088181B09}"/>
    <cellStyle name="ปกติ_1" xfId="218" xr:uid="{930BE2B5-D898-49B8-8352-5B3E9EDAB791}"/>
    <cellStyle name="ป้อนค่า" xfId="421" xr:uid="{7D185060-FEE8-4A19-A23B-F38C09E36A26}"/>
    <cellStyle name="ปานกลาง" xfId="422" xr:uid="{89DBE1A7-2265-4BD3-9440-FC635544EDF8}"/>
    <cellStyle name="ผลรวม" xfId="423" xr:uid="{C9D36819-6609-47F0-B8A3-4E2C9A3671F1}"/>
    <cellStyle name="ฤธถ [0]_95" xfId="219" xr:uid="{2F49BE55-9B54-4F07-BD59-A8DDB773FF55}"/>
    <cellStyle name="ฤธถ_95" xfId="220" xr:uid="{020843D2-04B8-4A18-BAE5-0E41BC87A9CC}"/>
    <cellStyle name="ล๋ศญ [0]_95" xfId="221" xr:uid="{4A97213F-78FD-4326-B3C3-7598CFE5B6BB}"/>
    <cellStyle name="ล๋ศญ_95" xfId="222" xr:uid="{92780CAD-04D8-47E0-A9AA-398417B3DE3C}"/>
    <cellStyle name="วฅมุ_4ฟ๙ฝวภ๛" xfId="223" xr:uid="{4826F264-D1E2-42D3-B054-D4152D0B51A9}"/>
    <cellStyle name="ส่วนที่ถูกเน้น1" xfId="424" xr:uid="{C16EF6F5-CABB-4257-8FE1-EB6D567CD615}"/>
    <cellStyle name="ส่วนที่ถูกเน้น2" xfId="425" xr:uid="{264E72AA-56E3-43D1-ACF6-EC4E030A9B27}"/>
    <cellStyle name="ส่วนที่ถูกเน้น3" xfId="426" xr:uid="{CB1B7775-0471-4026-95EF-8C43F63D751C}"/>
    <cellStyle name="ส่วนที่ถูกเน้น4" xfId="427" xr:uid="{18F0D7FC-16BF-47A7-9223-D5706685D579}"/>
    <cellStyle name="ส่วนที่ถูกเน้น5" xfId="428" xr:uid="{1257FCBE-83FB-40BB-BF76-2D2DE0C47CD4}"/>
    <cellStyle name="ส่วนที่ถูกเน้น6" xfId="429" xr:uid="{229D492A-384D-46A8-AB7D-4F914D782FFA}"/>
    <cellStyle name="หมายเหตุ" xfId="430" xr:uid="{8E515CE9-2B5B-4EA2-8767-2C297508C59D}"/>
    <cellStyle name="หัวเรื่อง 1" xfId="431" xr:uid="{E03B8FC3-AE6D-4461-A24E-49781638F111}"/>
    <cellStyle name="หัวเรื่อง 2" xfId="432" xr:uid="{BEC35016-3335-4735-B03A-308DDC8A3B8B}"/>
    <cellStyle name="หัวเรื่อง 3" xfId="433" xr:uid="{67BDFDB9-3CE8-45B5-940B-6A7858B5A45B}"/>
    <cellStyle name="หัวเรื่อง 3 2" xfId="1017" xr:uid="{CB0079F0-F482-43FC-A460-B8AA227F4807}"/>
    <cellStyle name="หัวเรื่อง 4" xfId="434" xr:uid="{7ED0EA3A-A2B0-4255-902E-885891109432}"/>
    <cellStyle name="一般_mgt_dept_exp" xfId="224" xr:uid="{D5DA66A0-AC48-4BB5-8AD7-9069F927EF82}"/>
  </cellStyles>
  <dxfs count="0"/>
  <tableStyles count="0" defaultTableStyle="TableStyleMedium9" defaultPivotStyle="PivotStyleLight16"/>
  <colors>
    <mruColors>
      <color rgb="FFFFFFCC"/>
      <color rgb="FFFF66CC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93"/>
  <sheetViews>
    <sheetView showGridLines="0" tabSelected="1" view="pageBreakPreview" zoomScale="70" zoomScaleNormal="115" zoomScaleSheetLayoutView="70" workbookViewId="0"/>
  </sheetViews>
  <sheetFormatPr defaultColWidth="10.5546875" defaultRowHeight="24" customHeight="1"/>
  <cols>
    <col min="1" max="1" width="48.5546875" style="55" customWidth="1"/>
    <col min="2" max="2" width="1.5546875" style="56" customWidth="1"/>
    <col min="3" max="3" width="7" style="55" customWidth="1"/>
    <col min="4" max="4" width="1.5546875" style="56" customWidth="1"/>
    <col min="5" max="5" width="16.6640625" style="56" customWidth="1"/>
    <col min="6" max="6" width="1.44140625" style="56" customWidth="1"/>
    <col min="7" max="7" width="16.6640625" style="56" customWidth="1"/>
    <col min="8" max="8" width="1.44140625" style="56" customWidth="1"/>
    <col min="9" max="9" width="16.6640625" style="56" customWidth="1"/>
    <col min="10" max="10" width="1.44140625" style="56" customWidth="1"/>
    <col min="11" max="11" width="16.6640625" style="56" customWidth="1"/>
    <col min="12" max="13" width="16.44140625" style="56" customWidth="1"/>
    <col min="14" max="16384" width="10.5546875" style="56"/>
  </cols>
  <sheetData>
    <row r="1" spans="1:11" s="30" customFormat="1" ht="24" customHeight="1">
      <c r="A1" s="53" t="s">
        <v>0</v>
      </c>
      <c r="B1" s="9"/>
      <c r="C1" s="1"/>
      <c r="D1" s="2"/>
      <c r="E1" s="2"/>
      <c r="F1" s="2"/>
      <c r="G1" s="2"/>
      <c r="H1" s="2"/>
      <c r="I1" s="2"/>
      <c r="J1" s="2"/>
      <c r="K1" s="2"/>
    </row>
    <row r="2" spans="1:11" s="30" customFormat="1" ht="24" customHeight="1">
      <c r="A2" s="53" t="s">
        <v>175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0" customFormat="1" ht="24" customHeight="1">
      <c r="A3" s="18" t="s">
        <v>153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0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10" t="s">
        <v>1</v>
      </c>
    </row>
    <row r="5" spans="1:11" s="30" customFormat="1" ht="24" customHeight="1">
      <c r="B5" s="2"/>
      <c r="C5" s="1"/>
      <c r="D5" s="2"/>
      <c r="E5" s="69" t="s">
        <v>2</v>
      </c>
      <c r="F5" s="69"/>
      <c r="G5" s="69" t="s">
        <v>2</v>
      </c>
      <c r="H5" s="54"/>
      <c r="I5" s="69" t="s">
        <v>3</v>
      </c>
      <c r="J5" s="69"/>
      <c r="K5" s="69" t="s">
        <v>3</v>
      </c>
    </row>
    <row r="6" spans="1:11" ht="24" customHeight="1">
      <c r="C6" s="17" t="s">
        <v>4</v>
      </c>
      <c r="E6" s="46" t="s">
        <v>154</v>
      </c>
      <c r="F6" s="12"/>
      <c r="G6" s="46" t="s">
        <v>155</v>
      </c>
      <c r="H6" s="19"/>
      <c r="I6" s="46" t="s">
        <v>154</v>
      </c>
      <c r="J6" s="12"/>
      <c r="K6" s="46" t="s">
        <v>155</v>
      </c>
    </row>
    <row r="7" spans="1:11" ht="24" customHeight="1">
      <c r="C7" s="17"/>
      <c r="E7" s="20" t="s">
        <v>5</v>
      </c>
      <c r="F7" s="47"/>
      <c r="G7" s="48" t="s">
        <v>6</v>
      </c>
      <c r="H7" s="19"/>
      <c r="I7" s="20" t="s">
        <v>5</v>
      </c>
      <c r="J7" s="47"/>
      <c r="K7" s="48" t="s">
        <v>6</v>
      </c>
    </row>
    <row r="8" spans="1:11" ht="24" customHeight="1">
      <c r="C8" s="17"/>
      <c r="E8" s="20" t="s">
        <v>7</v>
      </c>
      <c r="F8" s="47"/>
      <c r="G8" s="48"/>
      <c r="H8" s="19"/>
      <c r="I8" s="20" t="s">
        <v>7</v>
      </c>
      <c r="J8" s="47"/>
      <c r="K8" s="48"/>
    </row>
    <row r="9" spans="1:11" ht="24" customHeight="1">
      <c r="A9" s="53" t="s">
        <v>8</v>
      </c>
      <c r="C9" s="35"/>
    </row>
    <row r="10" spans="1:11" ht="24" customHeight="1">
      <c r="A10" s="53" t="s">
        <v>9</v>
      </c>
      <c r="C10" s="41"/>
    </row>
    <row r="11" spans="1:11" ht="24" customHeight="1">
      <c r="A11" s="55" t="s">
        <v>10</v>
      </c>
      <c r="B11" s="34"/>
      <c r="C11" s="35"/>
      <c r="D11" s="32"/>
      <c r="E11" s="62">
        <v>739178</v>
      </c>
      <c r="F11" s="33"/>
      <c r="G11" s="33">
        <v>845312</v>
      </c>
      <c r="H11" s="33"/>
      <c r="I11" s="62">
        <v>397312</v>
      </c>
      <c r="J11" s="33"/>
      <c r="K11" s="33">
        <v>571945</v>
      </c>
    </row>
    <row r="12" spans="1:11" ht="24" customHeight="1">
      <c r="A12" s="55" t="s">
        <v>11</v>
      </c>
      <c r="C12" s="35">
        <v>3</v>
      </c>
      <c r="D12" s="32"/>
      <c r="E12" s="62">
        <v>36851</v>
      </c>
      <c r="F12" s="24"/>
      <c r="G12" s="33">
        <v>57251</v>
      </c>
      <c r="H12" s="33"/>
      <c r="I12" s="62">
        <v>94318</v>
      </c>
      <c r="J12" s="33"/>
      <c r="K12" s="33">
        <v>90339</v>
      </c>
    </row>
    <row r="13" spans="1:11" ht="24" customHeight="1">
      <c r="A13" s="55" t="s">
        <v>12</v>
      </c>
      <c r="B13" s="30"/>
      <c r="C13" s="35">
        <v>4</v>
      </c>
      <c r="D13" s="32"/>
      <c r="E13" s="62">
        <v>155613</v>
      </c>
      <c r="F13" s="33"/>
      <c r="G13" s="33">
        <v>1020</v>
      </c>
      <c r="H13" s="33"/>
      <c r="I13" s="62">
        <v>155613</v>
      </c>
      <c r="J13" s="33"/>
      <c r="K13" s="33">
        <v>1020</v>
      </c>
    </row>
    <row r="14" spans="1:11" ht="24" customHeight="1">
      <c r="A14" s="55" t="s">
        <v>13</v>
      </c>
      <c r="C14" s="35">
        <v>5</v>
      </c>
      <c r="D14" s="32"/>
      <c r="E14" s="62">
        <v>252706</v>
      </c>
      <c r="F14" s="33"/>
      <c r="G14" s="33">
        <v>266469</v>
      </c>
      <c r="H14" s="33"/>
      <c r="I14" s="62">
        <v>82342</v>
      </c>
      <c r="J14" s="33"/>
      <c r="K14" s="33">
        <v>93216</v>
      </c>
    </row>
    <row r="15" spans="1:11" ht="24" customHeight="1">
      <c r="A15" s="53" t="s">
        <v>14</v>
      </c>
      <c r="C15" s="35"/>
      <c r="E15" s="25">
        <f>SUM(E11:E14)</f>
        <v>1184348</v>
      </c>
      <c r="F15" s="33"/>
      <c r="G15" s="25">
        <f>SUM(G11:G14)</f>
        <v>1170052</v>
      </c>
      <c r="H15" s="33"/>
      <c r="I15" s="25">
        <f>SUM(I11:I14)</f>
        <v>729585</v>
      </c>
      <c r="J15" s="33"/>
      <c r="K15" s="25">
        <f>SUM(K11:K14)</f>
        <v>756520</v>
      </c>
    </row>
    <row r="16" spans="1:11" ht="24" customHeight="1">
      <c r="A16" s="53" t="s">
        <v>15</v>
      </c>
      <c r="C16" s="35"/>
      <c r="E16" s="33"/>
      <c r="F16" s="33"/>
      <c r="G16" s="33"/>
      <c r="H16" s="33"/>
      <c r="I16" s="33"/>
      <c r="J16" s="33"/>
      <c r="K16" s="33"/>
    </row>
    <row r="17" spans="1:12" ht="24" customHeight="1">
      <c r="A17" s="55" t="s">
        <v>16</v>
      </c>
      <c r="C17" s="35">
        <v>2</v>
      </c>
      <c r="E17" s="52">
        <v>0</v>
      </c>
      <c r="F17" s="33"/>
      <c r="G17" s="33">
        <v>0</v>
      </c>
      <c r="H17" s="33"/>
      <c r="I17" s="62">
        <v>6199769</v>
      </c>
      <c r="J17" s="33"/>
      <c r="K17" s="33">
        <v>6270637</v>
      </c>
      <c r="L17" s="33"/>
    </row>
    <row r="18" spans="1:12" ht="24" customHeight="1">
      <c r="A18" s="55" t="s">
        <v>17</v>
      </c>
      <c r="C18" s="35"/>
      <c r="E18" s="52">
        <v>0</v>
      </c>
      <c r="F18" s="33"/>
      <c r="G18" s="33">
        <v>0</v>
      </c>
      <c r="H18" s="33"/>
      <c r="I18" s="62">
        <v>1685699</v>
      </c>
      <c r="J18" s="33"/>
      <c r="K18" s="33">
        <v>1685699</v>
      </c>
      <c r="L18" s="33"/>
    </row>
    <row r="19" spans="1:12" ht="24" customHeight="1">
      <c r="A19" s="55" t="s">
        <v>18</v>
      </c>
      <c r="C19" s="35"/>
      <c r="E19" s="52">
        <v>303689</v>
      </c>
      <c r="F19" s="33"/>
      <c r="G19" s="33">
        <v>218069</v>
      </c>
      <c r="H19" s="33"/>
      <c r="I19" s="36">
        <v>290994</v>
      </c>
      <c r="J19" s="33"/>
      <c r="K19" s="33">
        <v>214632</v>
      </c>
      <c r="L19" s="33"/>
    </row>
    <row r="20" spans="1:12" ht="24" customHeight="1">
      <c r="A20" s="55" t="s">
        <v>19</v>
      </c>
      <c r="C20" s="35">
        <v>6</v>
      </c>
      <c r="E20" s="62">
        <v>8349126</v>
      </c>
      <c r="F20" s="33"/>
      <c r="G20" s="33">
        <v>8842411</v>
      </c>
      <c r="H20" s="33"/>
      <c r="I20" s="62">
        <v>3492324</v>
      </c>
      <c r="J20" s="33"/>
      <c r="K20" s="33">
        <v>3337562</v>
      </c>
      <c r="L20" s="33"/>
    </row>
    <row r="21" spans="1:12" ht="24" customHeight="1">
      <c r="A21" s="55" t="s">
        <v>20</v>
      </c>
      <c r="B21" s="30"/>
      <c r="C21" s="35">
        <v>7</v>
      </c>
      <c r="E21" s="62">
        <v>3121711</v>
      </c>
      <c r="F21" s="33"/>
      <c r="G21" s="33">
        <v>3360073</v>
      </c>
      <c r="H21" s="33"/>
      <c r="I21" s="62">
        <v>719406</v>
      </c>
      <c r="J21" s="33"/>
      <c r="K21" s="33">
        <v>635426</v>
      </c>
      <c r="L21" s="33"/>
    </row>
    <row r="22" spans="1:12" ht="24" customHeight="1">
      <c r="A22" s="55" t="s">
        <v>21</v>
      </c>
      <c r="B22" s="30"/>
      <c r="C22" s="35"/>
      <c r="E22" s="62">
        <v>80886</v>
      </c>
      <c r="F22" s="33"/>
      <c r="G22" s="33">
        <v>92229</v>
      </c>
      <c r="H22" s="33"/>
      <c r="I22" s="62">
        <v>29026</v>
      </c>
      <c r="J22" s="33"/>
      <c r="K22" s="33">
        <v>33157</v>
      </c>
      <c r="L22" s="33"/>
    </row>
    <row r="23" spans="1:12" ht="24" customHeight="1">
      <c r="A23" s="55" t="s">
        <v>22</v>
      </c>
      <c r="B23" s="30"/>
      <c r="C23" s="35"/>
      <c r="E23" s="62">
        <v>14602</v>
      </c>
      <c r="F23" s="33"/>
      <c r="G23" s="33">
        <v>27494</v>
      </c>
      <c r="H23" s="33"/>
      <c r="I23" s="62">
        <v>33712</v>
      </c>
      <c r="J23" s="33"/>
      <c r="K23" s="33">
        <v>31320</v>
      </c>
      <c r="L23" s="33"/>
    </row>
    <row r="24" spans="1:12" ht="24" customHeight="1">
      <c r="A24" s="55" t="s">
        <v>167</v>
      </c>
      <c r="B24" s="30"/>
      <c r="C24" s="35"/>
      <c r="E24" s="62">
        <v>5112</v>
      </c>
      <c r="F24" s="33"/>
      <c r="G24" s="33">
        <v>2718</v>
      </c>
      <c r="H24" s="33"/>
      <c r="I24" s="62">
        <v>56456</v>
      </c>
      <c r="J24" s="33"/>
      <c r="K24" s="33">
        <v>6473</v>
      </c>
      <c r="L24" s="33"/>
    </row>
    <row r="25" spans="1:12" ht="24" customHeight="1">
      <c r="A25" s="55" t="s">
        <v>23</v>
      </c>
      <c r="B25" s="30"/>
      <c r="C25" s="35"/>
      <c r="E25" s="62">
        <f>69659+386</f>
        <v>70045</v>
      </c>
      <c r="F25" s="33"/>
      <c r="G25" s="33">
        <f>65159+301</f>
        <v>65460</v>
      </c>
      <c r="H25" s="33"/>
      <c r="I25" s="62">
        <f>39105+50</f>
        <v>39155</v>
      </c>
      <c r="J25" s="33"/>
      <c r="K25" s="33">
        <f>36003+50</f>
        <v>36053</v>
      </c>
      <c r="L25" s="33"/>
    </row>
    <row r="26" spans="1:12" ht="24" customHeight="1">
      <c r="A26" s="53" t="s">
        <v>24</v>
      </c>
      <c r="C26" s="35"/>
      <c r="E26" s="26">
        <f>SUM(E17:E25)</f>
        <v>11945171</v>
      </c>
      <c r="F26" s="33"/>
      <c r="G26" s="26">
        <f>SUM(G17:G25)</f>
        <v>12608454</v>
      </c>
      <c r="H26" s="33"/>
      <c r="I26" s="26">
        <f>SUM(I17:I25)</f>
        <v>12546541</v>
      </c>
      <c r="J26" s="57"/>
      <c r="K26" s="26">
        <f>SUM(K17:K25)</f>
        <v>12250959</v>
      </c>
    </row>
    <row r="27" spans="1:12" ht="24" customHeight="1" thickBot="1">
      <c r="A27" s="53" t="s">
        <v>25</v>
      </c>
      <c r="E27" s="27">
        <f>SUM(E15,E26)</f>
        <v>13129519</v>
      </c>
      <c r="F27" s="33"/>
      <c r="G27" s="27">
        <f>SUM(G15,G26)</f>
        <v>13778506</v>
      </c>
      <c r="H27" s="33"/>
      <c r="I27" s="27">
        <f>SUM(I15,I26)</f>
        <v>13276126</v>
      </c>
      <c r="J27" s="57"/>
      <c r="K27" s="27">
        <f>SUM(K15,K26)</f>
        <v>13007479</v>
      </c>
    </row>
    <row r="28" spans="1:12" ht="24" customHeight="1" thickTop="1">
      <c r="E28" s="31"/>
      <c r="G28" s="4"/>
      <c r="I28" s="4"/>
      <c r="J28" s="4"/>
      <c r="K28" s="4"/>
    </row>
    <row r="29" spans="1:12" ht="24" customHeight="1">
      <c r="A29" s="13" t="s">
        <v>26</v>
      </c>
      <c r="B29" s="34"/>
      <c r="E29" s="31"/>
      <c r="G29" s="4"/>
      <c r="I29" s="4"/>
      <c r="J29" s="4"/>
      <c r="K29" s="4"/>
    </row>
    <row r="30" spans="1:12" s="30" customFormat="1" ht="24" customHeight="1">
      <c r="A30" s="53" t="s">
        <v>0</v>
      </c>
      <c r="B30" s="9"/>
      <c r="C30" s="1"/>
      <c r="D30" s="2"/>
      <c r="E30" s="2"/>
      <c r="F30" s="2"/>
      <c r="G30" s="2"/>
      <c r="H30" s="2"/>
      <c r="I30" s="2"/>
      <c r="J30" s="2"/>
      <c r="K30" s="2"/>
    </row>
    <row r="31" spans="1:12" s="30" customFormat="1" ht="24" customHeight="1">
      <c r="A31" s="53" t="s">
        <v>176</v>
      </c>
      <c r="B31" s="2"/>
      <c r="C31" s="1"/>
      <c r="D31" s="2"/>
      <c r="E31" s="2"/>
      <c r="F31" s="2"/>
      <c r="G31" s="2"/>
      <c r="H31" s="2"/>
      <c r="I31" s="2"/>
      <c r="J31" s="2"/>
      <c r="K31" s="2"/>
    </row>
    <row r="32" spans="1:12" s="30" customFormat="1" ht="24" customHeight="1">
      <c r="A32" s="18" t="s">
        <v>153</v>
      </c>
      <c r="B32" s="2"/>
      <c r="C32" s="1"/>
      <c r="D32" s="2"/>
      <c r="E32" s="2"/>
      <c r="F32" s="2"/>
      <c r="G32" s="2"/>
      <c r="H32" s="2"/>
      <c r="I32" s="2"/>
      <c r="J32" s="2"/>
      <c r="K32" s="2"/>
    </row>
    <row r="33" spans="1:12" s="30" customFormat="1" ht="24" customHeight="1">
      <c r="B33" s="2"/>
      <c r="C33" s="1"/>
      <c r="D33" s="2"/>
      <c r="E33" s="2"/>
      <c r="F33" s="2"/>
      <c r="G33" s="2"/>
      <c r="H33" s="2"/>
      <c r="I33" s="2"/>
      <c r="J33" s="2"/>
      <c r="K33" s="10" t="s">
        <v>1</v>
      </c>
    </row>
    <row r="34" spans="1:12" s="30" customFormat="1" ht="24" customHeight="1">
      <c r="B34" s="2"/>
      <c r="C34" s="17"/>
      <c r="D34" s="2"/>
      <c r="E34" s="69" t="s">
        <v>2</v>
      </c>
      <c r="F34" s="69"/>
      <c r="G34" s="69" t="s">
        <v>2</v>
      </c>
      <c r="H34" s="54"/>
      <c r="I34" s="69" t="s">
        <v>3</v>
      </c>
      <c r="J34" s="69"/>
      <c r="K34" s="69" t="s">
        <v>3</v>
      </c>
    </row>
    <row r="35" spans="1:12" ht="24" customHeight="1">
      <c r="C35" s="17" t="s">
        <v>4</v>
      </c>
      <c r="E35" s="46" t="s">
        <v>154</v>
      </c>
      <c r="F35" s="12"/>
      <c r="G35" s="46" t="s">
        <v>155</v>
      </c>
      <c r="H35" s="19"/>
      <c r="I35" s="46" t="s">
        <v>154</v>
      </c>
      <c r="J35" s="12"/>
      <c r="K35" s="46" t="s">
        <v>155</v>
      </c>
    </row>
    <row r="36" spans="1:12" ht="24" customHeight="1">
      <c r="C36" s="17"/>
      <c r="E36" s="20" t="s">
        <v>5</v>
      </c>
      <c r="F36" s="47"/>
      <c r="G36" s="48" t="s">
        <v>6</v>
      </c>
      <c r="H36" s="19"/>
      <c r="I36" s="20" t="s">
        <v>5</v>
      </c>
      <c r="J36" s="47"/>
      <c r="K36" s="48" t="s">
        <v>6</v>
      </c>
    </row>
    <row r="37" spans="1:12" ht="24" customHeight="1">
      <c r="C37" s="17"/>
      <c r="E37" s="20" t="s">
        <v>7</v>
      </c>
      <c r="F37" s="47"/>
      <c r="G37" s="48"/>
      <c r="H37" s="19"/>
      <c r="I37" s="20" t="s">
        <v>7</v>
      </c>
      <c r="J37" s="47"/>
      <c r="K37" s="48"/>
    </row>
    <row r="38" spans="1:12" ht="24" customHeight="1">
      <c r="A38" s="53" t="s">
        <v>27</v>
      </c>
      <c r="C38" s="35"/>
      <c r="E38" s="11"/>
      <c r="F38" s="12"/>
      <c r="G38" s="11"/>
      <c r="H38" s="12"/>
      <c r="I38" s="11"/>
      <c r="J38" s="12"/>
      <c r="K38" s="11"/>
    </row>
    <row r="39" spans="1:12" ht="24" customHeight="1">
      <c r="A39" s="53" t="s">
        <v>28</v>
      </c>
      <c r="C39" s="35"/>
    </row>
    <row r="40" spans="1:12" ht="24" customHeight="1">
      <c r="A40" s="55" t="s">
        <v>29</v>
      </c>
      <c r="C40" s="35"/>
      <c r="D40" s="4"/>
      <c r="E40" s="36">
        <v>222591</v>
      </c>
      <c r="F40" s="55"/>
      <c r="G40" s="36">
        <v>277653</v>
      </c>
      <c r="H40" s="36"/>
      <c r="I40" s="36">
        <v>103214</v>
      </c>
      <c r="J40" s="55"/>
      <c r="K40" s="36">
        <v>125515</v>
      </c>
      <c r="L40" s="36"/>
    </row>
    <row r="41" spans="1:12" ht="24" customHeight="1">
      <c r="A41" s="55" t="s">
        <v>30</v>
      </c>
      <c r="C41" s="35"/>
      <c r="D41" s="4"/>
      <c r="E41" s="36"/>
      <c r="F41" s="55"/>
      <c r="G41" s="36"/>
      <c r="H41" s="36"/>
      <c r="I41" s="36"/>
      <c r="J41" s="55"/>
      <c r="K41" s="36"/>
      <c r="L41" s="36"/>
    </row>
    <row r="42" spans="1:12" ht="24" customHeight="1">
      <c r="A42" s="55" t="s">
        <v>31</v>
      </c>
      <c r="C42" s="35"/>
      <c r="D42" s="4"/>
      <c r="E42" s="36">
        <v>142800</v>
      </c>
      <c r="F42" s="55"/>
      <c r="G42" s="36">
        <v>14280</v>
      </c>
      <c r="H42" s="36"/>
      <c r="I42" s="36">
        <v>142800</v>
      </c>
      <c r="J42" s="55"/>
      <c r="K42" s="36">
        <v>14280</v>
      </c>
      <c r="L42" s="36"/>
    </row>
    <row r="43" spans="1:12" ht="24" customHeight="1">
      <c r="A43" s="55" t="s">
        <v>32</v>
      </c>
      <c r="B43" s="30"/>
      <c r="C43" s="35">
        <v>8</v>
      </c>
      <c r="D43" s="4"/>
      <c r="E43" s="36">
        <v>39443</v>
      </c>
      <c r="F43" s="55"/>
      <c r="G43" s="36">
        <v>53278</v>
      </c>
      <c r="H43" s="36"/>
      <c r="I43" s="36">
        <v>2813</v>
      </c>
      <c r="J43" s="55"/>
      <c r="K43" s="36">
        <v>2758</v>
      </c>
      <c r="L43" s="36"/>
    </row>
    <row r="44" spans="1:12" ht="24" customHeight="1">
      <c r="A44" s="55" t="s">
        <v>33</v>
      </c>
      <c r="B44" s="30"/>
      <c r="C44" s="35"/>
      <c r="D44" s="4"/>
      <c r="E44" s="36">
        <v>91255</v>
      </c>
      <c r="F44" s="55"/>
      <c r="G44" s="36">
        <v>107449</v>
      </c>
      <c r="H44" s="36"/>
      <c r="I44" s="36">
        <v>74086</v>
      </c>
      <c r="J44" s="55"/>
      <c r="K44" s="36">
        <v>92422</v>
      </c>
      <c r="L44" s="36"/>
    </row>
    <row r="45" spans="1:12" ht="24" customHeight="1">
      <c r="A45" s="55" t="s">
        <v>34</v>
      </c>
      <c r="B45" s="30"/>
      <c r="C45" s="35"/>
      <c r="D45" s="4"/>
      <c r="E45" s="36">
        <v>7253</v>
      </c>
      <c r="F45" s="57"/>
      <c r="G45" s="36">
        <v>6027</v>
      </c>
      <c r="H45" s="36"/>
      <c r="I45" s="36">
        <v>6432</v>
      </c>
      <c r="J45" s="57"/>
      <c r="K45" s="36">
        <v>5353</v>
      </c>
      <c r="L45" s="36"/>
    </row>
    <row r="46" spans="1:12" ht="24" customHeight="1">
      <c r="A46" s="55" t="s">
        <v>35</v>
      </c>
      <c r="C46" s="35"/>
      <c r="D46" s="4"/>
      <c r="E46" s="36">
        <v>245859</v>
      </c>
      <c r="F46" s="55"/>
      <c r="G46" s="36">
        <v>256923</v>
      </c>
      <c r="H46" s="36"/>
      <c r="I46" s="36">
        <v>242254</v>
      </c>
      <c r="J46" s="55"/>
      <c r="K46" s="36">
        <v>245272</v>
      </c>
      <c r="L46" s="36"/>
    </row>
    <row r="47" spans="1:12" ht="24" customHeight="1">
      <c r="A47" s="55" t="s">
        <v>36</v>
      </c>
      <c r="C47" s="35"/>
      <c r="D47" s="4"/>
      <c r="E47" s="36">
        <v>66079</v>
      </c>
      <c r="F47" s="57"/>
      <c r="G47" s="36">
        <v>56366</v>
      </c>
      <c r="H47" s="36"/>
      <c r="I47" s="36">
        <v>29119</v>
      </c>
      <c r="J47" s="57"/>
      <c r="K47" s="36">
        <v>25315</v>
      </c>
      <c r="L47" s="36"/>
    </row>
    <row r="48" spans="1:12" ht="24" customHeight="1">
      <c r="A48" s="53" t="s">
        <v>37</v>
      </c>
      <c r="C48" s="35"/>
      <c r="E48" s="25">
        <f>SUM(E40:E47)</f>
        <v>815280</v>
      </c>
      <c r="F48" s="33"/>
      <c r="G48" s="25">
        <f>SUM(G40:G47)</f>
        <v>771976</v>
      </c>
      <c r="H48" s="33"/>
      <c r="I48" s="25">
        <f>SUM(I40:I47)</f>
        <v>600718</v>
      </c>
      <c r="J48" s="33"/>
      <c r="K48" s="25">
        <f>SUM(K40:K47)</f>
        <v>510915</v>
      </c>
    </row>
    <row r="49" spans="1:12" ht="24" customHeight="1">
      <c r="A49" s="53" t="s">
        <v>38</v>
      </c>
      <c r="C49" s="35"/>
      <c r="E49" s="33"/>
      <c r="F49" s="33"/>
      <c r="G49" s="33"/>
      <c r="H49" s="33"/>
      <c r="I49" s="33"/>
      <c r="J49" s="33"/>
      <c r="K49" s="33"/>
    </row>
    <row r="50" spans="1:12" ht="24" customHeight="1">
      <c r="A50" s="55" t="s">
        <v>39</v>
      </c>
      <c r="C50" s="35"/>
      <c r="E50" s="33"/>
      <c r="F50" s="33"/>
      <c r="G50" s="33"/>
      <c r="H50" s="33"/>
      <c r="I50" s="33"/>
      <c r="J50" s="33"/>
      <c r="K50" s="33"/>
    </row>
    <row r="51" spans="1:12" ht="24" customHeight="1">
      <c r="A51" s="55" t="s">
        <v>31</v>
      </c>
      <c r="C51" s="35"/>
      <c r="E51" s="66">
        <v>112000</v>
      </c>
      <c r="F51" s="33"/>
      <c r="G51" s="33">
        <v>261920</v>
      </c>
      <c r="H51" s="33"/>
      <c r="I51" s="33">
        <v>112000</v>
      </c>
      <c r="J51" s="33"/>
      <c r="K51" s="33">
        <v>261920</v>
      </c>
      <c r="L51" s="36"/>
    </row>
    <row r="52" spans="1:12" ht="24" customHeight="1">
      <c r="A52" s="55" t="s">
        <v>32</v>
      </c>
      <c r="C52" s="35">
        <v>8</v>
      </c>
      <c r="E52" s="36">
        <v>3289499</v>
      </c>
      <c r="F52" s="57"/>
      <c r="G52" s="36">
        <v>4120459</v>
      </c>
      <c r="H52" s="36"/>
      <c r="I52" s="36">
        <v>1509485</v>
      </c>
      <c r="J52" s="57"/>
      <c r="K52" s="36">
        <v>1478489</v>
      </c>
      <c r="L52" s="36"/>
    </row>
    <row r="53" spans="1:12" ht="24" customHeight="1">
      <c r="A53" s="55" t="s">
        <v>182</v>
      </c>
      <c r="C53" s="35"/>
      <c r="E53" s="66">
        <v>89267</v>
      </c>
      <c r="F53" s="55"/>
      <c r="G53" s="36">
        <v>67518</v>
      </c>
      <c r="H53" s="36"/>
      <c r="I53" s="36">
        <v>71981</v>
      </c>
      <c r="J53" s="55"/>
      <c r="K53" s="36">
        <v>33654</v>
      </c>
      <c r="L53" s="36"/>
    </row>
    <row r="54" spans="1:12" ht="24" customHeight="1">
      <c r="A54" s="55" t="s">
        <v>40</v>
      </c>
      <c r="C54" s="35"/>
      <c r="E54" s="66">
        <v>12303</v>
      </c>
      <c r="F54" s="55"/>
      <c r="G54" s="36">
        <v>13187</v>
      </c>
      <c r="H54" s="36"/>
      <c r="I54" s="36">
        <v>9048</v>
      </c>
      <c r="J54" s="55"/>
      <c r="K54" s="36">
        <v>10547</v>
      </c>
      <c r="L54" s="36"/>
    </row>
    <row r="55" spans="1:12" ht="24" customHeight="1">
      <c r="A55" s="55" t="s">
        <v>41</v>
      </c>
      <c r="C55" s="35"/>
      <c r="E55" s="66">
        <v>35408</v>
      </c>
      <c r="F55" s="55"/>
      <c r="G55" s="36">
        <v>17214</v>
      </c>
      <c r="H55" s="36"/>
      <c r="I55" s="36">
        <v>26803</v>
      </c>
      <c r="J55" s="55"/>
      <c r="K55" s="36">
        <v>9999</v>
      </c>
      <c r="L55" s="36"/>
    </row>
    <row r="56" spans="1:12" ht="24" customHeight="1">
      <c r="A56" s="55" t="s">
        <v>166</v>
      </c>
      <c r="C56" s="35"/>
      <c r="E56" s="66">
        <v>3667</v>
      </c>
      <c r="F56" s="55"/>
      <c r="G56" s="36">
        <v>0</v>
      </c>
      <c r="H56" s="36"/>
      <c r="I56" s="36">
        <v>0</v>
      </c>
      <c r="J56" s="55"/>
      <c r="K56" s="36">
        <v>0</v>
      </c>
      <c r="L56" s="36"/>
    </row>
    <row r="57" spans="1:12" ht="24" customHeight="1">
      <c r="A57" s="55" t="s">
        <v>42</v>
      </c>
      <c r="C57" s="35"/>
      <c r="E57" s="66">
        <v>40054</v>
      </c>
      <c r="F57" s="55"/>
      <c r="G57" s="37">
        <v>44373</v>
      </c>
      <c r="H57" s="36"/>
      <c r="I57" s="37">
        <v>23768</v>
      </c>
      <c r="J57" s="55"/>
      <c r="K57" s="37">
        <v>26439</v>
      </c>
      <c r="L57" s="36"/>
    </row>
    <row r="58" spans="1:12" ht="24" customHeight="1">
      <c r="A58" s="53" t="s">
        <v>43</v>
      </c>
      <c r="C58" s="35"/>
      <c r="E58" s="26">
        <f>SUM(E51:E57)</f>
        <v>3582198</v>
      </c>
      <c r="F58" s="57"/>
      <c r="G58" s="26">
        <f>SUM(G51:G57)</f>
        <v>4524671</v>
      </c>
      <c r="H58" s="36"/>
      <c r="I58" s="26">
        <f>SUM(I51:I57)</f>
        <v>1753085</v>
      </c>
      <c r="J58" s="57"/>
      <c r="K58" s="26">
        <f>SUM(K51:K57)</f>
        <v>1821048</v>
      </c>
    </row>
    <row r="59" spans="1:12" ht="24" customHeight="1">
      <c r="A59" s="53" t="s">
        <v>44</v>
      </c>
      <c r="C59" s="67"/>
      <c r="E59" s="26">
        <f>SUM(E48,E58)</f>
        <v>4397478</v>
      </c>
      <c r="F59" s="57"/>
      <c r="G59" s="26">
        <f>SUM(G48+G58)</f>
        <v>5296647</v>
      </c>
      <c r="H59" s="36"/>
      <c r="I59" s="26">
        <f>SUM(I48,I58)</f>
        <v>2353803</v>
      </c>
      <c r="J59" s="57"/>
      <c r="K59" s="26">
        <f>SUM(K48+K58)</f>
        <v>2331963</v>
      </c>
    </row>
    <row r="60" spans="1:12" ht="24" customHeight="1">
      <c r="A60" s="13"/>
      <c r="B60" s="34"/>
      <c r="E60" s="4"/>
      <c r="F60" s="4"/>
      <c r="G60" s="4"/>
      <c r="H60" s="4"/>
      <c r="I60" s="4"/>
      <c r="J60" s="4"/>
      <c r="K60" s="4"/>
    </row>
    <row r="61" spans="1:12" ht="24" customHeight="1">
      <c r="A61" s="13" t="s">
        <v>26</v>
      </c>
      <c r="B61" s="34"/>
      <c r="E61" s="4"/>
      <c r="F61" s="4"/>
      <c r="G61" s="4"/>
      <c r="H61" s="4"/>
      <c r="I61" s="4"/>
      <c r="J61" s="4"/>
      <c r="K61" s="4"/>
    </row>
    <row r="62" spans="1:12" s="30" customFormat="1" ht="24" customHeight="1">
      <c r="A62" s="53" t="s">
        <v>0</v>
      </c>
      <c r="B62" s="9"/>
      <c r="C62" s="1"/>
      <c r="D62" s="2"/>
      <c r="E62" s="2"/>
      <c r="F62" s="2"/>
      <c r="G62" s="2"/>
      <c r="H62" s="2"/>
      <c r="I62" s="2"/>
      <c r="J62" s="2"/>
      <c r="K62" s="2"/>
    </row>
    <row r="63" spans="1:12" s="30" customFormat="1" ht="24" customHeight="1">
      <c r="A63" s="53" t="s">
        <v>176</v>
      </c>
      <c r="B63" s="2"/>
      <c r="C63" s="1"/>
      <c r="D63" s="2"/>
      <c r="E63" s="2"/>
      <c r="F63" s="2"/>
      <c r="G63" s="2"/>
      <c r="H63" s="2"/>
      <c r="I63" s="2"/>
      <c r="J63" s="2"/>
      <c r="K63" s="2"/>
    </row>
    <row r="64" spans="1:12" s="30" customFormat="1" ht="24" customHeight="1">
      <c r="A64" s="18" t="s">
        <v>153</v>
      </c>
      <c r="B64" s="2"/>
      <c r="C64" s="1"/>
      <c r="D64" s="2"/>
      <c r="E64" s="2"/>
      <c r="F64" s="2"/>
      <c r="G64" s="2"/>
      <c r="H64" s="2"/>
      <c r="I64" s="2"/>
      <c r="J64" s="2"/>
      <c r="K64" s="2"/>
    </row>
    <row r="65" spans="1:11" s="30" customFormat="1" ht="24" customHeight="1">
      <c r="B65" s="2"/>
      <c r="C65" s="1"/>
      <c r="D65" s="2"/>
      <c r="E65" s="2"/>
      <c r="F65" s="2"/>
      <c r="G65" s="2"/>
      <c r="H65" s="2"/>
      <c r="I65" s="2"/>
      <c r="J65" s="2"/>
      <c r="K65" s="10" t="s">
        <v>1</v>
      </c>
    </row>
    <row r="66" spans="1:11" s="30" customFormat="1" ht="24" customHeight="1">
      <c r="B66" s="2"/>
      <c r="D66" s="2"/>
      <c r="E66" s="69" t="s">
        <v>2</v>
      </c>
      <c r="F66" s="69"/>
      <c r="G66" s="69" t="s">
        <v>2</v>
      </c>
      <c r="H66" s="54"/>
      <c r="I66" s="69" t="s">
        <v>3</v>
      </c>
      <c r="J66" s="69"/>
      <c r="K66" s="69" t="s">
        <v>3</v>
      </c>
    </row>
    <row r="67" spans="1:11" ht="24" customHeight="1">
      <c r="C67" s="17"/>
      <c r="E67" s="46" t="s">
        <v>154</v>
      </c>
      <c r="F67" s="12"/>
      <c r="G67" s="46" t="s">
        <v>155</v>
      </c>
      <c r="H67" s="19"/>
      <c r="I67" s="46" t="s">
        <v>154</v>
      </c>
      <c r="J67" s="12"/>
      <c r="K67" s="46" t="s">
        <v>155</v>
      </c>
    </row>
    <row r="68" spans="1:11" ht="24" customHeight="1">
      <c r="C68" s="17"/>
      <c r="E68" s="20" t="s">
        <v>5</v>
      </c>
      <c r="F68" s="47"/>
      <c r="G68" s="48" t="s">
        <v>6</v>
      </c>
      <c r="H68" s="19"/>
      <c r="I68" s="20" t="s">
        <v>5</v>
      </c>
      <c r="J68" s="47"/>
      <c r="K68" s="48" t="s">
        <v>6</v>
      </c>
    </row>
    <row r="69" spans="1:11" ht="24" customHeight="1">
      <c r="C69" s="17"/>
      <c r="E69" s="20" t="s">
        <v>7</v>
      </c>
      <c r="F69" s="47"/>
      <c r="G69" s="48"/>
      <c r="H69" s="19"/>
      <c r="I69" s="20" t="s">
        <v>7</v>
      </c>
      <c r="J69" s="47"/>
      <c r="K69" s="48"/>
    </row>
    <row r="70" spans="1:11" ht="24" customHeight="1">
      <c r="A70" s="53" t="s">
        <v>45</v>
      </c>
      <c r="C70" s="67"/>
      <c r="E70" s="11"/>
      <c r="F70" s="12"/>
      <c r="G70" s="11"/>
      <c r="H70" s="12"/>
      <c r="I70" s="11"/>
      <c r="J70" s="12"/>
      <c r="K70" s="11"/>
    </row>
    <row r="71" spans="1:11" ht="24" customHeight="1">
      <c r="A71" s="55" t="s">
        <v>46</v>
      </c>
      <c r="C71" s="35"/>
      <c r="E71" s="4"/>
      <c r="F71" s="4"/>
      <c r="G71" s="4"/>
      <c r="H71" s="4"/>
      <c r="I71" s="4"/>
      <c r="J71" s="4"/>
      <c r="K71" s="4"/>
    </row>
    <row r="72" spans="1:11" ht="24" customHeight="1">
      <c r="A72" s="55" t="s">
        <v>47</v>
      </c>
      <c r="B72" s="34"/>
      <c r="C72" s="35"/>
      <c r="E72" s="4"/>
      <c r="F72" s="4"/>
      <c r="G72" s="4"/>
      <c r="H72" s="4"/>
      <c r="I72" s="4"/>
      <c r="J72" s="4"/>
      <c r="K72" s="4"/>
    </row>
    <row r="73" spans="1:11" ht="24" customHeight="1" thickBot="1">
      <c r="A73" s="55" t="s">
        <v>48</v>
      </c>
      <c r="B73" s="30"/>
      <c r="C73" s="35"/>
      <c r="E73" s="27">
        <v>2800000</v>
      </c>
      <c r="F73" s="36"/>
      <c r="G73" s="27">
        <v>2800000</v>
      </c>
      <c r="H73" s="36"/>
      <c r="I73" s="27">
        <v>2800000</v>
      </c>
      <c r="J73" s="57"/>
      <c r="K73" s="27">
        <v>2800000</v>
      </c>
    </row>
    <row r="74" spans="1:11" ht="24" customHeight="1" thickTop="1">
      <c r="A74" s="55" t="s">
        <v>49</v>
      </c>
      <c r="B74" s="34"/>
      <c r="C74" s="35"/>
      <c r="E74" s="36"/>
      <c r="F74" s="36"/>
      <c r="G74" s="36"/>
      <c r="H74" s="36"/>
      <c r="I74" s="36"/>
      <c r="J74" s="36"/>
      <c r="K74" s="36"/>
    </row>
    <row r="75" spans="1:11" ht="24" customHeight="1">
      <c r="A75" s="55" t="s">
        <v>48</v>
      </c>
      <c r="B75" s="30"/>
      <c r="C75" s="35"/>
      <c r="E75" s="57">
        <f>'CE (Conso)'!C17</f>
        <v>2800000</v>
      </c>
      <c r="F75" s="57"/>
      <c r="G75" s="57">
        <f>'CE (Conso)'!C14</f>
        <v>2800000</v>
      </c>
      <c r="H75" s="57"/>
      <c r="I75" s="57">
        <f>'CE (Separate)'!C17</f>
        <v>2800000</v>
      </c>
      <c r="J75" s="57"/>
      <c r="K75" s="57">
        <f>'CE (Separate)'!C14</f>
        <v>2800000</v>
      </c>
    </row>
    <row r="76" spans="1:11" ht="24" customHeight="1">
      <c r="A76" s="55" t="s">
        <v>50</v>
      </c>
      <c r="B76" s="30"/>
      <c r="C76" s="35"/>
      <c r="E76" s="57">
        <f>'CE (Conso)'!E17</f>
        <v>4409618</v>
      </c>
      <c r="F76" s="57"/>
      <c r="G76" s="57">
        <f>'CE (Conso)'!E14</f>
        <v>4409618</v>
      </c>
      <c r="H76" s="57"/>
      <c r="I76" s="57">
        <f>'CE (Separate)'!E17</f>
        <v>4409618</v>
      </c>
      <c r="J76" s="57"/>
      <c r="K76" s="57">
        <f>'CE (Separate)'!E14</f>
        <v>4409618</v>
      </c>
    </row>
    <row r="77" spans="1:11" ht="24" customHeight="1">
      <c r="A77" s="55" t="s">
        <v>51</v>
      </c>
      <c r="B77" s="30"/>
      <c r="C77" s="35"/>
      <c r="E77" s="57">
        <f>'CE (Conso)'!G17</f>
        <v>-5121</v>
      </c>
      <c r="F77" s="57"/>
      <c r="G77" s="57">
        <f>'CE (Conso)'!G14</f>
        <v>-5121</v>
      </c>
      <c r="H77" s="57"/>
      <c r="I77" s="57">
        <v>0</v>
      </c>
      <c r="J77" s="57"/>
      <c r="K77" s="57">
        <v>0</v>
      </c>
    </row>
    <row r="78" spans="1:11" ht="24" customHeight="1">
      <c r="A78" s="55" t="s">
        <v>52</v>
      </c>
      <c r="B78" s="34"/>
      <c r="C78" s="35"/>
      <c r="E78" s="57"/>
      <c r="F78" s="57"/>
      <c r="G78" s="57"/>
      <c r="H78" s="57"/>
      <c r="I78" s="57"/>
      <c r="J78" s="57"/>
      <c r="K78" s="57"/>
    </row>
    <row r="79" spans="1:11" ht="24" customHeight="1">
      <c r="A79" s="55" t="s">
        <v>53</v>
      </c>
      <c r="B79" s="30"/>
      <c r="C79" s="35"/>
      <c r="E79" s="36">
        <f>'CE (Conso)'!I17</f>
        <v>280000</v>
      </c>
      <c r="F79" s="36"/>
      <c r="G79" s="36">
        <f>'CE (Conso)'!I14</f>
        <v>280000</v>
      </c>
      <c r="H79" s="36"/>
      <c r="I79" s="36">
        <f>'CE (Separate)'!G17</f>
        <v>280000</v>
      </c>
      <c r="J79" s="36"/>
      <c r="K79" s="36">
        <f>'CE (Separate)'!G14</f>
        <v>280000</v>
      </c>
    </row>
    <row r="80" spans="1:11" ht="24" customHeight="1">
      <c r="A80" s="55" t="s">
        <v>54</v>
      </c>
      <c r="B80" s="30"/>
      <c r="C80" s="67"/>
      <c r="E80" s="57">
        <v>1247544</v>
      </c>
      <c r="F80" s="57"/>
      <c r="G80" s="57">
        <f>'CE (Conso)'!K14</f>
        <v>997362</v>
      </c>
      <c r="H80" s="57"/>
      <c r="I80" s="36">
        <v>3432705</v>
      </c>
      <c r="J80" s="57"/>
      <c r="K80" s="36">
        <f>'CE (Separate)'!I14</f>
        <v>3185898</v>
      </c>
    </row>
    <row r="81" spans="1:11" ht="24" customHeight="1">
      <c r="A81" s="53" t="s">
        <v>55</v>
      </c>
      <c r="B81" s="34"/>
      <c r="C81" s="67"/>
      <c r="E81" s="26">
        <f>SUM(E75:E80)</f>
        <v>8732041</v>
      </c>
      <c r="F81" s="36"/>
      <c r="G81" s="26">
        <f>SUM(G75:G80)</f>
        <v>8481859</v>
      </c>
      <c r="H81" s="36"/>
      <c r="I81" s="26">
        <f>SUM(I75:I80)</f>
        <v>10922323</v>
      </c>
      <c r="J81" s="57"/>
      <c r="K81" s="26">
        <f>SUM(K75:K80)</f>
        <v>10675516</v>
      </c>
    </row>
    <row r="82" spans="1:11" ht="24" customHeight="1" thickBot="1">
      <c r="A82" s="53" t="s">
        <v>56</v>
      </c>
      <c r="C82" s="67"/>
      <c r="E82" s="27">
        <f>SUM(E59+E81)</f>
        <v>13129519</v>
      </c>
      <c r="F82" s="36"/>
      <c r="G82" s="27">
        <f>SUM(G59+G81)</f>
        <v>13778506</v>
      </c>
      <c r="H82" s="36"/>
      <c r="I82" s="27">
        <f>SUM(I59+I81)</f>
        <v>13276126</v>
      </c>
      <c r="J82" s="57"/>
      <c r="K82" s="27">
        <f>SUM(K59+K81)</f>
        <v>13007479</v>
      </c>
    </row>
    <row r="83" spans="1:11" ht="24" customHeight="1" thickTop="1">
      <c r="C83" s="67"/>
      <c r="E83" s="36">
        <f>SUM(E82-E27)</f>
        <v>0</v>
      </c>
      <c r="F83" s="36"/>
      <c r="G83" s="36">
        <f>SUM(G82-G27)</f>
        <v>0</v>
      </c>
      <c r="H83" s="36"/>
      <c r="I83" s="36">
        <f>SUM(I82-I27)</f>
        <v>0</v>
      </c>
      <c r="J83" s="36"/>
      <c r="K83" s="36">
        <f>SUM(K82-K27)</f>
        <v>0</v>
      </c>
    </row>
    <row r="84" spans="1:11" ht="24" customHeight="1">
      <c r="A84" s="13" t="s">
        <v>26</v>
      </c>
      <c r="B84" s="34"/>
      <c r="C84" s="14"/>
      <c r="E84" s="4"/>
      <c r="F84" s="4"/>
      <c r="G84" s="4"/>
      <c r="H84" s="4"/>
      <c r="I84" s="4"/>
      <c r="J84" s="4"/>
      <c r="K84" s="4"/>
    </row>
    <row r="85" spans="1:11" ht="24" customHeight="1">
      <c r="A85" s="13"/>
      <c r="B85" s="34"/>
      <c r="C85" s="14"/>
      <c r="E85" s="4"/>
      <c r="F85" s="4"/>
      <c r="G85" s="4"/>
      <c r="H85" s="4"/>
      <c r="I85" s="4"/>
      <c r="J85" s="4"/>
      <c r="K85" s="4"/>
    </row>
    <row r="86" spans="1:11" ht="24" customHeight="1">
      <c r="A86" s="13"/>
      <c r="B86" s="34"/>
      <c r="C86" s="14"/>
      <c r="E86" s="4"/>
      <c r="F86" s="4"/>
      <c r="G86" s="51"/>
      <c r="H86" s="4"/>
      <c r="I86" s="4"/>
      <c r="J86" s="4"/>
      <c r="K86" s="4"/>
    </row>
    <row r="87" spans="1:11" ht="24" customHeight="1">
      <c r="A87" s="68"/>
      <c r="C87" s="14"/>
      <c r="E87" s="4"/>
      <c r="F87" s="4"/>
      <c r="G87" s="4"/>
      <c r="H87" s="4"/>
      <c r="I87" s="4"/>
      <c r="J87" s="4"/>
      <c r="K87" s="4"/>
    </row>
    <row r="88" spans="1:11" ht="24" customHeight="1">
      <c r="A88" s="13"/>
      <c r="B88" s="34"/>
      <c r="C88" s="14"/>
      <c r="E88" s="4"/>
      <c r="F88" s="4"/>
      <c r="G88" s="4"/>
      <c r="H88" s="4"/>
      <c r="I88" s="4"/>
      <c r="J88" s="4"/>
      <c r="K88" s="4"/>
    </row>
    <row r="89" spans="1:11" ht="24" customHeight="1">
      <c r="A89" s="13"/>
      <c r="B89" s="39" t="s">
        <v>57</v>
      </c>
      <c r="C89" s="56"/>
      <c r="E89" s="4"/>
      <c r="F89" s="4"/>
      <c r="G89" s="4"/>
      <c r="H89" s="4"/>
      <c r="I89" s="4"/>
      <c r="J89" s="4"/>
      <c r="K89" s="4"/>
    </row>
    <row r="90" spans="1:11" ht="24" customHeight="1">
      <c r="A90" s="68"/>
      <c r="C90" s="41"/>
      <c r="E90" s="4"/>
      <c r="F90" s="4"/>
      <c r="G90" s="4"/>
      <c r="H90" s="4"/>
      <c r="I90" s="4"/>
      <c r="J90" s="4"/>
      <c r="K90" s="4"/>
    </row>
    <row r="91" spans="1:11" ht="24" customHeight="1">
      <c r="C91" s="41"/>
      <c r="E91" s="4"/>
      <c r="G91" s="4"/>
      <c r="I91" s="4"/>
      <c r="K91" s="4"/>
    </row>
    <row r="93" spans="1:11" ht="24" customHeight="1">
      <c r="E93" s="4"/>
      <c r="G93" s="4"/>
      <c r="I93" s="4"/>
      <c r="K93" s="4"/>
    </row>
  </sheetData>
  <mergeCells count="6">
    <mergeCell ref="E5:G5"/>
    <mergeCell ref="I5:K5"/>
    <mergeCell ref="E34:G34"/>
    <mergeCell ref="I34:K34"/>
    <mergeCell ref="E66:G66"/>
    <mergeCell ref="I66:K66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2" fitToHeight="0" orientation="portrait" r:id="rId1"/>
  <rowBreaks count="2" manualBreakCount="2">
    <brk id="29" max="16383" man="1"/>
    <brk id="61" max="16383" man="1"/>
  </rowBreaks>
  <ignoredErrors>
    <ignoredError sqref="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78"/>
  <sheetViews>
    <sheetView showGridLines="0" view="pageBreakPreview" zoomScale="85" zoomScaleNormal="100" zoomScaleSheetLayoutView="85" workbookViewId="0">
      <selection activeCell="A52" sqref="A52"/>
    </sheetView>
  </sheetViews>
  <sheetFormatPr defaultColWidth="10.5546875" defaultRowHeight="24" customHeight="1"/>
  <cols>
    <col min="1" max="1" width="43.33203125" style="55" customWidth="1"/>
    <col min="2" max="2" width="1.5546875" style="56" customWidth="1"/>
    <col min="3" max="3" width="6.44140625" style="55" customWidth="1"/>
    <col min="4" max="4" width="1.44140625" style="56" customWidth="1"/>
    <col min="5" max="5" width="15.6640625" style="56" customWidth="1"/>
    <col min="6" max="6" width="1.44140625" style="56" customWidth="1"/>
    <col min="7" max="7" width="15.6640625" style="56" customWidth="1"/>
    <col min="8" max="8" width="1.44140625" style="56" customWidth="1"/>
    <col min="9" max="9" width="15.6640625" style="56" customWidth="1"/>
    <col min="10" max="10" width="1.44140625" style="56" customWidth="1"/>
    <col min="11" max="11" width="15.6640625" style="56" customWidth="1"/>
    <col min="12" max="16384" width="10.5546875" style="56"/>
  </cols>
  <sheetData>
    <row r="1" spans="1:11" ht="24" customHeight="1">
      <c r="K1" s="49" t="s">
        <v>58</v>
      </c>
    </row>
    <row r="2" spans="1:11" s="30" customFormat="1" ht="24" customHeight="1">
      <c r="A2" s="53" t="s">
        <v>0</v>
      </c>
      <c r="B2" s="9"/>
      <c r="C2" s="1"/>
      <c r="D2" s="2"/>
      <c r="E2" s="2"/>
      <c r="F2" s="2"/>
      <c r="G2" s="2"/>
      <c r="H2" s="2"/>
      <c r="I2" s="2"/>
      <c r="J2" s="2"/>
      <c r="K2" s="2"/>
    </row>
    <row r="3" spans="1:11" s="30" customFormat="1" ht="24" customHeight="1">
      <c r="A3" s="53" t="s">
        <v>177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0" customFormat="1" ht="24" customHeight="1">
      <c r="A4" s="53" t="s">
        <v>158</v>
      </c>
      <c r="B4" s="2"/>
      <c r="C4" s="1"/>
      <c r="D4" s="2"/>
      <c r="E4" s="2"/>
      <c r="F4" s="2"/>
      <c r="G4" s="2"/>
      <c r="H4" s="2"/>
      <c r="I4" s="2"/>
      <c r="J4" s="2"/>
    </row>
    <row r="5" spans="1:11" s="30" customFormat="1" ht="24" customHeight="1">
      <c r="A5" s="53"/>
      <c r="B5" s="2"/>
      <c r="C5" s="1"/>
      <c r="D5" s="2"/>
      <c r="E5" s="2"/>
      <c r="F5" s="2"/>
      <c r="G5" s="2"/>
      <c r="H5" s="2"/>
      <c r="I5" s="2"/>
      <c r="J5" s="2"/>
      <c r="K5" s="10" t="s">
        <v>59</v>
      </c>
    </row>
    <row r="6" spans="1:11" s="30" customFormat="1" ht="24" customHeight="1">
      <c r="B6" s="2"/>
      <c r="C6" s="1"/>
      <c r="D6" s="2"/>
      <c r="E6" s="50"/>
      <c r="F6" s="50" t="s">
        <v>2</v>
      </c>
      <c r="G6" s="50"/>
      <c r="H6" s="54"/>
      <c r="I6" s="50"/>
      <c r="J6" s="50" t="s">
        <v>3</v>
      </c>
      <c r="K6" s="50"/>
    </row>
    <row r="7" spans="1:11" s="30" customFormat="1" ht="24" customHeight="1">
      <c r="B7" s="2"/>
      <c r="C7" s="15" t="s">
        <v>4</v>
      </c>
      <c r="D7" s="2"/>
      <c r="E7" s="11" t="s">
        <v>156</v>
      </c>
      <c r="F7" s="11"/>
      <c r="G7" s="11" t="s">
        <v>157</v>
      </c>
      <c r="H7" s="11"/>
      <c r="I7" s="11" t="s">
        <v>156</v>
      </c>
      <c r="J7" s="11"/>
      <c r="K7" s="11" t="s">
        <v>157</v>
      </c>
    </row>
    <row r="8" spans="1:11" ht="24" customHeight="1">
      <c r="A8" s="53" t="s">
        <v>60</v>
      </c>
      <c r="C8" s="17"/>
      <c r="H8" s="16"/>
    </row>
    <row r="9" spans="1:11" ht="24" customHeight="1">
      <c r="A9" s="53" t="s">
        <v>61</v>
      </c>
      <c r="E9" s="32"/>
      <c r="F9" s="32"/>
      <c r="G9" s="32"/>
      <c r="H9" s="32"/>
      <c r="I9" s="32"/>
      <c r="J9" s="32"/>
      <c r="K9" s="32"/>
    </row>
    <row r="10" spans="1:11" ht="24" customHeight="1">
      <c r="A10" s="55" t="s">
        <v>62</v>
      </c>
      <c r="B10" s="30"/>
      <c r="C10" s="35"/>
      <c r="E10" s="57">
        <v>322868</v>
      </c>
      <c r="F10" s="62"/>
      <c r="G10" s="57">
        <v>293045</v>
      </c>
      <c r="H10" s="62"/>
      <c r="I10" s="57">
        <v>99659</v>
      </c>
      <c r="J10" s="55"/>
      <c r="K10" s="57">
        <v>117953</v>
      </c>
    </row>
    <row r="11" spans="1:11" ht="24" customHeight="1">
      <c r="A11" s="55" t="s">
        <v>63</v>
      </c>
      <c r="B11" s="30"/>
      <c r="C11" s="35"/>
      <c r="E11" s="36">
        <v>217169</v>
      </c>
      <c r="F11" s="36"/>
      <c r="G11" s="36">
        <v>213543</v>
      </c>
      <c r="H11" s="36"/>
      <c r="I11" s="36">
        <v>209144</v>
      </c>
      <c r="J11" s="55"/>
      <c r="K11" s="36">
        <v>203120</v>
      </c>
    </row>
    <row r="12" spans="1:11" ht="24" customHeight="1">
      <c r="A12" s="55" t="s">
        <v>64</v>
      </c>
      <c r="B12" s="30"/>
      <c r="C12" s="35"/>
      <c r="E12" s="36">
        <v>71071</v>
      </c>
      <c r="F12" s="36"/>
      <c r="G12" s="36">
        <v>70893</v>
      </c>
      <c r="H12" s="36"/>
      <c r="I12" s="36">
        <v>69554</v>
      </c>
      <c r="J12" s="55"/>
      <c r="K12" s="36">
        <v>65714</v>
      </c>
    </row>
    <row r="13" spans="1:11" ht="24" customHeight="1">
      <c r="A13" s="55" t="s">
        <v>65</v>
      </c>
      <c r="B13" s="30"/>
      <c r="C13" s="35"/>
      <c r="E13" s="36">
        <v>41454</v>
      </c>
      <c r="F13" s="36"/>
      <c r="G13" s="36">
        <v>45253</v>
      </c>
      <c r="H13" s="36"/>
      <c r="I13" s="36">
        <v>41458</v>
      </c>
      <c r="J13" s="55"/>
      <c r="K13" s="36">
        <v>45253</v>
      </c>
    </row>
    <row r="14" spans="1:11" ht="24" customHeight="1">
      <c r="A14" s="55" t="s">
        <v>168</v>
      </c>
      <c r="B14" s="30"/>
      <c r="C14" s="35">
        <v>8</v>
      </c>
      <c r="E14" s="36">
        <v>90543</v>
      </c>
      <c r="F14" s="36"/>
      <c r="G14" s="36">
        <v>0</v>
      </c>
      <c r="H14" s="36"/>
      <c r="I14" s="36">
        <v>0</v>
      </c>
      <c r="J14" s="55"/>
      <c r="K14" s="36">
        <v>0</v>
      </c>
    </row>
    <row r="15" spans="1:11" ht="24" customHeight="1">
      <c r="A15" s="55" t="s">
        <v>66</v>
      </c>
      <c r="B15" s="30"/>
      <c r="C15" s="35"/>
      <c r="E15" s="37">
        <v>8921</v>
      </c>
      <c r="F15" s="36"/>
      <c r="G15" s="37">
        <v>10163</v>
      </c>
      <c r="H15" s="36"/>
      <c r="I15" s="37">
        <v>7906</v>
      </c>
      <c r="J15" s="55"/>
      <c r="K15" s="37">
        <v>9001</v>
      </c>
    </row>
    <row r="16" spans="1:11" ht="24" customHeight="1">
      <c r="A16" s="53" t="s">
        <v>67</v>
      </c>
      <c r="E16" s="37">
        <f>SUM(E10:E15)</f>
        <v>752026</v>
      </c>
      <c r="F16" s="36"/>
      <c r="G16" s="37">
        <f>SUM(G10:G15)</f>
        <v>632897</v>
      </c>
      <c r="H16" s="36"/>
      <c r="I16" s="37">
        <f>SUM(I10:I15)</f>
        <v>427721</v>
      </c>
      <c r="J16" s="57"/>
      <c r="K16" s="37">
        <f>SUM(K10:K15)</f>
        <v>441041</v>
      </c>
    </row>
    <row r="17" spans="1:11" ht="24" customHeight="1">
      <c r="A17" s="53" t="s">
        <v>68</v>
      </c>
      <c r="E17" s="33"/>
      <c r="F17" s="33"/>
      <c r="G17" s="33"/>
      <c r="H17" s="33"/>
      <c r="I17" s="33"/>
      <c r="J17" s="33"/>
      <c r="K17" s="33"/>
    </row>
    <row r="18" spans="1:11" ht="24" customHeight="1">
      <c r="A18" s="55" t="s">
        <v>69</v>
      </c>
      <c r="B18" s="30"/>
      <c r="E18" s="36">
        <v>166707</v>
      </c>
      <c r="F18" s="36"/>
      <c r="G18" s="36">
        <v>144661</v>
      </c>
      <c r="H18" s="36"/>
      <c r="I18" s="36">
        <v>54326</v>
      </c>
      <c r="J18" s="55"/>
      <c r="K18" s="36">
        <v>51353</v>
      </c>
    </row>
    <row r="19" spans="1:11" ht="24" customHeight="1">
      <c r="A19" s="55" t="s">
        <v>70</v>
      </c>
      <c r="B19" s="30"/>
      <c r="C19" s="35"/>
      <c r="E19" s="36">
        <v>158755</v>
      </c>
      <c r="F19" s="36"/>
      <c r="G19" s="36">
        <v>154531</v>
      </c>
      <c r="H19" s="36"/>
      <c r="I19" s="36">
        <v>145921</v>
      </c>
      <c r="J19" s="55"/>
      <c r="K19" s="36">
        <v>61093</v>
      </c>
    </row>
    <row r="20" spans="1:11" ht="24" customHeight="1">
      <c r="A20" s="55" t="s">
        <v>71</v>
      </c>
      <c r="B20" s="30"/>
      <c r="E20" s="36">
        <v>32582</v>
      </c>
      <c r="F20" s="36"/>
      <c r="G20" s="36">
        <v>34217</v>
      </c>
      <c r="H20" s="36"/>
      <c r="I20" s="36">
        <v>32582</v>
      </c>
      <c r="J20" s="55"/>
      <c r="K20" s="36">
        <v>34217</v>
      </c>
    </row>
    <row r="21" spans="1:11" ht="24" customHeight="1">
      <c r="A21" s="55" t="s">
        <v>72</v>
      </c>
      <c r="B21" s="34"/>
      <c r="C21" s="35"/>
      <c r="E21" s="36">
        <v>34231</v>
      </c>
      <c r="F21" s="36"/>
      <c r="G21" s="36">
        <v>31185</v>
      </c>
      <c r="H21" s="36"/>
      <c r="I21" s="36">
        <v>16481</v>
      </c>
      <c r="J21" s="55"/>
      <c r="K21" s="36">
        <v>15188</v>
      </c>
    </row>
    <row r="22" spans="1:11" ht="24" customHeight="1">
      <c r="A22" s="55" t="s">
        <v>73</v>
      </c>
      <c r="B22" s="34"/>
      <c r="C22" s="35"/>
      <c r="E22" s="36">
        <v>104344</v>
      </c>
      <c r="F22" s="36"/>
      <c r="G22" s="36">
        <v>96786</v>
      </c>
      <c r="H22" s="36"/>
      <c r="I22" s="36">
        <v>59435</v>
      </c>
      <c r="J22" s="55"/>
      <c r="K22" s="36">
        <v>51872</v>
      </c>
    </row>
    <row r="23" spans="1:11" ht="24" customHeight="1">
      <c r="A23" s="53" t="s">
        <v>74</v>
      </c>
      <c r="E23" s="26">
        <f>SUM(E18:E22)</f>
        <v>496619</v>
      </c>
      <c r="F23" s="36"/>
      <c r="G23" s="26">
        <f>SUM(G18:G22)</f>
        <v>461380</v>
      </c>
      <c r="H23" s="36"/>
      <c r="I23" s="26">
        <f>SUM(I18:I22)</f>
        <v>308745</v>
      </c>
      <c r="J23" s="57"/>
      <c r="K23" s="26">
        <f>SUM(K18:K22)</f>
        <v>213723</v>
      </c>
    </row>
    <row r="24" spans="1:11" ht="24" customHeight="1">
      <c r="A24" s="53" t="s">
        <v>75</v>
      </c>
      <c r="B24" s="34"/>
      <c r="E24" s="36">
        <f>E16-E23</f>
        <v>255407</v>
      </c>
      <c r="F24" s="36"/>
      <c r="G24" s="36">
        <f>G16-G23</f>
        <v>171517</v>
      </c>
      <c r="H24" s="36"/>
      <c r="I24" s="36">
        <f>I16-I23</f>
        <v>118976</v>
      </c>
      <c r="J24" s="57"/>
      <c r="K24" s="36">
        <f>K16-K23</f>
        <v>227318</v>
      </c>
    </row>
    <row r="25" spans="1:11" ht="24" customHeight="1">
      <c r="A25" s="55" t="s">
        <v>76</v>
      </c>
      <c r="C25" s="35"/>
      <c r="E25" s="36">
        <v>26</v>
      </c>
      <c r="F25" s="36"/>
      <c r="G25" s="36">
        <v>-87</v>
      </c>
      <c r="H25" s="36"/>
      <c r="I25" s="36">
        <v>0</v>
      </c>
      <c r="J25" s="63"/>
      <c r="K25" s="36">
        <v>0</v>
      </c>
    </row>
    <row r="26" spans="1:11" ht="24" customHeight="1">
      <c r="A26" s="55" t="s">
        <v>77</v>
      </c>
      <c r="B26" s="30"/>
      <c r="C26" s="35"/>
      <c r="E26" s="36">
        <v>1955</v>
      </c>
      <c r="F26" s="36"/>
      <c r="G26" s="36">
        <v>4431</v>
      </c>
      <c r="H26" s="36"/>
      <c r="I26" s="36">
        <v>23306</v>
      </c>
      <c r="J26" s="55"/>
      <c r="K26" s="36">
        <v>26163</v>
      </c>
    </row>
    <row r="27" spans="1:11" ht="24" customHeight="1">
      <c r="A27" s="55" t="s">
        <v>78</v>
      </c>
      <c r="C27" s="35"/>
      <c r="E27" s="37">
        <v>-38789</v>
      </c>
      <c r="F27" s="36"/>
      <c r="G27" s="37">
        <v>-42916</v>
      </c>
      <c r="H27" s="36"/>
      <c r="I27" s="37">
        <v>-2733</v>
      </c>
      <c r="J27" s="55"/>
      <c r="K27" s="37">
        <v>-1784</v>
      </c>
    </row>
    <row r="28" spans="1:11" ht="24" customHeight="1">
      <c r="A28" s="53" t="s">
        <v>79</v>
      </c>
      <c r="C28" s="35"/>
      <c r="E28" s="36">
        <f>SUM(E24:E27)</f>
        <v>218599</v>
      </c>
      <c r="F28" s="36"/>
      <c r="G28" s="36">
        <f>SUM(G24:G27)</f>
        <v>132945</v>
      </c>
      <c r="H28" s="36"/>
      <c r="I28" s="36">
        <f>SUM(I24:I27)</f>
        <v>139549</v>
      </c>
      <c r="J28" s="57"/>
      <c r="K28" s="36">
        <f>SUM(K24:K27)</f>
        <v>251697</v>
      </c>
    </row>
    <row r="29" spans="1:11" ht="24" customHeight="1">
      <c r="A29" s="55" t="s">
        <v>80</v>
      </c>
      <c r="C29" s="35">
        <v>9</v>
      </c>
      <c r="E29" s="37">
        <v>-58585</v>
      </c>
      <c r="F29" s="36"/>
      <c r="G29" s="37">
        <v>-51702</v>
      </c>
      <c r="H29" s="36"/>
      <c r="I29" s="37">
        <v>-28762</v>
      </c>
      <c r="J29" s="55"/>
      <c r="K29" s="37">
        <v>-50687</v>
      </c>
    </row>
    <row r="30" spans="1:11" ht="24" customHeight="1">
      <c r="A30" s="53" t="s">
        <v>81</v>
      </c>
      <c r="B30" s="30"/>
      <c r="C30" s="35"/>
      <c r="E30" s="26">
        <f>SUM(E28:E29)</f>
        <v>160014</v>
      </c>
      <c r="F30" s="36"/>
      <c r="G30" s="26">
        <f>SUM(G28:G29)</f>
        <v>81243</v>
      </c>
      <c r="H30" s="36"/>
      <c r="I30" s="26">
        <f>SUM(I28:I29)</f>
        <v>110787</v>
      </c>
      <c r="J30" s="57"/>
      <c r="K30" s="26">
        <f>SUM(K28:K29)</f>
        <v>201010</v>
      </c>
    </row>
    <row r="31" spans="1:11" ht="24" customHeight="1">
      <c r="C31" s="35"/>
      <c r="E31" s="64"/>
      <c r="F31" s="64"/>
      <c r="G31" s="64"/>
      <c r="H31" s="64"/>
      <c r="I31" s="64"/>
      <c r="J31" s="57"/>
      <c r="K31" s="64"/>
    </row>
    <row r="32" spans="1:11" ht="24" customHeight="1">
      <c r="A32" s="53" t="s">
        <v>82</v>
      </c>
      <c r="C32" s="41"/>
      <c r="E32" s="37">
        <v>0</v>
      </c>
      <c r="F32" s="36"/>
      <c r="G32" s="37">
        <v>0</v>
      </c>
      <c r="H32" s="36"/>
      <c r="I32" s="37">
        <v>0</v>
      </c>
      <c r="J32" s="36"/>
      <c r="K32" s="37">
        <v>0</v>
      </c>
    </row>
    <row r="33" spans="1:11" ht="24" customHeight="1">
      <c r="C33" s="35"/>
      <c r="E33" s="36"/>
      <c r="F33" s="36"/>
      <c r="G33" s="36"/>
      <c r="H33" s="36"/>
      <c r="I33" s="36"/>
      <c r="J33" s="36"/>
      <c r="K33" s="36"/>
    </row>
    <row r="34" spans="1:11" ht="24" customHeight="1" thickBot="1">
      <c r="A34" s="53" t="s">
        <v>83</v>
      </c>
      <c r="C34" s="35"/>
      <c r="E34" s="27">
        <f>E30+E32</f>
        <v>160014</v>
      </c>
      <c r="F34" s="36"/>
      <c r="G34" s="27">
        <f>G30+G32</f>
        <v>81243</v>
      </c>
      <c r="H34" s="36"/>
      <c r="I34" s="27">
        <f>I30+I32</f>
        <v>110787</v>
      </c>
      <c r="J34" s="36"/>
      <c r="K34" s="27">
        <f>K30+K32</f>
        <v>201010</v>
      </c>
    </row>
    <row r="35" spans="1:11" ht="24" customHeight="1" thickTop="1">
      <c r="A35" s="53"/>
      <c r="C35" s="35"/>
      <c r="E35" s="36"/>
      <c r="F35" s="36"/>
      <c r="G35" s="36"/>
      <c r="H35" s="36"/>
      <c r="I35" s="36"/>
      <c r="J35" s="36"/>
      <c r="K35" s="36"/>
    </row>
    <row r="36" spans="1:11" ht="24" customHeight="1">
      <c r="A36" s="53" t="s">
        <v>84</v>
      </c>
      <c r="C36" s="35"/>
      <c r="E36" s="36"/>
      <c r="F36" s="36"/>
      <c r="G36" s="36"/>
      <c r="H36" s="36"/>
      <c r="I36" s="36"/>
      <c r="J36" s="36"/>
      <c r="K36" s="36"/>
    </row>
    <row r="37" spans="1:11" ht="24" customHeight="1" thickBot="1">
      <c r="A37" s="55" t="s">
        <v>85</v>
      </c>
      <c r="B37" s="30"/>
      <c r="C37" s="35"/>
      <c r="E37" s="61">
        <f>E30/2800000</f>
        <v>5.7147857142857146E-2</v>
      </c>
      <c r="F37" s="28"/>
      <c r="G37" s="61">
        <f>PL!G30/2800000</f>
        <v>2.9015357142857141E-2</v>
      </c>
      <c r="H37" s="28"/>
      <c r="I37" s="61">
        <f>I30/2800000</f>
        <v>3.9566785714285714E-2</v>
      </c>
      <c r="J37" s="65"/>
      <c r="K37" s="61">
        <f>PL!K30/2800000</f>
        <v>7.1789285714285708E-2</v>
      </c>
    </row>
    <row r="38" spans="1:11" ht="24" customHeight="1" thickTop="1">
      <c r="B38" s="30"/>
      <c r="C38" s="35"/>
      <c r="E38" s="44"/>
      <c r="F38" s="28"/>
      <c r="G38" s="44"/>
      <c r="H38" s="28"/>
      <c r="I38" s="44"/>
      <c r="J38" s="55"/>
      <c r="K38" s="44"/>
    </row>
    <row r="39" spans="1:11" ht="24" customHeight="1">
      <c r="A39" s="55" t="s">
        <v>26</v>
      </c>
      <c r="E39" s="32"/>
      <c r="F39" s="32"/>
      <c r="G39" s="32"/>
      <c r="H39" s="32"/>
      <c r="I39" s="32"/>
      <c r="J39" s="32"/>
      <c r="K39" s="32"/>
    </row>
    <row r="40" spans="1:11" ht="24" customHeight="1">
      <c r="K40" s="49" t="s">
        <v>58</v>
      </c>
    </row>
    <row r="41" spans="1:11" ht="24" customHeight="1">
      <c r="A41" s="53" t="s">
        <v>0</v>
      </c>
      <c r="B41" s="9"/>
      <c r="C41" s="1"/>
      <c r="D41" s="2"/>
      <c r="E41" s="2"/>
      <c r="F41" s="2"/>
      <c r="G41" s="2"/>
      <c r="H41" s="2"/>
      <c r="I41" s="2"/>
      <c r="J41" s="2"/>
      <c r="K41" s="2"/>
    </row>
    <row r="42" spans="1:11" ht="24" customHeight="1">
      <c r="A42" s="53" t="s">
        <v>177</v>
      </c>
      <c r="B42" s="2"/>
      <c r="C42" s="1"/>
      <c r="D42" s="2"/>
      <c r="E42" s="2"/>
      <c r="F42" s="2"/>
      <c r="G42" s="2"/>
      <c r="H42" s="2"/>
      <c r="I42" s="2"/>
      <c r="J42" s="2"/>
      <c r="K42" s="2"/>
    </row>
    <row r="43" spans="1:11" ht="24" customHeight="1">
      <c r="A43" s="53" t="s">
        <v>159</v>
      </c>
      <c r="B43" s="2"/>
      <c r="C43" s="1"/>
      <c r="D43" s="2"/>
      <c r="E43" s="2"/>
      <c r="F43" s="2"/>
      <c r="G43" s="2"/>
      <c r="H43" s="2"/>
      <c r="I43" s="2"/>
      <c r="J43" s="2"/>
      <c r="K43" s="30"/>
    </row>
    <row r="44" spans="1:11" ht="24" customHeight="1">
      <c r="A44" s="53"/>
      <c r="B44" s="2"/>
      <c r="C44" s="1"/>
      <c r="D44" s="2"/>
      <c r="E44" s="2"/>
      <c r="F44" s="2"/>
      <c r="G44" s="2"/>
      <c r="H44" s="2"/>
      <c r="I44" s="2"/>
      <c r="J44" s="2"/>
      <c r="K44" s="10" t="s">
        <v>59</v>
      </c>
    </row>
    <row r="45" spans="1:11" ht="24" customHeight="1">
      <c r="A45" s="30"/>
      <c r="B45" s="2"/>
      <c r="C45" s="1"/>
      <c r="D45" s="2"/>
      <c r="E45" s="50"/>
      <c r="F45" s="50" t="s">
        <v>2</v>
      </c>
      <c r="G45" s="50"/>
      <c r="H45" s="54"/>
      <c r="I45" s="50"/>
      <c r="J45" s="50" t="s">
        <v>3</v>
      </c>
      <c r="K45" s="50"/>
    </row>
    <row r="46" spans="1:11" ht="24" customHeight="1">
      <c r="A46" s="30"/>
      <c r="B46" s="2"/>
      <c r="C46" s="15" t="s">
        <v>4</v>
      </c>
      <c r="D46" s="2"/>
      <c r="E46" s="11" t="s">
        <v>156</v>
      </c>
      <c r="F46" s="11"/>
      <c r="G46" s="11" t="s">
        <v>157</v>
      </c>
      <c r="H46" s="11"/>
      <c r="I46" s="11" t="s">
        <v>156</v>
      </c>
      <c r="J46" s="11"/>
      <c r="K46" s="11" t="s">
        <v>157</v>
      </c>
    </row>
    <row r="47" spans="1:11" ht="24" customHeight="1">
      <c r="A47" s="53" t="s">
        <v>60</v>
      </c>
      <c r="C47" s="17"/>
      <c r="H47" s="16"/>
    </row>
    <row r="48" spans="1:11" ht="24" customHeight="1">
      <c r="A48" s="53" t="s">
        <v>61</v>
      </c>
      <c r="E48" s="32"/>
      <c r="F48" s="32"/>
      <c r="G48" s="32"/>
      <c r="H48" s="32"/>
      <c r="I48" s="32"/>
      <c r="J48" s="32"/>
      <c r="K48" s="32"/>
    </row>
    <row r="49" spans="1:11" ht="24" customHeight="1">
      <c r="A49" s="55" t="s">
        <v>62</v>
      </c>
      <c r="B49" s="30"/>
      <c r="C49" s="35"/>
      <c r="E49" s="57">
        <v>714219</v>
      </c>
      <c r="F49" s="62"/>
      <c r="G49" s="57">
        <v>672922</v>
      </c>
      <c r="H49" s="62"/>
      <c r="I49" s="57">
        <v>218164</v>
      </c>
      <c r="J49" s="55"/>
      <c r="K49" s="57">
        <v>256729</v>
      </c>
    </row>
    <row r="50" spans="1:11" ht="24" customHeight="1">
      <c r="A50" s="55" t="s">
        <v>63</v>
      </c>
      <c r="B50" s="30"/>
      <c r="C50" s="35"/>
      <c r="E50" s="36">
        <v>435690</v>
      </c>
      <c r="F50" s="36"/>
      <c r="G50" s="36">
        <v>423538</v>
      </c>
      <c r="H50" s="36"/>
      <c r="I50" s="36">
        <v>417534</v>
      </c>
      <c r="J50" s="55"/>
      <c r="K50" s="36">
        <v>405862</v>
      </c>
    </row>
    <row r="51" spans="1:11" ht="24" customHeight="1">
      <c r="A51" s="55" t="s">
        <v>64</v>
      </c>
      <c r="B51" s="30"/>
      <c r="C51" s="35"/>
      <c r="E51" s="36">
        <v>147358</v>
      </c>
      <c r="F51" s="36"/>
      <c r="G51" s="36">
        <v>160606</v>
      </c>
      <c r="H51" s="36"/>
      <c r="I51" s="36">
        <v>137266</v>
      </c>
      <c r="J51" s="55"/>
      <c r="K51" s="36">
        <v>147487</v>
      </c>
    </row>
    <row r="52" spans="1:11" ht="24" customHeight="1">
      <c r="A52" s="55" t="s">
        <v>65</v>
      </c>
      <c r="B52" s="30"/>
      <c r="C52" s="35"/>
      <c r="E52" s="36">
        <v>85465</v>
      </c>
      <c r="F52" s="36"/>
      <c r="G52" s="36">
        <v>91882</v>
      </c>
      <c r="H52" s="36"/>
      <c r="I52" s="36">
        <v>85469</v>
      </c>
      <c r="J52" s="55"/>
      <c r="K52" s="36">
        <v>91882</v>
      </c>
    </row>
    <row r="53" spans="1:11" ht="24" customHeight="1">
      <c r="A53" s="55" t="s">
        <v>168</v>
      </c>
      <c r="B53" s="30"/>
      <c r="C53" s="35">
        <v>8</v>
      </c>
      <c r="E53" s="36">
        <v>90543</v>
      </c>
      <c r="F53" s="36"/>
      <c r="G53" s="36">
        <v>0</v>
      </c>
      <c r="H53" s="36"/>
      <c r="I53" s="36">
        <v>0</v>
      </c>
      <c r="J53" s="55"/>
      <c r="K53" s="36">
        <v>0</v>
      </c>
    </row>
    <row r="54" spans="1:11" ht="24" customHeight="1">
      <c r="A54" s="55" t="s">
        <v>66</v>
      </c>
      <c r="B54" s="30"/>
      <c r="C54" s="35"/>
      <c r="E54" s="37">
        <v>14577</v>
      </c>
      <c r="F54" s="36"/>
      <c r="G54" s="37">
        <v>16607</v>
      </c>
      <c r="H54" s="36"/>
      <c r="I54" s="37">
        <v>12742</v>
      </c>
      <c r="J54" s="55"/>
      <c r="K54" s="37">
        <v>15211</v>
      </c>
    </row>
    <row r="55" spans="1:11" ht="24" customHeight="1">
      <c r="A55" s="53" t="s">
        <v>67</v>
      </c>
      <c r="E55" s="37">
        <f>SUM(E49:E54)</f>
        <v>1487852</v>
      </c>
      <c r="F55" s="36"/>
      <c r="G55" s="37">
        <f>SUM(G49:G54)</f>
        <v>1365555</v>
      </c>
      <c r="H55" s="36"/>
      <c r="I55" s="37">
        <f>SUM(I49:I54)</f>
        <v>871175</v>
      </c>
      <c r="J55" s="57"/>
      <c r="K55" s="37">
        <f>SUM(K49:K54)</f>
        <v>917171</v>
      </c>
    </row>
    <row r="56" spans="1:11" ht="24" customHeight="1">
      <c r="A56" s="53" t="s">
        <v>68</v>
      </c>
      <c r="E56" s="33"/>
      <c r="F56" s="33"/>
      <c r="G56" s="33"/>
      <c r="H56" s="33"/>
      <c r="I56" s="33"/>
      <c r="J56" s="33"/>
      <c r="K56" s="33"/>
    </row>
    <row r="57" spans="1:11" ht="24" customHeight="1">
      <c r="A57" s="55" t="s">
        <v>69</v>
      </c>
      <c r="B57" s="30"/>
      <c r="E57" s="36">
        <v>335037</v>
      </c>
      <c r="F57" s="36"/>
      <c r="G57" s="36">
        <v>302054</v>
      </c>
      <c r="H57" s="36"/>
      <c r="I57" s="36">
        <v>110419</v>
      </c>
      <c r="J57" s="55"/>
      <c r="K57" s="36">
        <v>108493</v>
      </c>
    </row>
    <row r="58" spans="1:11" ht="24" customHeight="1">
      <c r="A58" s="55" t="s">
        <v>70</v>
      </c>
      <c r="B58" s="30"/>
      <c r="C58" s="35"/>
      <c r="E58" s="36">
        <v>315005</v>
      </c>
      <c r="F58" s="36"/>
      <c r="G58" s="36">
        <v>307590</v>
      </c>
      <c r="H58" s="36"/>
      <c r="I58" s="36">
        <v>204702</v>
      </c>
      <c r="J58" s="55"/>
      <c r="K58" s="36">
        <v>122968</v>
      </c>
    </row>
    <row r="59" spans="1:11" ht="24" customHeight="1">
      <c r="A59" s="55" t="s">
        <v>71</v>
      </c>
      <c r="B59" s="30"/>
      <c r="E59" s="36">
        <v>66061</v>
      </c>
      <c r="F59" s="36"/>
      <c r="G59" s="36">
        <v>68750</v>
      </c>
      <c r="H59" s="36"/>
      <c r="I59" s="36">
        <v>66061</v>
      </c>
      <c r="J59" s="55"/>
      <c r="K59" s="36">
        <v>68752</v>
      </c>
    </row>
    <row r="60" spans="1:11" ht="24" customHeight="1">
      <c r="A60" s="55" t="s">
        <v>72</v>
      </c>
      <c r="B60" s="34"/>
      <c r="C60" s="35"/>
      <c r="E60" s="36">
        <v>69328</v>
      </c>
      <c r="F60" s="36"/>
      <c r="G60" s="36">
        <v>62549</v>
      </c>
      <c r="H60" s="36"/>
      <c r="I60" s="36">
        <v>32408</v>
      </c>
      <c r="J60" s="55"/>
      <c r="K60" s="36">
        <v>29358</v>
      </c>
    </row>
    <row r="61" spans="1:11" ht="24" customHeight="1">
      <c r="A61" s="55" t="s">
        <v>73</v>
      </c>
      <c r="B61" s="34"/>
      <c r="C61" s="35"/>
      <c r="E61" s="36">
        <v>203568</v>
      </c>
      <c r="F61" s="36"/>
      <c r="G61" s="36">
        <v>207048</v>
      </c>
      <c r="H61" s="36"/>
      <c r="I61" s="36">
        <v>118128</v>
      </c>
      <c r="J61" s="55"/>
      <c r="K61" s="36">
        <v>108242</v>
      </c>
    </row>
    <row r="62" spans="1:11" ht="24" customHeight="1">
      <c r="A62" s="53" t="s">
        <v>74</v>
      </c>
      <c r="E62" s="26">
        <f>SUM(E57:E61)</f>
        <v>988999</v>
      </c>
      <c r="F62" s="36"/>
      <c r="G62" s="26">
        <f>SUM(G57:G61)</f>
        <v>947991</v>
      </c>
      <c r="H62" s="36"/>
      <c r="I62" s="26">
        <f>SUM(I57:I61)</f>
        <v>531718</v>
      </c>
      <c r="J62" s="57"/>
      <c r="K62" s="26">
        <f>SUM(K57:K61)</f>
        <v>437813</v>
      </c>
    </row>
    <row r="63" spans="1:11" ht="24" customHeight="1">
      <c r="A63" s="53" t="s">
        <v>75</v>
      </c>
      <c r="B63" s="34"/>
      <c r="E63" s="36">
        <f>E55-E62</f>
        <v>498853</v>
      </c>
      <c r="F63" s="36"/>
      <c r="G63" s="36">
        <f>G55-G62</f>
        <v>417564</v>
      </c>
      <c r="H63" s="36"/>
      <c r="I63" s="36">
        <f>I55-I62</f>
        <v>339457</v>
      </c>
      <c r="J63" s="57"/>
      <c r="K63" s="36">
        <f>K55-K62</f>
        <v>479358</v>
      </c>
    </row>
    <row r="64" spans="1:11" ht="24" customHeight="1">
      <c r="A64" s="55" t="s">
        <v>76</v>
      </c>
      <c r="C64" s="35"/>
      <c r="E64" s="36">
        <v>85</v>
      </c>
      <c r="F64" s="36"/>
      <c r="G64" s="36">
        <v>-115</v>
      </c>
      <c r="H64" s="36"/>
      <c r="I64" s="36">
        <v>0</v>
      </c>
      <c r="J64" s="63"/>
      <c r="K64" s="36">
        <v>0</v>
      </c>
    </row>
    <row r="65" spans="1:11" ht="24" customHeight="1">
      <c r="A65" s="55" t="s">
        <v>77</v>
      </c>
      <c r="B65" s="30"/>
      <c r="C65" s="35"/>
      <c r="E65" s="36">
        <v>3106</v>
      </c>
      <c r="F65" s="36"/>
      <c r="G65" s="36">
        <v>8049</v>
      </c>
      <c r="H65" s="36"/>
      <c r="I65" s="36">
        <v>46431</v>
      </c>
      <c r="J65" s="55"/>
      <c r="K65" s="36">
        <v>51491</v>
      </c>
    </row>
    <row r="66" spans="1:11" ht="24" customHeight="1">
      <c r="A66" s="55" t="s">
        <v>78</v>
      </c>
      <c r="C66" s="35"/>
      <c r="E66" s="37">
        <v>-82000</v>
      </c>
      <c r="F66" s="36"/>
      <c r="G66" s="37">
        <v>-85880</v>
      </c>
      <c r="H66" s="36"/>
      <c r="I66" s="37">
        <v>-5366</v>
      </c>
      <c r="J66" s="55"/>
      <c r="K66" s="37">
        <v>-3438</v>
      </c>
    </row>
    <row r="67" spans="1:11" ht="24" customHeight="1">
      <c r="A67" s="53" t="s">
        <v>79</v>
      </c>
      <c r="C67" s="35"/>
      <c r="E67" s="36">
        <f>SUM(E63:E66)</f>
        <v>420044</v>
      </c>
      <c r="F67" s="36"/>
      <c r="G67" s="36">
        <f>SUM(G63:G66)</f>
        <v>339618</v>
      </c>
      <c r="H67" s="36"/>
      <c r="I67" s="36">
        <f>SUM(I63:I66)</f>
        <v>380522</v>
      </c>
      <c r="J67" s="57"/>
      <c r="K67" s="36">
        <f>SUM(K63:K66)</f>
        <v>527411</v>
      </c>
    </row>
    <row r="68" spans="1:11" ht="24" customHeight="1">
      <c r="A68" s="55" t="s">
        <v>80</v>
      </c>
      <c r="C68" s="35">
        <v>9</v>
      </c>
      <c r="E68" s="37">
        <v>-113862</v>
      </c>
      <c r="F68" s="36"/>
      <c r="G68" s="37">
        <v>-113552</v>
      </c>
      <c r="H68" s="36"/>
      <c r="I68" s="37">
        <v>-77715</v>
      </c>
      <c r="J68" s="55"/>
      <c r="K68" s="37">
        <v>-104937</v>
      </c>
    </row>
    <row r="69" spans="1:11" ht="24" customHeight="1">
      <c r="A69" s="53" t="s">
        <v>81</v>
      </c>
      <c r="B69" s="30"/>
      <c r="C69" s="35"/>
      <c r="E69" s="26">
        <f>SUM(E67:E68)</f>
        <v>306182</v>
      </c>
      <c r="F69" s="36"/>
      <c r="G69" s="26">
        <f>SUM(G67:G68)</f>
        <v>226066</v>
      </c>
      <c r="H69" s="36"/>
      <c r="I69" s="26">
        <f>SUM(I67:I68)</f>
        <v>302807</v>
      </c>
      <c r="J69" s="57"/>
      <c r="K69" s="26">
        <f>SUM(K67:K68)</f>
        <v>422474</v>
      </c>
    </row>
    <row r="70" spans="1:11" ht="24" customHeight="1">
      <c r="C70" s="35"/>
      <c r="E70" s="64"/>
      <c r="F70" s="64"/>
      <c r="G70" s="64"/>
      <c r="H70" s="64"/>
      <c r="I70" s="64"/>
      <c r="J70" s="57"/>
      <c r="K70" s="64"/>
    </row>
    <row r="71" spans="1:11" ht="24" customHeight="1">
      <c r="A71" s="53" t="s">
        <v>82</v>
      </c>
      <c r="C71" s="41"/>
      <c r="E71" s="37">
        <v>0</v>
      </c>
      <c r="F71" s="36"/>
      <c r="G71" s="37">
        <v>0</v>
      </c>
      <c r="H71" s="36"/>
      <c r="I71" s="37">
        <v>0</v>
      </c>
      <c r="J71" s="36"/>
      <c r="K71" s="37">
        <v>0</v>
      </c>
    </row>
    <row r="72" spans="1:11" ht="24" customHeight="1">
      <c r="C72" s="35"/>
      <c r="E72" s="36"/>
      <c r="F72" s="36"/>
      <c r="G72" s="36"/>
      <c r="H72" s="36"/>
      <c r="I72" s="36"/>
      <c r="J72" s="36"/>
      <c r="K72" s="36"/>
    </row>
    <row r="73" spans="1:11" ht="24" customHeight="1" thickBot="1">
      <c r="A73" s="53" t="s">
        <v>83</v>
      </c>
      <c r="C73" s="35"/>
      <c r="E73" s="27">
        <f>E69+E71</f>
        <v>306182</v>
      </c>
      <c r="F73" s="36"/>
      <c r="G73" s="27">
        <f>G69+G71</f>
        <v>226066</v>
      </c>
      <c r="H73" s="36"/>
      <c r="I73" s="27">
        <f>I69+I71</f>
        <v>302807</v>
      </c>
      <c r="J73" s="36"/>
      <c r="K73" s="27">
        <f>K69+K71</f>
        <v>422474</v>
      </c>
    </row>
    <row r="74" spans="1:11" ht="24" customHeight="1" thickTop="1">
      <c r="A74" s="53"/>
      <c r="C74" s="35"/>
      <c r="E74" s="36"/>
      <c r="F74" s="36"/>
      <c r="G74" s="36"/>
      <c r="H74" s="36"/>
      <c r="I74" s="36"/>
      <c r="J74" s="36"/>
      <c r="K74" s="36"/>
    </row>
    <row r="75" spans="1:11" ht="24" customHeight="1">
      <c r="A75" s="53" t="s">
        <v>84</v>
      </c>
      <c r="C75" s="35"/>
      <c r="E75" s="36"/>
      <c r="F75" s="36"/>
      <c r="G75" s="36"/>
      <c r="H75" s="36"/>
      <c r="I75" s="36"/>
      <c r="J75" s="36"/>
      <c r="K75" s="36"/>
    </row>
    <row r="76" spans="1:11" ht="24" customHeight="1" thickBot="1">
      <c r="A76" s="55" t="s">
        <v>85</v>
      </c>
      <c r="B76" s="30"/>
      <c r="C76" s="35"/>
      <c r="E76" s="61">
        <f>E69/2800000</f>
        <v>0.10935071428571429</v>
      </c>
      <c r="F76" s="28"/>
      <c r="G76" s="61">
        <f>PL!G69/2800000</f>
        <v>8.0737857142857139E-2</v>
      </c>
      <c r="H76" s="28"/>
      <c r="I76" s="61">
        <f>I69/2800000</f>
        <v>0.10814535714285714</v>
      </c>
      <c r="J76" s="65"/>
      <c r="K76" s="61">
        <f>PL!K69/2800000</f>
        <v>0.15088357142857142</v>
      </c>
    </row>
    <row r="77" spans="1:11" ht="24" customHeight="1" thickTop="1">
      <c r="B77" s="30"/>
      <c r="C77" s="35"/>
      <c r="E77" s="44"/>
      <c r="F77" s="28"/>
      <c r="G77" s="44"/>
      <c r="H77" s="28"/>
      <c r="I77" s="44"/>
      <c r="J77" s="55"/>
      <c r="K77" s="44"/>
    </row>
    <row r="78" spans="1:11" ht="24" customHeight="1">
      <c r="A78" s="55" t="s">
        <v>26</v>
      </c>
      <c r="E78" s="32"/>
      <c r="F78" s="32"/>
      <c r="G78" s="32"/>
      <c r="H78" s="32"/>
      <c r="I78" s="32"/>
      <c r="J78" s="32"/>
      <c r="K78" s="32"/>
    </row>
  </sheetData>
  <printOptions horizontalCentered="1"/>
  <pageMargins left="0.78740157480314965" right="0.31496062992125984" top="0.78740157480314965" bottom="0.31496062992125984" header="0.31496062992125984" footer="0.31496062992125984"/>
  <pageSetup paperSize="9" scale="76" fitToHeight="0" orientation="portrait" r:id="rId1"/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21"/>
  <sheetViews>
    <sheetView showGridLines="0" view="pageBreakPreview" zoomScale="70" zoomScaleNormal="85" zoomScaleSheetLayoutView="70" workbookViewId="0">
      <selection activeCell="A8" sqref="A8"/>
    </sheetView>
  </sheetViews>
  <sheetFormatPr defaultColWidth="9.44140625" defaultRowHeight="24" customHeight="1"/>
  <cols>
    <col min="1" max="1" width="41.109375" style="56" customWidth="1"/>
    <col min="2" max="2" width="1.5546875" style="56" customWidth="1"/>
    <col min="3" max="3" width="19.5546875" style="56" customWidth="1"/>
    <col min="4" max="4" width="1.5546875" style="56" customWidth="1"/>
    <col min="5" max="5" width="19.5546875" style="56" customWidth="1"/>
    <col min="6" max="6" width="1.5546875" style="56" customWidth="1"/>
    <col min="7" max="7" width="23" style="56" customWidth="1"/>
    <col min="8" max="8" width="1.5546875" style="56" customWidth="1"/>
    <col min="9" max="9" width="19.5546875" style="56" customWidth="1"/>
    <col min="10" max="10" width="1.5546875" style="56" customWidth="1"/>
    <col min="11" max="11" width="19.5546875" style="56" customWidth="1"/>
    <col min="12" max="12" width="1.5546875" style="56" customWidth="1"/>
    <col min="13" max="13" width="19.5546875" style="56" customWidth="1"/>
    <col min="14" max="14" width="9.44140625" style="56"/>
    <col min="15" max="15" width="18.44140625" style="56" customWidth="1"/>
    <col min="16" max="16384" width="9.44140625" style="56"/>
  </cols>
  <sheetData>
    <row r="1" spans="1:13" ht="24" customHeight="1">
      <c r="M1" s="49" t="s">
        <v>58</v>
      </c>
    </row>
    <row r="2" spans="1:13" ht="24" customHeight="1">
      <c r="A2" s="53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4" customHeight="1">
      <c r="A3" s="53" t="s">
        <v>178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4" customHeight="1">
      <c r="A4" s="53" t="s">
        <v>159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4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 t="s">
        <v>1</v>
      </c>
    </row>
    <row r="6" spans="1:13" s="54" customFormat="1" ht="24" customHeight="1">
      <c r="A6" s="3"/>
      <c r="C6" s="69" t="s">
        <v>2</v>
      </c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1:13" s="32" customFormat="1" ht="24" customHeight="1">
      <c r="C7" s="32" t="s">
        <v>86</v>
      </c>
      <c r="G7" s="32" t="s">
        <v>87</v>
      </c>
      <c r="I7" s="70" t="s">
        <v>88</v>
      </c>
      <c r="J7" s="70"/>
      <c r="K7" s="70"/>
      <c r="M7" s="32" t="s">
        <v>89</v>
      </c>
    </row>
    <row r="8" spans="1:13" s="32" customFormat="1" ht="24" customHeight="1">
      <c r="C8" s="32" t="s">
        <v>90</v>
      </c>
      <c r="G8" s="32" t="s">
        <v>91</v>
      </c>
      <c r="I8" s="32" t="s">
        <v>92</v>
      </c>
      <c r="M8" s="32" t="s">
        <v>93</v>
      </c>
    </row>
    <row r="9" spans="1:13" s="32" customFormat="1" ht="24" customHeight="1">
      <c r="C9" s="43" t="s">
        <v>94</v>
      </c>
      <c r="E9" s="43" t="s">
        <v>50</v>
      </c>
      <c r="G9" s="43" t="s">
        <v>95</v>
      </c>
      <c r="I9" s="43" t="s">
        <v>96</v>
      </c>
      <c r="K9" s="43" t="s">
        <v>97</v>
      </c>
      <c r="M9" s="43" t="s">
        <v>98</v>
      </c>
    </row>
    <row r="10" spans="1:13" ht="24" customHeight="1">
      <c r="A10" s="53" t="s">
        <v>99</v>
      </c>
      <c r="B10" s="32"/>
      <c r="C10" s="36">
        <v>2800000</v>
      </c>
      <c r="D10" s="36">
        <v>0</v>
      </c>
      <c r="E10" s="36">
        <v>4409618</v>
      </c>
      <c r="F10" s="36">
        <v>0</v>
      </c>
      <c r="G10" s="36">
        <v>-5121</v>
      </c>
      <c r="H10" s="36">
        <v>0</v>
      </c>
      <c r="I10" s="36">
        <v>280000</v>
      </c>
      <c r="J10" s="36">
        <v>0</v>
      </c>
      <c r="K10" s="36">
        <v>567569</v>
      </c>
      <c r="L10" s="36"/>
      <c r="M10" s="36">
        <f>SUM(C10:K10)</f>
        <v>8052066</v>
      </c>
    </row>
    <row r="11" spans="1:13" ht="24" customHeight="1">
      <c r="A11" s="55" t="s">
        <v>83</v>
      </c>
      <c r="B11" s="32"/>
      <c r="C11" s="36">
        <v>0</v>
      </c>
      <c r="D11" s="36"/>
      <c r="E11" s="36">
        <v>0</v>
      </c>
      <c r="F11" s="36"/>
      <c r="G11" s="36">
        <v>0</v>
      </c>
      <c r="H11" s="36"/>
      <c r="I11" s="36">
        <v>0</v>
      </c>
      <c r="J11" s="36"/>
      <c r="K11" s="36">
        <f>PL!G73</f>
        <v>226066</v>
      </c>
      <c r="L11" s="36"/>
      <c r="M11" s="36">
        <f t="shared" ref="M11" si="0">SUM(C11:K11)</f>
        <v>226066</v>
      </c>
    </row>
    <row r="12" spans="1:13" ht="24" customHeight="1" thickBot="1">
      <c r="A12" s="53" t="s">
        <v>100</v>
      </c>
      <c r="B12" s="32"/>
      <c r="C12" s="38">
        <f>SUM(C10,C11:C11)</f>
        <v>2800000</v>
      </c>
      <c r="D12" s="36"/>
      <c r="E12" s="38">
        <f>SUM(E10,E11:E11)</f>
        <v>4409618</v>
      </c>
      <c r="F12" s="36"/>
      <c r="G12" s="38">
        <f>SUM(G10,G11:G11)</f>
        <v>-5121</v>
      </c>
      <c r="H12" s="36"/>
      <c r="I12" s="38">
        <f>SUM(I10,I11:I11)</f>
        <v>280000</v>
      </c>
      <c r="J12" s="36"/>
      <c r="K12" s="38">
        <f>SUM(K10,K11:K11)</f>
        <v>793635</v>
      </c>
      <c r="L12" s="36"/>
      <c r="M12" s="38">
        <f>SUM(M10,M11:M11)</f>
        <v>8278132</v>
      </c>
    </row>
    <row r="13" spans="1:13" ht="24" customHeight="1" thickTop="1">
      <c r="A13" s="53"/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 ht="24" customHeight="1">
      <c r="A14" s="53" t="s">
        <v>160</v>
      </c>
      <c r="B14" s="32"/>
      <c r="C14" s="36">
        <v>2800000</v>
      </c>
      <c r="D14" s="36">
        <v>0</v>
      </c>
      <c r="E14" s="36">
        <v>4409618</v>
      </c>
      <c r="F14" s="36">
        <v>0</v>
      </c>
      <c r="G14" s="36">
        <v>-5121</v>
      </c>
      <c r="H14" s="36">
        <v>0</v>
      </c>
      <c r="I14" s="36">
        <v>280000</v>
      </c>
      <c r="J14" s="36">
        <v>0</v>
      </c>
      <c r="K14" s="36">
        <v>997362</v>
      </c>
      <c r="L14" s="36"/>
      <c r="M14" s="36">
        <f>SUM(C14:K14)</f>
        <v>8481859</v>
      </c>
    </row>
    <row r="15" spans="1:13" ht="24" customHeight="1">
      <c r="A15" s="55" t="s">
        <v>83</v>
      </c>
      <c r="B15" s="32"/>
      <c r="C15" s="36">
        <v>0</v>
      </c>
      <c r="D15" s="36"/>
      <c r="E15" s="36">
        <v>0</v>
      </c>
      <c r="F15" s="36"/>
      <c r="G15" s="36">
        <v>0</v>
      </c>
      <c r="H15" s="36"/>
      <c r="I15" s="36">
        <v>0</v>
      </c>
      <c r="J15" s="36"/>
      <c r="K15" s="36">
        <f>PL!E69</f>
        <v>306182</v>
      </c>
      <c r="L15" s="36"/>
      <c r="M15" s="36">
        <f>SUM(C15:K15)</f>
        <v>306182</v>
      </c>
    </row>
    <row r="16" spans="1:13" ht="24" customHeight="1">
      <c r="A16" s="55" t="s">
        <v>169</v>
      </c>
      <c r="B16" s="32"/>
      <c r="C16" s="36">
        <v>0</v>
      </c>
      <c r="D16" s="36"/>
      <c r="E16" s="36">
        <v>0</v>
      </c>
      <c r="F16" s="36"/>
      <c r="G16" s="36">
        <v>0</v>
      </c>
      <c r="H16" s="36"/>
      <c r="I16" s="36">
        <v>0</v>
      </c>
      <c r="J16" s="36"/>
      <c r="K16" s="56">
        <v>-56000</v>
      </c>
      <c r="L16" s="36"/>
      <c r="M16" s="36">
        <f t="shared" ref="M16" si="1">SUM(C16:K16)</f>
        <v>-56000</v>
      </c>
    </row>
    <row r="17" spans="1:13" ht="24" customHeight="1" thickBot="1">
      <c r="A17" s="53" t="s">
        <v>161</v>
      </c>
      <c r="B17" s="32"/>
      <c r="C17" s="38">
        <f>SUM(C14,C16:C16)</f>
        <v>2800000</v>
      </c>
      <c r="D17" s="36"/>
      <c r="E17" s="38">
        <f>SUM(E14,E16:E16)</f>
        <v>4409618</v>
      </c>
      <c r="F17" s="36"/>
      <c r="G17" s="38">
        <f>SUM(G14,G16:G16)</f>
        <v>-5121</v>
      </c>
      <c r="H17" s="36"/>
      <c r="I17" s="38">
        <f>SUM(I14,I16:I16)</f>
        <v>280000</v>
      </c>
      <c r="J17" s="36"/>
      <c r="K17" s="38">
        <f>SUM(K14,K15:K15,K16)</f>
        <v>1247544</v>
      </c>
      <c r="L17" s="36"/>
      <c r="M17" s="38">
        <f>SUM(M14,M16:M16,M15)</f>
        <v>8732041</v>
      </c>
    </row>
    <row r="18" spans="1:13" ht="24" customHeight="1" thickTop="1">
      <c r="A18" s="53"/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>
        <f>M17-BS!E81</f>
        <v>0</v>
      </c>
    </row>
    <row r="19" spans="1:13" ht="24" customHeight="1">
      <c r="A19" s="55" t="s">
        <v>26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1" spans="1:13" ht="24" customHeight="1">
      <c r="C21" s="36"/>
      <c r="D21" s="36"/>
      <c r="E21" s="36"/>
      <c r="F21" s="36"/>
      <c r="G21" s="36"/>
      <c r="H21" s="36"/>
      <c r="I21" s="36"/>
      <c r="J21" s="36"/>
      <c r="K21" s="36"/>
    </row>
  </sheetData>
  <mergeCells count="2">
    <mergeCell ref="C6:M6"/>
    <mergeCell ref="I7:K7"/>
  </mergeCells>
  <printOptions horizontalCentered="1"/>
  <pageMargins left="0.39370078740157499" right="0.39370078740157499" top="0.78740157480314998" bottom="0.31496062992126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21"/>
  <sheetViews>
    <sheetView showGridLines="0" view="pageBreakPreview" zoomScaleNormal="85" zoomScaleSheetLayoutView="100" workbookViewId="0">
      <selection activeCell="G3" sqref="G3"/>
    </sheetView>
  </sheetViews>
  <sheetFormatPr defaultColWidth="9.44140625" defaultRowHeight="24" customHeight="1"/>
  <cols>
    <col min="1" max="1" width="45.5546875" style="56" customWidth="1"/>
    <col min="2" max="2" width="2.44140625" style="56" customWidth="1"/>
    <col min="3" max="3" width="19.5546875" style="56" customWidth="1"/>
    <col min="4" max="4" width="1.5546875" style="56" customWidth="1"/>
    <col min="5" max="5" width="19.5546875" style="56" customWidth="1"/>
    <col min="6" max="6" width="1.5546875" style="56" customWidth="1"/>
    <col min="7" max="7" width="19.5546875" style="56" customWidth="1"/>
    <col min="8" max="8" width="1.5546875" style="56" customWidth="1"/>
    <col min="9" max="9" width="19.5546875" style="56" customWidth="1"/>
    <col min="10" max="10" width="1.5546875" style="56" customWidth="1"/>
    <col min="11" max="11" width="19.5546875" style="56" customWidth="1"/>
    <col min="12" max="12" width="9.44140625" style="56"/>
    <col min="13" max="13" width="16.44140625" style="56" customWidth="1"/>
    <col min="14" max="16384" width="9.44140625" style="56"/>
  </cols>
  <sheetData>
    <row r="1" spans="1:11" ht="24" customHeight="1">
      <c r="K1" s="49" t="s">
        <v>58</v>
      </c>
    </row>
    <row r="2" spans="1:11" ht="24" customHeight="1">
      <c r="A2" s="53" t="s">
        <v>0</v>
      </c>
      <c r="B2" s="6"/>
      <c r="C2" s="6"/>
      <c r="D2" s="6"/>
      <c r="E2" s="6"/>
      <c r="F2" s="6"/>
      <c r="G2" s="6"/>
      <c r="H2" s="6"/>
      <c r="I2" s="6"/>
      <c r="J2" s="6"/>
      <c r="K2" s="49"/>
    </row>
    <row r="3" spans="1:11" ht="24" customHeight="1">
      <c r="A3" s="53" t="s">
        <v>179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4" customHeight="1">
      <c r="A4" s="53" t="s">
        <v>159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24" customHeight="1">
      <c r="B5" s="7"/>
      <c r="C5" s="7"/>
      <c r="D5" s="7"/>
      <c r="E5" s="7"/>
      <c r="F5" s="7"/>
      <c r="G5" s="7"/>
      <c r="H5" s="7"/>
      <c r="I5" s="7"/>
      <c r="J5" s="8"/>
      <c r="K5" s="8" t="s">
        <v>1</v>
      </c>
    </row>
    <row r="6" spans="1:11" s="54" customFormat="1" ht="24" customHeight="1">
      <c r="A6" s="3"/>
      <c r="C6" s="69" t="s">
        <v>3</v>
      </c>
      <c r="D6" s="69"/>
      <c r="E6" s="69"/>
      <c r="F6" s="69"/>
      <c r="G6" s="69"/>
      <c r="H6" s="69"/>
      <c r="I6" s="69"/>
      <c r="J6" s="69"/>
      <c r="K6" s="69"/>
    </row>
    <row r="7" spans="1:11" s="32" customFormat="1" ht="24" customHeight="1">
      <c r="C7" s="32" t="s">
        <v>86</v>
      </c>
      <c r="G7" s="70" t="s">
        <v>52</v>
      </c>
      <c r="H7" s="70"/>
      <c r="I7" s="70"/>
      <c r="K7" s="32" t="s">
        <v>89</v>
      </c>
    </row>
    <row r="8" spans="1:11" s="32" customFormat="1" ht="24" customHeight="1">
      <c r="C8" s="32" t="s">
        <v>101</v>
      </c>
      <c r="G8" s="32" t="s">
        <v>92</v>
      </c>
      <c r="K8" s="32" t="s">
        <v>93</v>
      </c>
    </row>
    <row r="9" spans="1:11" s="32" customFormat="1" ht="24" customHeight="1">
      <c r="C9" s="43" t="s">
        <v>94</v>
      </c>
      <c r="E9" s="43" t="s">
        <v>50</v>
      </c>
      <c r="G9" s="43" t="s">
        <v>102</v>
      </c>
      <c r="I9" s="43" t="s">
        <v>97</v>
      </c>
      <c r="K9" s="43" t="s">
        <v>98</v>
      </c>
    </row>
    <row r="10" spans="1:11" ht="24" customHeight="1">
      <c r="A10" s="53" t="s">
        <v>99</v>
      </c>
      <c r="B10" s="32"/>
      <c r="C10" s="36">
        <v>2800000</v>
      </c>
      <c r="D10" s="36">
        <v>0</v>
      </c>
      <c r="E10" s="36">
        <v>4409618</v>
      </c>
      <c r="F10" s="36">
        <v>0</v>
      </c>
      <c r="G10" s="36">
        <v>280000</v>
      </c>
      <c r="H10" s="36">
        <v>0</v>
      </c>
      <c r="I10" s="36">
        <v>2610229</v>
      </c>
      <c r="J10" s="36"/>
      <c r="K10" s="36">
        <f>SUM(C10:J10)</f>
        <v>10099847</v>
      </c>
    </row>
    <row r="11" spans="1:11" ht="24" customHeight="1">
      <c r="A11" s="55" t="s">
        <v>83</v>
      </c>
      <c r="B11" s="32"/>
      <c r="C11" s="36">
        <v>0</v>
      </c>
      <c r="D11" s="36"/>
      <c r="E11" s="36">
        <v>0</v>
      </c>
      <c r="F11" s="36"/>
      <c r="G11" s="42">
        <v>0</v>
      </c>
      <c r="H11" s="42"/>
      <c r="I11" s="42">
        <f>PL!K73</f>
        <v>422474</v>
      </c>
      <c r="J11" s="36"/>
      <c r="K11" s="36">
        <f>SUM(C11:I11)</f>
        <v>422474</v>
      </c>
    </row>
    <row r="12" spans="1:11" ht="24" customHeight="1" thickBot="1">
      <c r="A12" s="53" t="s">
        <v>100</v>
      </c>
      <c r="B12" s="32"/>
      <c r="C12" s="38">
        <f>SUM(C11,C10)</f>
        <v>2800000</v>
      </c>
      <c r="D12" s="32"/>
      <c r="E12" s="38">
        <f>SUM(E11,E10)</f>
        <v>4409618</v>
      </c>
      <c r="F12" s="32"/>
      <c r="G12" s="38">
        <f>SUM(G11:G11,G10)</f>
        <v>280000</v>
      </c>
      <c r="H12" s="32"/>
      <c r="I12" s="38">
        <f>SUM(I11:I11,I10)</f>
        <v>3032703</v>
      </c>
      <c r="J12" s="32"/>
      <c r="K12" s="38">
        <f>SUM(K11,K10)</f>
        <v>10522321</v>
      </c>
    </row>
    <row r="13" spans="1:11" ht="24" customHeight="1" thickTop="1"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spans="1:11" ht="24" customHeight="1">
      <c r="A14" s="53" t="s">
        <v>160</v>
      </c>
      <c r="B14" s="32"/>
      <c r="C14" s="36">
        <v>2800000</v>
      </c>
      <c r="D14" s="36"/>
      <c r="E14" s="36">
        <v>4409618</v>
      </c>
      <c r="F14" s="36"/>
      <c r="G14" s="36">
        <v>280000</v>
      </c>
      <c r="H14" s="36"/>
      <c r="I14" s="36">
        <v>3185898</v>
      </c>
      <c r="J14" s="36"/>
      <c r="K14" s="36">
        <f>SUM(C14:J14)</f>
        <v>10675516</v>
      </c>
    </row>
    <row r="15" spans="1:11" ht="24" customHeight="1">
      <c r="A15" s="55" t="s">
        <v>83</v>
      </c>
      <c r="B15" s="32"/>
      <c r="C15" s="36" t="s">
        <v>162</v>
      </c>
      <c r="D15" s="36"/>
      <c r="E15" s="36" t="s">
        <v>162</v>
      </c>
      <c r="F15" s="36"/>
      <c r="G15" s="36" t="s">
        <v>162</v>
      </c>
      <c r="H15" s="36"/>
      <c r="I15" s="36">
        <v>302807</v>
      </c>
      <c r="J15" s="36"/>
      <c r="K15" s="36">
        <f t="shared" ref="K15:K16" si="0">SUM(C15:J15)</f>
        <v>302807</v>
      </c>
    </row>
    <row r="16" spans="1:11" ht="24" customHeight="1">
      <c r="A16" s="55" t="s">
        <v>169</v>
      </c>
      <c r="B16" s="32"/>
      <c r="C16" s="36">
        <v>0</v>
      </c>
      <c r="D16" s="36"/>
      <c r="E16" s="36">
        <v>0</v>
      </c>
      <c r="F16" s="36"/>
      <c r="G16" s="42">
        <v>0</v>
      </c>
      <c r="H16" s="42"/>
      <c r="I16" s="42">
        <v>-56000</v>
      </c>
      <c r="J16" s="36"/>
      <c r="K16" s="36">
        <f t="shared" si="0"/>
        <v>-56000</v>
      </c>
    </row>
    <row r="17" spans="1:11" ht="24" customHeight="1" thickBot="1">
      <c r="A17" s="53" t="s">
        <v>161</v>
      </c>
      <c r="B17" s="32"/>
      <c r="C17" s="38">
        <f>SUM(C16:C16,C14)</f>
        <v>2800000</v>
      </c>
      <c r="D17" s="32"/>
      <c r="E17" s="38">
        <f>SUM(E16:E16,E14)</f>
        <v>4409618</v>
      </c>
      <c r="F17" s="32"/>
      <c r="G17" s="38">
        <f>SUM(G16:G16,G14)</f>
        <v>280000</v>
      </c>
      <c r="H17" s="32"/>
      <c r="I17" s="38">
        <f>SUM(I14:I16)</f>
        <v>3432705</v>
      </c>
      <c r="J17" s="32"/>
      <c r="K17" s="38">
        <f>SUM(K14:K16)</f>
        <v>10922323</v>
      </c>
    </row>
    <row r="18" spans="1:11" ht="24" customHeight="1" thickTop="1">
      <c r="B18" s="32"/>
      <c r="C18" s="32"/>
      <c r="D18" s="32"/>
      <c r="E18" s="32"/>
      <c r="F18" s="32"/>
      <c r="G18" s="32"/>
      <c r="H18" s="32"/>
      <c r="I18" s="32"/>
      <c r="J18" s="32"/>
      <c r="K18" s="33">
        <f>SUM(K17-BS!I81)</f>
        <v>0</v>
      </c>
    </row>
    <row r="19" spans="1:11" ht="24" customHeight="1">
      <c r="A19" s="55" t="s">
        <v>26</v>
      </c>
    </row>
    <row r="21" spans="1:11" ht="24" customHeight="1">
      <c r="C21" s="36"/>
      <c r="D21" s="36"/>
      <c r="E21" s="36"/>
      <c r="F21" s="36"/>
      <c r="G21" s="36"/>
      <c r="H21" s="36"/>
      <c r="I21" s="36"/>
    </row>
  </sheetData>
  <mergeCells count="2">
    <mergeCell ref="G7:I7"/>
    <mergeCell ref="C6:K6"/>
  </mergeCells>
  <printOptions horizontalCentered="1"/>
  <pageMargins left="0.39370078740157499" right="0.39370078740157499" top="0.78740157480314998" bottom="0.31496062992126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4FC8-54D4-414B-A782-9AAA5DE018BA}">
  <sheetPr codeName="Sheet5"/>
  <dimension ref="A1:Q138"/>
  <sheetViews>
    <sheetView showGridLines="0" view="pageBreakPreview" zoomScale="77" zoomScaleNormal="100" zoomScaleSheetLayoutView="100" workbookViewId="0">
      <selection activeCell="L31" sqref="L31"/>
    </sheetView>
  </sheetViews>
  <sheetFormatPr defaultColWidth="10.5546875" defaultRowHeight="24" customHeight="1"/>
  <cols>
    <col min="1" max="1" width="57.109375" style="55" customWidth="1"/>
    <col min="2" max="2" width="7.5546875" style="56" customWidth="1"/>
    <col min="3" max="3" width="15.6640625" style="56" customWidth="1"/>
    <col min="4" max="4" width="0.88671875" style="56" customWidth="1"/>
    <col min="5" max="5" width="15.6640625" style="56" customWidth="1"/>
    <col min="6" max="6" width="0.88671875" style="56" customWidth="1"/>
    <col min="7" max="7" width="15.6640625" style="56" customWidth="1"/>
    <col min="8" max="8" width="0.88671875" style="56" customWidth="1"/>
    <col min="9" max="9" width="15.6640625" style="56" customWidth="1"/>
    <col min="10" max="16384" width="10.5546875" style="56"/>
  </cols>
  <sheetData>
    <row r="1" spans="1:9" ht="24" customHeight="1">
      <c r="I1" s="49" t="s">
        <v>58</v>
      </c>
    </row>
    <row r="2" spans="1:9" s="30" customFormat="1" ht="24" customHeight="1">
      <c r="A2" s="53" t="s">
        <v>0</v>
      </c>
      <c r="B2" s="9"/>
      <c r="C2" s="22"/>
      <c r="D2" s="58"/>
      <c r="E2" s="22"/>
      <c r="F2" s="58"/>
      <c r="G2" s="22"/>
      <c r="H2" s="22"/>
      <c r="I2" s="22"/>
    </row>
    <row r="3" spans="1:9" s="30" customFormat="1" ht="24" customHeight="1">
      <c r="A3" s="53" t="s">
        <v>180</v>
      </c>
      <c r="B3" s="9"/>
      <c r="C3" s="32"/>
      <c r="D3" s="56"/>
      <c r="E3" s="32"/>
      <c r="F3" s="56"/>
      <c r="G3" s="32"/>
      <c r="H3" s="4"/>
      <c r="I3" s="32"/>
    </row>
    <row r="4" spans="1:9" s="30" customFormat="1" ht="24" customHeight="1">
      <c r="A4" s="53" t="s">
        <v>159</v>
      </c>
      <c r="B4" s="2"/>
      <c r="C4" s="4"/>
      <c r="D4" s="56"/>
      <c r="E4" s="4"/>
      <c r="F4" s="56"/>
      <c r="G4" s="4"/>
      <c r="H4" s="4"/>
      <c r="I4" s="4"/>
    </row>
    <row r="5" spans="1:9" s="30" customFormat="1" ht="24" customHeight="1">
      <c r="A5" s="53"/>
      <c r="B5" s="2"/>
      <c r="C5" s="2"/>
      <c r="D5" s="2"/>
      <c r="E5" s="2"/>
      <c r="F5" s="2"/>
      <c r="G5" s="2"/>
      <c r="H5" s="2"/>
      <c r="I5" s="10" t="s">
        <v>1</v>
      </c>
    </row>
    <row r="6" spans="1:9" s="30" customFormat="1" ht="24" customHeight="1">
      <c r="B6" s="2"/>
      <c r="C6" s="50"/>
      <c r="D6" s="50" t="s">
        <v>2</v>
      </c>
      <c r="E6" s="50"/>
      <c r="F6" s="54"/>
      <c r="G6" s="50"/>
      <c r="H6" s="50" t="s">
        <v>3</v>
      </c>
      <c r="I6" s="50"/>
    </row>
    <row r="7" spans="1:9" s="30" customFormat="1" ht="24" customHeight="1">
      <c r="B7" s="2"/>
      <c r="C7" s="11" t="s">
        <v>156</v>
      </c>
      <c r="D7" s="11"/>
      <c r="E7" s="11" t="s">
        <v>157</v>
      </c>
      <c r="F7" s="11"/>
      <c r="G7" s="11" t="s">
        <v>156</v>
      </c>
      <c r="H7" s="11"/>
      <c r="I7" s="11" t="s">
        <v>157</v>
      </c>
    </row>
    <row r="8" spans="1:9" s="54" customFormat="1" ht="24" customHeight="1">
      <c r="A8" s="53" t="s">
        <v>103</v>
      </c>
      <c r="C8" s="3"/>
      <c r="D8" s="3"/>
      <c r="E8" s="3"/>
      <c r="G8" s="3"/>
      <c r="H8" s="3"/>
      <c r="I8" s="3"/>
    </row>
    <row r="9" spans="1:9" ht="24" customHeight="1">
      <c r="A9" s="55" t="s">
        <v>104</v>
      </c>
      <c r="C9" s="32">
        <f>PL!E67</f>
        <v>420044</v>
      </c>
      <c r="D9" s="32"/>
      <c r="E9" s="32">
        <f>PL!G67</f>
        <v>339618</v>
      </c>
      <c r="F9" s="32"/>
      <c r="G9" s="32">
        <f>PL!I67</f>
        <v>380522</v>
      </c>
      <c r="H9" s="32"/>
      <c r="I9" s="32">
        <f>PL!K67</f>
        <v>527411</v>
      </c>
    </row>
    <row r="10" spans="1:9" ht="24" customHeight="1">
      <c r="A10" s="55" t="s">
        <v>105</v>
      </c>
      <c r="C10" s="32"/>
      <c r="D10" s="32"/>
      <c r="E10" s="32"/>
      <c r="F10" s="32"/>
      <c r="G10" s="32"/>
      <c r="H10" s="32"/>
      <c r="I10" s="32"/>
    </row>
    <row r="11" spans="1:9" ht="24" customHeight="1">
      <c r="A11" s="55" t="s">
        <v>106</v>
      </c>
      <c r="C11" s="32"/>
      <c r="D11" s="32"/>
      <c r="E11" s="32"/>
      <c r="F11" s="32"/>
      <c r="G11" s="32"/>
      <c r="H11" s="32"/>
      <c r="I11" s="32"/>
    </row>
    <row r="12" spans="1:9" ht="24" customHeight="1">
      <c r="A12" s="55" t="s">
        <v>172</v>
      </c>
      <c r="C12" s="36">
        <v>-3</v>
      </c>
      <c r="D12" s="32"/>
      <c r="E12" s="36">
        <v>-444</v>
      </c>
      <c r="F12" s="36"/>
      <c r="G12" s="36">
        <v>-4</v>
      </c>
      <c r="H12" s="32"/>
      <c r="I12" s="36">
        <v>-38</v>
      </c>
    </row>
    <row r="13" spans="1:9" ht="24" customHeight="1">
      <c r="A13" s="39" t="s">
        <v>107</v>
      </c>
      <c r="C13" s="36">
        <v>307892</v>
      </c>
      <c r="D13" s="55"/>
      <c r="E13" s="36">
        <v>297629</v>
      </c>
      <c r="F13" s="36"/>
      <c r="G13" s="36">
        <v>63918</v>
      </c>
      <c r="H13" s="55"/>
      <c r="I13" s="36">
        <v>57868</v>
      </c>
    </row>
    <row r="14" spans="1:9" ht="24" customHeight="1">
      <c r="A14" s="55" t="s">
        <v>108</v>
      </c>
      <c r="C14" s="36">
        <v>-425</v>
      </c>
      <c r="D14" s="55"/>
      <c r="E14" s="36">
        <v>230</v>
      </c>
      <c r="F14" s="36"/>
      <c r="G14" s="36">
        <v>-384</v>
      </c>
      <c r="H14" s="55"/>
      <c r="I14" s="36">
        <v>236</v>
      </c>
    </row>
    <row r="15" spans="1:9" ht="24" customHeight="1">
      <c r="A15" s="55" t="s">
        <v>171</v>
      </c>
      <c r="C15" s="36">
        <v>-90543</v>
      </c>
      <c r="D15" s="55"/>
      <c r="E15" s="36">
        <v>0</v>
      </c>
      <c r="F15" s="36"/>
      <c r="G15" s="36">
        <v>0</v>
      </c>
      <c r="H15" s="55"/>
      <c r="I15" s="36">
        <v>0</v>
      </c>
    </row>
    <row r="16" spans="1:9" ht="24" customHeight="1">
      <c r="A16" s="55" t="s">
        <v>109</v>
      </c>
      <c r="C16" s="36">
        <v>-431</v>
      </c>
      <c r="D16" s="55"/>
      <c r="E16" s="36">
        <v>-8</v>
      </c>
      <c r="F16" s="36"/>
      <c r="G16" s="36">
        <v>-431</v>
      </c>
      <c r="H16" s="55"/>
      <c r="I16" s="36">
        <v>-8</v>
      </c>
    </row>
    <row r="17" spans="1:9" ht="24" customHeight="1">
      <c r="A17" s="55" t="s">
        <v>110</v>
      </c>
      <c r="C17" s="36">
        <v>-85</v>
      </c>
      <c r="D17" s="55"/>
      <c r="E17" s="36">
        <v>115</v>
      </c>
      <c r="F17" s="36"/>
      <c r="G17" s="36">
        <v>0</v>
      </c>
      <c r="H17" s="55"/>
      <c r="I17" s="36">
        <v>0</v>
      </c>
    </row>
    <row r="18" spans="1:9" ht="24" customHeight="1">
      <c r="A18" s="55" t="s">
        <v>111</v>
      </c>
      <c r="C18" s="36">
        <v>1578</v>
      </c>
      <c r="D18" s="55"/>
      <c r="E18" s="36">
        <v>1470</v>
      </c>
      <c r="F18" s="36"/>
      <c r="G18" s="36">
        <v>962</v>
      </c>
      <c r="H18" s="55"/>
      <c r="I18" s="36">
        <v>888</v>
      </c>
    </row>
    <row r="19" spans="1:9" ht="24" customHeight="1">
      <c r="A19" s="55" t="s">
        <v>112</v>
      </c>
      <c r="C19" s="36">
        <v>-3106</v>
      </c>
      <c r="D19" s="55"/>
      <c r="E19" s="36">
        <v>-8049</v>
      </c>
      <c r="F19" s="36"/>
      <c r="G19" s="36">
        <v>-46431</v>
      </c>
      <c r="H19" s="55"/>
      <c r="I19" s="36">
        <v>-51491</v>
      </c>
    </row>
    <row r="20" spans="1:9" ht="24" customHeight="1">
      <c r="A20" s="55" t="s">
        <v>113</v>
      </c>
      <c r="C20" s="37">
        <v>82000</v>
      </c>
      <c r="D20" s="55"/>
      <c r="E20" s="37">
        <v>85880</v>
      </c>
      <c r="F20" s="36"/>
      <c r="G20" s="37">
        <v>5366</v>
      </c>
      <c r="H20" s="55"/>
      <c r="I20" s="37">
        <v>3438</v>
      </c>
    </row>
    <row r="21" spans="1:9" ht="24" customHeight="1">
      <c r="A21" s="39" t="s">
        <v>114</v>
      </c>
      <c r="C21" s="32"/>
      <c r="D21" s="32"/>
      <c r="E21" s="32"/>
      <c r="F21" s="32"/>
      <c r="G21" s="32"/>
      <c r="H21" s="32"/>
      <c r="I21" s="32"/>
    </row>
    <row r="22" spans="1:9" ht="24" customHeight="1">
      <c r="A22" s="55" t="s">
        <v>115</v>
      </c>
      <c r="C22" s="36">
        <f>SUM(C9:C20)</f>
        <v>716921</v>
      </c>
      <c r="D22" s="55"/>
      <c r="E22" s="36">
        <f>SUM(E9:E20)</f>
        <v>716441</v>
      </c>
      <c r="F22" s="36"/>
      <c r="G22" s="36">
        <f>SUM(G9:G20)</f>
        <v>403518</v>
      </c>
      <c r="H22" s="55"/>
      <c r="I22" s="36">
        <f>SUM(I9:I20)</f>
        <v>538304</v>
      </c>
    </row>
    <row r="23" spans="1:9" ht="24" customHeight="1">
      <c r="A23" s="55" t="s">
        <v>116</v>
      </c>
      <c r="C23" s="32"/>
      <c r="D23" s="32"/>
      <c r="E23" s="32"/>
      <c r="F23" s="32"/>
      <c r="G23" s="32"/>
      <c r="H23" s="32"/>
      <c r="I23" s="32"/>
    </row>
    <row r="24" spans="1:9" ht="24" customHeight="1">
      <c r="A24" s="55" t="s">
        <v>117</v>
      </c>
      <c r="C24" s="36">
        <v>20403</v>
      </c>
      <c r="D24" s="55"/>
      <c r="E24" s="36">
        <v>16883</v>
      </c>
      <c r="F24" s="36"/>
      <c r="G24" s="36">
        <v>-3975</v>
      </c>
      <c r="H24" s="55"/>
      <c r="I24" s="36">
        <v>1371</v>
      </c>
    </row>
    <row r="25" spans="1:9" ht="24" customHeight="1">
      <c r="A25" s="39" t="s">
        <v>118</v>
      </c>
      <c r="C25" s="36">
        <v>13763</v>
      </c>
      <c r="D25" s="55"/>
      <c r="E25" s="36">
        <v>-93031</v>
      </c>
      <c r="F25" s="36"/>
      <c r="G25" s="36">
        <v>10874</v>
      </c>
      <c r="H25" s="55"/>
      <c r="I25" s="36">
        <v>-82169</v>
      </c>
    </row>
    <row r="26" spans="1:9" ht="24" customHeight="1">
      <c r="A26" s="39" t="s">
        <v>173</v>
      </c>
      <c r="B26" s="30"/>
      <c r="C26" s="36">
        <v>-2394</v>
      </c>
      <c r="D26" s="55"/>
      <c r="E26" s="36">
        <v>0</v>
      </c>
      <c r="F26" s="36"/>
      <c r="G26" s="36">
        <v>-49983</v>
      </c>
      <c r="H26" s="55"/>
      <c r="I26" s="36">
        <v>0</v>
      </c>
    </row>
    <row r="27" spans="1:9" ht="24" customHeight="1">
      <c r="A27" s="55" t="s">
        <v>119</v>
      </c>
      <c r="C27" s="36">
        <v>506</v>
      </c>
      <c r="D27" s="55"/>
      <c r="E27" s="36">
        <v>-14688</v>
      </c>
      <c r="F27" s="36"/>
      <c r="G27" s="36">
        <v>-3102</v>
      </c>
      <c r="H27" s="55"/>
      <c r="I27" s="36">
        <v>-6539</v>
      </c>
    </row>
    <row r="28" spans="1:9" ht="24" customHeight="1">
      <c r="A28" s="55" t="s">
        <v>120</v>
      </c>
      <c r="C28" s="36"/>
      <c r="D28" s="55"/>
      <c r="E28" s="36"/>
      <c r="F28" s="36"/>
      <c r="G28" s="36"/>
      <c r="H28" s="55"/>
      <c r="I28" s="36"/>
    </row>
    <row r="29" spans="1:9" ht="24" customHeight="1">
      <c r="A29" s="39" t="s">
        <v>121</v>
      </c>
      <c r="C29" s="36">
        <v>-5065</v>
      </c>
      <c r="D29" s="55"/>
      <c r="E29" s="36">
        <v>-4780</v>
      </c>
      <c r="F29" s="36"/>
      <c r="G29" s="36">
        <v>9269</v>
      </c>
      <c r="H29" s="55"/>
      <c r="I29" s="36">
        <v>61499</v>
      </c>
    </row>
    <row r="30" spans="1:9" ht="24" customHeight="1">
      <c r="A30" s="39" t="s">
        <v>122</v>
      </c>
      <c r="C30" s="36">
        <v>1226</v>
      </c>
      <c r="D30" s="55"/>
      <c r="E30" s="36">
        <v>4594</v>
      </c>
      <c r="F30" s="36"/>
      <c r="G30" s="36">
        <v>1079</v>
      </c>
      <c r="H30" s="55"/>
      <c r="I30" s="36">
        <v>2067</v>
      </c>
    </row>
    <row r="31" spans="1:9" ht="24" customHeight="1">
      <c r="A31" s="39" t="s">
        <v>123</v>
      </c>
      <c r="C31" s="36">
        <v>10685</v>
      </c>
      <c r="D31" s="55"/>
      <c r="E31" s="36">
        <v>-2754</v>
      </c>
      <c r="F31" s="36"/>
      <c r="G31" s="36">
        <v>35309</v>
      </c>
      <c r="H31" s="55"/>
      <c r="I31" s="36">
        <v>-19</v>
      </c>
    </row>
    <row r="32" spans="1:9" ht="24" customHeight="1">
      <c r="A32" s="55" t="s">
        <v>124</v>
      </c>
      <c r="C32" s="36">
        <v>9713</v>
      </c>
      <c r="D32" s="55"/>
      <c r="E32" s="36">
        <v>-6697</v>
      </c>
      <c r="F32" s="36"/>
      <c r="G32" s="36">
        <v>3804</v>
      </c>
      <c r="H32" s="55"/>
      <c r="I32" s="36">
        <v>-550</v>
      </c>
    </row>
    <row r="33" spans="1:17" ht="24" customHeight="1">
      <c r="A33" s="55" t="s">
        <v>125</v>
      </c>
      <c r="C33" s="36">
        <v>-2462</v>
      </c>
      <c r="D33" s="55"/>
      <c r="E33" s="36">
        <v>-222</v>
      </c>
      <c r="F33" s="36"/>
      <c r="G33" s="36">
        <v>-2461</v>
      </c>
      <c r="H33" s="55"/>
      <c r="I33" s="36">
        <v>-222</v>
      </c>
    </row>
    <row r="34" spans="1:17" ht="24" customHeight="1">
      <c r="A34" s="55" t="s">
        <v>126</v>
      </c>
      <c r="C34" s="37">
        <v>-4319</v>
      </c>
      <c r="D34" s="55"/>
      <c r="E34" s="37">
        <v>-270</v>
      </c>
      <c r="F34" s="36"/>
      <c r="G34" s="37">
        <v>-2671</v>
      </c>
      <c r="H34" s="55"/>
      <c r="I34" s="37">
        <v>-2672</v>
      </c>
    </row>
    <row r="35" spans="1:17" ht="24" customHeight="1">
      <c r="A35" s="55" t="s">
        <v>127</v>
      </c>
      <c r="C35" s="36">
        <f>SUM(C22:C34)</f>
        <v>758977</v>
      </c>
      <c r="D35" s="55"/>
      <c r="E35" s="36">
        <f>SUM(E22:E34)</f>
        <v>615476</v>
      </c>
      <c r="F35" s="36"/>
      <c r="G35" s="36">
        <f>SUM(G22:G34)</f>
        <v>401661</v>
      </c>
      <c r="H35" s="55"/>
      <c r="I35" s="36">
        <f>SUM(I22:I34)</f>
        <v>511070</v>
      </c>
    </row>
    <row r="36" spans="1:17" ht="24" customHeight="1">
      <c r="A36" s="55" t="s">
        <v>128</v>
      </c>
      <c r="C36" s="36">
        <v>-118504</v>
      </c>
      <c r="D36" s="55"/>
      <c r="E36" s="36">
        <v>-114462</v>
      </c>
      <c r="F36" s="36"/>
      <c r="G36" s="36">
        <v>-98445</v>
      </c>
      <c r="H36" s="55"/>
      <c r="I36" s="36">
        <v>-104643</v>
      </c>
    </row>
    <row r="37" spans="1:17" ht="24" customHeight="1">
      <c r="A37" s="40" t="s">
        <v>129</v>
      </c>
      <c r="B37" s="30"/>
      <c r="C37" s="25">
        <f>SUM(C35:C36)</f>
        <v>640473</v>
      </c>
      <c r="D37" s="32"/>
      <c r="E37" s="25">
        <f>SUM(E35:E36)</f>
        <v>501014</v>
      </c>
      <c r="F37" s="33"/>
      <c r="G37" s="25">
        <f>SUM(G35:G36)</f>
        <v>303216</v>
      </c>
      <c r="H37" s="32"/>
      <c r="I37" s="25">
        <f>SUM(I35:I36)</f>
        <v>406427</v>
      </c>
    </row>
    <row r="38" spans="1:17" ht="24" customHeight="1">
      <c r="A38" s="39"/>
      <c r="B38" s="30"/>
      <c r="C38" s="32"/>
      <c r="D38" s="32"/>
      <c r="E38" s="32"/>
      <c r="F38" s="32"/>
      <c r="G38" s="32"/>
      <c r="H38" s="32"/>
      <c r="I38" s="32"/>
    </row>
    <row r="39" spans="1:17" ht="24" customHeight="1">
      <c r="A39" s="39" t="s">
        <v>26</v>
      </c>
      <c r="B39" s="30"/>
      <c r="C39" s="32"/>
      <c r="D39" s="32"/>
      <c r="E39" s="32"/>
      <c r="F39" s="32"/>
      <c r="G39" s="32"/>
      <c r="H39" s="32"/>
      <c r="I39" s="32"/>
    </row>
    <row r="40" spans="1:17" ht="24" customHeight="1">
      <c r="A40" s="39"/>
      <c r="B40" s="30"/>
      <c r="C40" s="32"/>
      <c r="D40" s="32"/>
      <c r="E40" s="32"/>
      <c r="F40" s="32"/>
      <c r="G40" s="32"/>
      <c r="H40" s="32"/>
      <c r="I40" s="49" t="s">
        <v>58</v>
      </c>
    </row>
    <row r="41" spans="1:17" ht="24" customHeight="1">
      <c r="A41" s="53" t="s">
        <v>0</v>
      </c>
      <c r="B41" s="9"/>
      <c r="C41" s="32"/>
      <c r="D41" s="32"/>
      <c r="E41" s="32"/>
      <c r="F41" s="32"/>
      <c r="G41" s="32"/>
      <c r="H41" s="32"/>
      <c r="I41" s="32"/>
    </row>
    <row r="42" spans="1:17" s="30" customFormat="1" ht="24" customHeight="1">
      <c r="A42" s="53" t="s">
        <v>181</v>
      </c>
      <c r="B42" s="2"/>
      <c r="C42" s="32"/>
      <c r="D42" s="32"/>
      <c r="E42" s="32"/>
      <c r="F42" s="32"/>
      <c r="G42" s="32"/>
      <c r="H42" s="32"/>
      <c r="I42" s="32"/>
      <c r="K42" s="56"/>
      <c r="L42" s="56"/>
      <c r="M42" s="56"/>
      <c r="N42" s="56"/>
      <c r="O42" s="56"/>
      <c r="P42" s="56"/>
      <c r="Q42" s="56"/>
    </row>
    <row r="43" spans="1:17" s="30" customFormat="1" ht="24" customHeight="1">
      <c r="A43" s="53" t="s">
        <v>159</v>
      </c>
      <c r="B43" s="2"/>
      <c r="C43" s="32"/>
      <c r="D43" s="32"/>
      <c r="E43" s="32"/>
      <c r="F43" s="32"/>
      <c r="G43" s="32"/>
      <c r="H43" s="32"/>
      <c r="I43" s="32"/>
      <c r="K43" s="56"/>
      <c r="L43" s="56"/>
      <c r="M43" s="56"/>
      <c r="N43" s="56"/>
      <c r="O43" s="56"/>
      <c r="P43" s="56"/>
      <c r="Q43" s="56"/>
    </row>
    <row r="44" spans="1:17" s="30" customFormat="1" ht="24" customHeight="1">
      <c r="B44" s="2"/>
      <c r="C44" s="2"/>
      <c r="D44" s="2"/>
      <c r="E44" s="2"/>
      <c r="F44" s="2"/>
      <c r="G44" s="2"/>
      <c r="H44" s="2"/>
      <c r="I44" s="8" t="s">
        <v>1</v>
      </c>
      <c r="K44" s="56"/>
      <c r="L44" s="56"/>
      <c r="M44" s="56"/>
      <c r="N44" s="56"/>
      <c r="O44" s="56"/>
      <c r="P44" s="56"/>
      <c r="Q44" s="56"/>
    </row>
    <row r="45" spans="1:17" s="30" customFormat="1" ht="24" customHeight="1">
      <c r="B45" s="2"/>
      <c r="C45" s="50"/>
      <c r="D45" s="50" t="s">
        <v>2</v>
      </c>
      <c r="E45" s="50"/>
      <c r="F45" s="54"/>
      <c r="G45" s="50"/>
      <c r="H45" s="50" t="s">
        <v>3</v>
      </c>
      <c r="I45" s="50"/>
      <c r="K45" s="56"/>
      <c r="L45" s="56"/>
      <c r="M45" s="56"/>
      <c r="N45" s="56"/>
      <c r="O45" s="56"/>
      <c r="P45" s="56"/>
      <c r="Q45" s="56"/>
    </row>
    <row r="46" spans="1:17" s="30" customFormat="1" ht="24" customHeight="1">
      <c r="A46" s="55"/>
      <c r="B46" s="56"/>
      <c r="C46" s="11" t="s">
        <v>156</v>
      </c>
      <c r="D46" s="11"/>
      <c r="E46" s="11" t="s">
        <v>157</v>
      </c>
      <c r="F46" s="11"/>
      <c r="G46" s="11" t="s">
        <v>156</v>
      </c>
      <c r="H46" s="11"/>
      <c r="I46" s="11" t="s">
        <v>157</v>
      </c>
      <c r="K46" s="56"/>
      <c r="L46" s="56"/>
      <c r="M46" s="56"/>
      <c r="N46" s="56"/>
      <c r="O46" s="56"/>
      <c r="P46" s="56"/>
      <c r="Q46" s="56"/>
    </row>
    <row r="47" spans="1:17" ht="24" customHeight="1">
      <c r="A47" s="53" t="s">
        <v>130</v>
      </c>
      <c r="B47" s="54"/>
    </row>
    <row r="48" spans="1:17" ht="24" customHeight="1">
      <c r="A48" s="55" t="s">
        <v>163</v>
      </c>
      <c r="C48" s="33">
        <v>-154162</v>
      </c>
      <c r="D48" s="57"/>
      <c r="E48" s="33">
        <v>0</v>
      </c>
      <c r="F48" s="57"/>
      <c r="G48" s="33">
        <v>-154162</v>
      </c>
      <c r="H48" s="57"/>
      <c r="I48" s="33">
        <v>0</v>
      </c>
    </row>
    <row r="49" spans="1:9" ht="24" customHeight="1">
      <c r="A49" s="55" t="s">
        <v>131</v>
      </c>
      <c r="C49" s="33">
        <v>0</v>
      </c>
      <c r="D49" s="57"/>
      <c r="E49" s="33">
        <v>0</v>
      </c>
      <c r="F49" s="57"/>
      <c r="G49" s="33">
        <v>97304</v>
      </c>
      <c r="H49" s="57"/>
      <c r="I49" s="33">
        <v>103779</v>
      </c>
    </row>
    <row r="50" spans="1:9" ht="24" customHeight="1">
      <c r="A50" s="55" t="s">
        <v>152</v>
      </c>
      <c r="C50" s="33">
        <v>0</v>
      </c>
      <c r="D50" s="57"/>
      <c r="E50" s="33">
        <v>0</v>
      </c>
      <c r="F50" s="57"/>
      <c r="G50" s="33">
        <v>0</v>
      </c>
      <c r="H50" s="57"/>
      <c r="I50" s="33">
        <v>-33300</v>
      </c>
    </row>
    <row r="51" spans="1:9" ht="24" customHeight="1">
      <c r="A51" s="55" t="s">
        <v>132</v>
      </c>
      <c r="C51" s="33">
        <v>-85620</v>
      </c>
      <c r="D51" s="57"/>
      <c r="E51" s="33">
        <v>-3254</v>
      </c>
      <c r="F51" s="57"/>
      <c r="G51" s="33">
        <v>-76362</v>
      </c>
      <c r="H51" s="57"/>
      <c r="I51" s="33">
        <v>-4426</v>
      </c>
    </row>
    <row r="52" spans="1:9" ht="24" customHeight="1">
      <c r="A52" s="55" t="s">
        <v>133</v>
      </c>
      <c r="C52" s="36">
        <v>-171868</v>
      </c>
      <c r="D52" s="57"/>
      <c r="E52" s="36">
        <v>-603891</v>
      </c>
      <c r="F52" s="57"/>
      <c r="G52" s="36">
        <v>-150967</v>
      </c>
      <c r="H52" s="57"/>
      <c r="I52" s="36">
        <v>-597588</v>
      </c>
    </row>
    <row r="53" spans="1:9" ht="24" customHeight="1">
      <c r="A53" s="55" t="s">
        <v>134</v>
      </c>
      <c r="C53" s="36">
        <v>-35946</v>
      </c>
      <c r="D53" s="57"/>
      <c r="E53" s="36">
        <v>-44806</v>
      </c>
      <c r="F53" s="57"/>
      <c r="G53" s="36">
        <v>-19589</v>
      </c>
      <c r="H53" s="57"/>
      <c r="I53" s="36">
        <v>-19046</v>
      </c>
    </row>
    <row r="54" spans="1:9" ht="24" customHeight="1">
      <c r="A54" s="55" t="s">
        <v>135</v>
      </c>
      <c r="C54" s="36">
        <v>-122297</v>
      </c>
      <c r="D54" s="57"/>
      <c r="E54" s="36">
        <v>-74463</v>
      </c>
      <c r="F54" s="57"/>
      <c r="G54" s="36">
        <v>-115013</v>
      </c>
      <c r="H54" s="57"/>
      <c r="I54" s="36">
        <v>-54009</v>
      </c>
    </row>
    <row r="55" spans="1:9" ht="24" customHeight="1">
      <c r="A55" s="55" t="s">
        <v>136</v>
      </c>
      <c r="C55" s="33">
        <v>0</v>
      </c>
      <c r="D55" s="36"/>
      <c r="E55" s="33">
        <v>-15562</v>
      </c>
      <c r="F55" s="36"/>
      <c r="G55" s="45">
        <v>0</v>
      </c>
      <c r="H55" s="36"/>
      <c r="I55" s="45">
        <v>-8724</v>
      </c>
    </row>
    <row r="56" spans="1:9" ht="24" customHeight="1">
      <c r="A56" s="55" t="s">
        <v>137</v>
      </c>
      <c r="C56" s="36">
        <v>686</v>
      </c>
      <c r="D56" s="57"/>
      <c r="E56" s="36">
        <v>143</v>
      </c>
      <c r="F56" s="57"/>
      <c r="G56" s="36">
        <v>643</v>
      </c>
      <c r="H56" s="57"/>
      <c r="I56" s="36">
        <v>119</v>
      </c>
    </row>
    <row r="57" spans="1:9" ht="24" customHeight="1">
      <c r="A57" s="55" t="s">
        <v>138</v>
      </c>
      <c r="C57" s="36">
        <v>-419</v>
      </c>
      <c r="D57" s="57"/>
      <c r="E57" s="36">
        <v>-7906</v>
      </c>
      <c r="F57" s="57"/>
      <c r="G57" s="36">
        <v>-419</v>
      </c>
      <c r="H57" s="57"/>
      <c r="I57" s="36">
        <v>-7906</v>
      </c>
    </row>
    <row r="58" spans="1:9" ht="24" customHeight="1">
      <c r="A58" s="55" t="s">
        <v>139</v>
      </c>
      <c r="C58" s="36">
        <v>-682</v>
      </c>
      <c r="D58" s="57"/>
      <c r="E58" s="36">
        <v>-359</v>
      </c>
      <c r="F58" s="57"/>
      <c r="G58" s="36">
        <v>0</v>
      </c>
      <c r="H58" s="57"/>
      <c r="I58" s="36">
        <v>-268</v>
      </c>
    </row>
    <row r="59" spans="1:9" ht="24" customHeight="1">
      <c r="A59" s="55" t="s">
        <v>140</v>
      </c>
      <c r="C59" s="37">
        <v>3106</v>
      </c>
      <c r="D59" s="57"/>
      <c r="E59" s="37">
        <v>8049</v>
      </c>
      <c r="F59" s="57"/>
      <c r="G59" s="37">
        <v>19995</v>
      </c>
      <c r="H59" s="57"/>
      <c r="I59" s="37">
        <v>16214</v>
      </c>
    </row>
    <row r="60" spans="1:9" ht="24" customHeight="1">
      <c r="A60" s="53" t="s">
        <v>149</v>
      </c>
      <c r="C60" s="37">
        <f>SUM(C48:C59)</f>
        <v>-567202</v>
      </c>
      <c r="D60" s="57"/>
      <c r="E60" s="37">
        <f>SUM(E48:E59)</f>
        <v>-742049</v>
      </c>
      <c r="F60" s="36"/>
      <c r="G60" s="37">
        <f>SUM(G48:G59)</f>
        <v>-398570</v>
      </c>
      <c r="H60" s="57"/>
      <c r="I60" s="37">
        <f>SUM(I48:I59)</f>
        <v>-605155</v>
      </c>
    </row>
    <row r="61" spans="1:9" ht="24" customHeight="1">
      <c r="A61" s="53" t="s">
        <v>141</v>
      </c>
      <c r="B61" s="54"/>
      <c r="C61" s="36"/>
      <c r="D61" s="36"/>
      <c r="E61" s="36"/>
      <c r="F61" s="57"/>
      <c r="G61" s="36"/>
      <c r="H61" s="36"/>
      <c r="I61" s="36"/>
    </row>
    <row r="62" spans="1:9" ht="24" customHeight="1">
      <c r="A62" s="55" t="s">
        <v>164</v>
      </c>
      <c r="B62" s="54"/>
      <c r="C62" s="36">
        <v>50000</v>
      </c>
      <c r="D62" s="36"/>
      <c r="E62" s="36">
        <v>0</v>
      </c>
      <c r="F62" s="57"/>
      <c r="G62" s="36">
        <v>50000</v>
      </c>
      <c r="H62" s="36"/>
      <c r="I62" s="36">
        <v>0</v>
      </c>
    </row>
    <row r="63" spans="1:9" ht="24" customHeight="1">
      <c r="A63" s="55" t="s">
        <v>165</v>
      </c>
      <c r="B63" s="54"/>
      <c r="C63" s="36">
        <v>-71400</v>
      </c>
      <c r="D63" s="36"/>
      <c r="E63" s="36">
        <v>0</v>
      </c>
      <c r="F63" s="57"/>
      <c r="G63" s="36">
        <v>-71400</v>
      </c>
      <c r="H63" s="36"/>
      <c r="I63" s="36">
        <v>0</v>
      </c>
    </row>
    <row r="64" spans="1:9" ht="24" customHeight="1">
      <c r="A64" s="55" t="s">
        <v>150</v>
      </c>
      <c r="B64" s="54"/>
      <c r="C64" s="36">
        <v>-102005</v>
      </c>
      <c r="D64" s="36"/>
      <c r="E64" s="36">
        <v>-107775</v>
      </c>
      <c r="F64" s="57"/>
      <c r="G64" s="36">
        <v>-1879</v>
      </c>
      <c r="H64" s="36"/>
      <c r="I64" s="36">
        <v>-1932</v>
      </c>
    </row>
    <row r="65" spans="1:9" ht="24" customHeight="1">
      <c r="A65" s="55" t="s">
        <v>170</v>
      </c>
      <c r="B65" s="54"/>
      <c r="C65" s="36">
        <v>-56000</v>
      </c>
      <c r="D65" s="36"/>
      <c r="E65" s="36">
        <v>0</v>
      </c>
      <c r="F65" s="36"/>
      <c r="G65" s="36">
        <v>-56000</v>
      </c>
      <c r="H65" s="36"/>
      <c r="I65" s="36">
        <v>0</v>
      </c>
    </row>
    <row r="66" spans="1:9" ht="24" customHeight="1">
      <c r="A66" s="53" t="s">
        <v>142</v>
      </c>
      <c r="C66" s="26">
        <f>SUM(C62:C65)</f>
        <v>-179405</v>
      </c>
      <c r="D66" s="57"/>
      <c r="E66" s="26">
        <f>SUM(E62:E65)</f>
        <v>-107775</v>
      </c>
      <c r="F66" s="36"/>
      <c r="G66" s="26">
        <f>SUM(G62:G65)</f>
        <v>-79279</v>
      </c>
      <c r="H66" s="57"/>
      <c r="I66" s="26">
        <f>SUM(I62:I65)</f>
        <v>-1932</v>
      </c>
    </row>
    <row r="67" spans="1:9" ht="24" customHeight="1">
      <c r="A67" s="53" t="s">
        <v>151</v>
      </c>
      <c r="C67" s="33">
        <f>SUM(C37,C60,C66)</f>
        <v>-106134</v>
      </c>
      <c r="D67" s="33"/>
      <c r="E67" s="33">
        <f>SUM(E37,E60,E66)</f>
        <v>-348810</v>
      </c>
      <c r="F67" s="33"/>
      <c r="G67" s="33">
        <f>SUM(G66,G60,G37)</f>
        <v>-174633</v>
      </c>
      <c r="H67" s="33"/>
      <c r="I67" s="33">
        <f>SUM(I66+I60+I37)</f>
        <v>-200660</v>
      </c>
    </row>
    <row r="68" spans="1:9" ht="24" customHeight="1">
      <c r="A68" s="39" t="s">
        <v>143</v>
      </c>
      <c r="B68" s="30"/>
      <c r="C68" s="33">
        <f>BS!G11</f>
        <v>845312</v>
      </c>
      <c r="D68" s="33"/>
      <c r="E68" s="33">
        <v>1013281</v>
      </c>
      <c r="F68" s="33"/>
      <c r="G68" s="33">
        <f>BS!K11</f>
        <v>571945</v>
      </c>
      <c r="H68" s="33"/>
      <c r="I68" s="33">
        <v>765810</v>
      </c>
    </row>
    <row r="69" spans="1:9" ht="24" customHeight="1" thickBot="1">
      <c r="A69" s="40" t="s">
        <v>144</v>
      </c>
      <c r="B69" s="30"/>
      <c r="C69" s="29">
        <f>SUM(C67:C68)</f>
        <v>739178</v>
      </c>
      <c r="D69" s="33"/>
      <c r="E69" s="29">
        <f>SUM(E67:E68)</f>
        <v>664471</v>
      </c>
      <c r="F69" s="33"/>
      <c r="G69" s="29">
        <f>SUM(G67:G68)</f>
        <v>397312</v>
      </c>
      <c r="H69" s="33"/>
      <c r="I69" s="29">
        <f>SUM(I67:I68)</f>
        <v>565150</v>
      </c>
    </row>
    <row r="70" spans="1:9" ht="24" customHeight="1" thickTop="1">
      <c r="A70" s="40"/>
      <c r="B70" s="30"/>
      <c r="C70" s="33">
        <f>C69-BS!E11</f>
        <v>0</v>
      </c>
      <c r="D70" s="33"/>
      <c r="E70" s="33"/>
      <c r="F70" s="33"/>
      <c r="G70" s="33">
        <f>G69-BS!I11</f>
        <v>0</v>
      </c>
      <c r="H70" s="33"/>
      <c r="I70" s="33"/>
    </row>
    <row r="71" spans="1:9" ht="24" customHeight="1">
      <c r="A71" s="59" t="s">
        <v>145</v>
      </c>
      <c r="B71" s="30"/>
      <c r="C71" s="33"/>
      <c r="D71" s="33"/>
      <c r="E71" s="33"/>
      <c r="F71" s="33"/>
      <c r="G71" s="33"/>
      <c r="H71" s="33"/>
      <c r="I71" s="33"/>
    </row>
    <row r="72" spans="1:9" ht="24" customHeight="1">
      <c r="A72" s="60" t="s">
        <v>146</v>
      </c>
      <c r="B72" s="30"/>
      <c r="C72" s="36"/>
      <c r="D72" s="33"/>
      <c r="E72" s="36"/>
      <c r="F72" s="33"/>
      <c r="G72" s="33"/>
      <c r="H72" s="33"/>
      <c r="I72" s="33"/>
    </row>
    <row r="73" spans="1:9" ht="24" customHeight="1">
      <c r="A73" s="60" t="s">
        <v>174</v>
      </c>
      <c r="B73" s="30"/>
      <c r="C73" s="36">
        <v>1619</v>
      </c>
      <c r="D73" s="33"/>
      <c r="E73" s="36">
        <v>0</v>
      </c>
      <c r="F73" s="33"/>
      <c r="G73" s="33">
        <v>5157</v>
      </c>
      <c r="H73" s="33"/>
      <c r="I73" s="33">
        <v>0</v>
      </c>
    </row>
    <row r="74" spans="1:9" ht="24" customHeight="1">
      <c r="A74" s="60" t="s">
        <v>147</v>
      </c>
      <c r="C74" s="45">
        <v>32389</v>
      </c>
      <c r="D74" s="36"/>
      <c r="E74" s="36">
        <v>5214</v>
      </c>
      <c r="F74" s="36"/>
      <c r="G74" s="45">
        <v>32389</v>
      </c>
      <c r="H74" s="36"/>
      <c r="I74" s="45">
        <v>5214</v>
      </c>
    </row>
    <row r="75" spans="1:9" ht="24" customHeight="1">
      <c r="A75" s="60" t="s">
        <v>148</v>
      </c>
      <c r="C75" s="36">
        <v>0</v>
      </c>
      <c r="D75" s="36"/>
      <c r="E75" s="36">
        <v>1423000</v>
      </c>
      <c r="F75" s="36"/>
      <c r="G75" s="36">
        <v>0</v>
      </c>
      <c r="H75" s="36"/>
      <c r="I75" s="36">
        <v>1423000</v>
      </c>
    </row>
    <row r="76" spans="1:9" ht="24" customHeight="1">
      <c r="A76" s="60"/>
      <c r="C76" s="36"/>
      <c r="D76" s="36"/>
      <c r="E76" s="36"/>
      <c r="F76" s="36"/>
      <c r="G76" s="36"/>
      <c r="H76" s="36"/>
      <c r="I76" s="36"/>
    </row>
    <row r="77" spans="1:9" ht="24" customHeight="1">
      <c r="A77" s="39" t="s">
        <v>26</v>
      </c>
      <c r="B77" s="30"/>
      <c r="C77" s="32"/>
      <c r="D77" s="32"/>
      <c r="E77" s="32"/>
      <c r="F77" s="32"/>
      <c r="G77" s="32"/>
      <c r="H77" s="32"/>
      <c r="I77" s="32"/>
    </row>
    <row r="78" spans="1:9" ht="24" customHeight="1">
      <c r="C78" s="32"/>
      <c r="D78" s="32"/>
      <c r="E78" s="32"/>
      <c r="F78" s="32"/>
      <c r="G78" s="32"/>
      <c r="H78" s="32"/>
      <c r="I78" s="32"/>
    </row>
    <row r="79" spans="1:9" ht="24" customHeight="1">
      <c r="C79" s="32"/>
      <c r="D79" s="32"/>
      <c r="E79" s="32"/>
      <c r="F79" s="32"/>
      <c r="G79" s="32"/>
      <c r="H79" s="32"/>
      <c r="I79" s="32"/>
    </row>
    <row r="80" spans="1:9" ht="24" customHeight="1">
      <c r="C80" s="32"/>
      <c r="D80" s="32"/>
      <c r="E80" s="32"/>
      <c r="F80" s="32"/>
      <c r="G80" s="32"/>
      <c r="H80" s="32"/>
      <c r="I80" s="32"/>
    </row>
    <row r="81" spans="3:9" ht="24" customHeight="1">
      <c r="C81" s="32"/>
      <c r="D81" s="32"/>
      <c r="E81" s="32"/>
      <c r="F81" s="32"/>
      <c r="G81" s="32"/>
      <c r="H81" s="32"/>
      <c r="I81" s="32"/>
    </row>
    <row r="82" spans="3:9" ht="24" customHeight="1">
      <c r="C82" s="32"/>
      <c r="D82" s="32"/>
      <c r="E82" s="32"/>
      <c r="F82" s="32"/>
      <c r="G82" s="32"/>
      <c r="H82" s="32"/>
      <c r="I82" s="32"/>
    </row>
    <row r="83" spans="3:9" ht="24" customHeight="1">
      <c r="C83" s="32"/>
      <c r="D83" s="32"/>
      <c r="E83" s="32"/>
      <c r="F83" s="32"/>
      <c r="G83" s="32"/>
      <c r="H83" s="32"/>
      <c r="I83" s="32"/>
    </row>
    <row r="84" spans="3:9" ht="24" customHeight="1">
      <c r="C84" s="32"/>
      <c r="D84" s="32"/>
      <c r="E84" s="32"/>
      <c r="F84" s="32"/>
      <c r="G84" s="32"/>
      <c r="H84" s="32"/>
      <c r="I84" s="32"/>
    </row>
    <row r="85" spans="3:9" ht="24" customHeight="1">
      <c r="C85" s="32"/>
      <c r="D85" s="32"/>
      <c r="E85" s="32"/>
      <c r="F85" s="32"/>
      <c r="G85" s="32"/>
      <c r="H85" s="32"/>
      <c r="I85" s="32"/>
    </row>
    <row r="86" spans="3:9" ht="24" customHeight="1">
      <c r="C86" s="32"/>
      <c r="D86" s="32"/>
      <c r="E86" s="32"/>
      <c r="F86" s="32"/>
      <c r="G86" s="32"/>
      <c r="H86" s="32"/>
      <c r="I86" s="32"/>
    </row>
    <row r="87" spans="3:9" ht="24" customHeight="1">
      <c r="C87" s="32"/>
      <c r="D87" s="32"/>
      <c r="E87" s="32"/>
      <c r="F87" s="32"/>
      <c r="G87" s="32"/>
      <c r="H87" s="32"/>
      <c r="I87" s="32"/>
    </row>
    <row r="88" spans="3:9" ht="24" customHeight="1">
      <c r="C88" s="32"/>
      <c r="D88" s="32"/>
      <c r="E88" s="32"/>
      <c r="F88" s="32"/>
      <c r="G88" s="32"/>
      <c r="H88" s="32"/>
      <c r="I88" s="32"/>
    </row>
    <row r="89" spans="3:9" ht="24" customHeight="1">
      <c r="C89" s="32"/>
      <c r="D89" s="32"/>
      <c r="E89" s="32"/>
      <c r="F89" s="32"/>
      <c r="G89" s="32"/>
      <c r="H89" s="32"/>
      <c r="I89" s="32"/>
    </row>
    <row r="90" spans="3:9" ht="24" customHeight="1">
      <c r="C90" s="32"/>
      <c r="D90" s="32"/>
      <c r="E90" s="32"/>
      <c r="F90" s="32"/>
      <c r="G90" s="32"/>
      <c r="H90" s="32"/>
      <c r="I90" s="32"/>
    </row>
    <row r="91" spans="3:9" ht="24" customHeight="1">
      <c r="C91" s="32"/>
      <c r="D91" s="32"/>
      <c r="E91" s="32"/>
      <c r="F91" s="32"/>
      <c r="G91" s="32"/>
      <c r="H91" s="32"/>
      <c r="I91" s="32"/>
    </row>
    <row r="92" spans="3:9" ht="24" customHeight="1">
      <c r="C92" s="32"/>
      <c r="D92" s="32"/>
      <c r="E92" s="32"/>
      <c r="F92" s="32"/>
      <c r="G92" s="32"/>
      <c r="H92" s="32"/>
      <c r="I92" s="32"/>
    </row>
    <row r="93" spans="3:9" ht="24" customHeight="1">
      <c r="C93" s="32"/>
      <c r="D93" s="32"/>
      <c r="E93" s="32"/>
      <c r="F93" s="32"/>
      <c r="G93" s="32"/>
      <c r="H93" s="32"/>
      <c r="I93" s="32"/>
    </row>
    <row r="94" spans="3:9" ht="24" customHeight="1">
      <c r="C94" s="32"/>
      <c r="D94" s="32"/>
      <c r="E94" s="32"/>
      <c r="F94" s="32"/>
      <c r="G94" s="32"/>
      <c r="H94" s="32"/>
      <c r="I94" s="32"/>
    </row>
    <row r="95" spans="3:9" ht="24" customHeight="1">
      <c r="C95" s="32"/>
      <c r="D95" s="32"/>
      <c r="E95" s="32"/>
      <c r="F95" s="32"/>
      <c r="G95" s="32"/>
      <c r="H95" s="32"/>
      <c r="I95" s="32"/>
    </row>
    <row r="96" spans="3:9" ht="24" customHeight="1">
      <c r="C96" s="32"/>
      <c r="D96" s="32"/>
      <c r="E96" s="32"/>
      <c r="F96" s="32"/>
      <c r="G96" s="32"/>
      <c r="H96" s="32"/>
      <c r="I96" s="32"/>
    </row>
    <row r="97" spans="3:9" ht="24" customHeight="1">
      <c r="C97" s="32"/>
      <c r="D97" s="32"/>
      <c r="E97" s="32"/>
      <c r="F97" s="32"/>
      <c r="G97" s="32"/>
      <c r="H97" s="32"/>
      <c r="I97" s="32"/>
    </row>
    <row r="98" spans="3:9" ht="24" customHeight="1">
      <c r="C98" s="32"/>
      <c r="D98" s="32"/>
      <c r="E98" s="32"/>
      <c r="F98" s="32"/>
      <c r="G98" s="32"/>
      <c r="H98" s="32"/>
      <c r="I98" s="32"/>
    </row>
    <row r="99" spans="3:9" ht="24" customHeight="1">
      <c r="C99" s="32"/>
      <c r="D99" s="32"/>
      <c r="E99" s="32"/>
      <c r="F99" s="32"/>
      <c r="G99" s="32"/>
      <c r="H99" s="32"/>
      <c r="I99" s="32"/>
    </row>
    <row r="100" spans="3:9" ht="24" customHeight="1">
      <c r="C100" s="32"/>
      <c r="D100" s="32"/>
      <c r="E100" s="32"/>
      <c r="F100" s="32"/>
      <c r="G100" s="32"/>
      <c r="H100" s="32"/>
      <c r="I100" s="32"/>
    </row>
    <row r="101" spans="3:9" ht="24" customHeight="1">
      <c r="C101" s="32"/>
      <c r="D101" s="32"/>
      <c r="E101" s="32"/>
      <c r="F101" s="32"/>
      <c r="G101" s="32"/>
      <c r="H101" s="32"/>
      <c r="I101" s="32"/>
    </row>
    <row r="102" spans="3:9" ht="24" customHeight="1">
      <c r="C102" s="43"/>
      <c r="D102" s="32"/>
      <c r="E102" s="43"/>
      <c r="F102" s="32"/>
      <c r="G102" s="43"/>
      <c r="H102" s="32"/>
      <c r="I102" s="43"/>
    </row>
    <row r="103" spans="3:9" ht="24" customHeight="1">
      <c r="C103" s="43"/>
      <c r="D103" s="32"/>
      <c r="E103" s="43"/>
      <c r="F103" s="32"/>
      <c r="G103" s="43"/>
      <c r="H103" s="32"/>
      <c r="I103" s="43"/>
    </row>
    <row r="105" spans="3:9" ht="24" customHeight="1">
      <c r="D105" s="4"/>
    </row>
    <row r="106" spans="3:9" ht="24" customHeight="1">
      <c r="I106" s="10"/>
    </row>
    <row r="107" spans="3:9" ht="24" customHeight="1">
      <c r="C107" s="2"/>
      <c r="D107" s="2"/>
      <c r="E107" s="2"/>
      <c r="F107" s="2"/>
      <c r="G107" s="2"/>
      <c r="H107" s="2"/>
      <c r="I107" s="2"/>
    </row>
    <row r="108" spans="3:9" ht="24" customHeight="1">
      <c r="C108" s="2"/>
      <c r="D108" s="2"/>
      <c r="E108" s="2"/>
      <c r="F108" s="2"/>
      <c r="G108" s="2"/>
      <c r="H108" s="2"/>
      <c r="I108" s="2"/>
    </row>
    <row r="109" spans="3:9" ht="24" customHeight="1">
      <c r="C109" s="2"/>
      <c r="D109" s="2"/>
      <c r="E109" s="2"/>
      <c r="F109" s="2"/>
      <c r="G109" s="2"/>
      <c r="H109" s="2"/>
      <c r="I109" s="2"/>
    </row>
    <row r="110" spans="3:9" ht="24" customHeight="1">
      <c r="C110" s="2"/>
      <c r="D110" s="2"/>
      <c r="E110" s="2"/>
      <c r="F110" s="2"/>
      <c r="G110" s="2"/>
      <c r="H110" s="2"/>
      <c r="I110" s="10"/>
    </row>
    <row r="111" spans="3:9" ht="24" customHeight="1">
      <c r="C111" s="50"/>
      <c r="D111" s="50" t="s">
        <v>2</v>
      </c>
      <c r="E111" s="50"/>
      <c r="F111" s="54"/>
      <c r="G111" s="50"/>
      <c r="H111" s="50" t="s">
        <v>3</v>
      </c>
      <c r="I111" s="50"/>
    </row>
    <row r="112" spans="3:9" ht="24" customHeight="1">
      <c r="C112" s="15">
        <v>2014</v>
      </c>
      <c r="D112" s="21"/>
      <c r="E112" s="15">
        <v>2014</v>
      </c>
      <c r="F112" s="21"/>
      <c r="G112" s="15">
        <v>2014</v>
      </c>
      <c r="H112" s="21"/>
      <c r="I112" s="15">
        <v>2014</v>
      </c>
    </row>
    <row r="113" spans="3:9" ht="24" customHeight="1">
      <c r="C113" s="11"/>
      <c r="D113" s="12"/>
      <c r="E113" s="20"/>
      <c r="F113" s="12"/>
      <c r="G113" s="11"/>
      <c r="H113" s="12"/>
      <c r="I113" s="20"/>
    </row>
    <row r="114" spans="3:9" ht="24" customHeight="1">
      <c r="C114" s="4"/>
      <c r="D114" s="4"/>
      <c r="E114" s="4"/>
      <c r="G114" s="4"/>
      <c r="H114" s="4"/>
      <c r="I114" s="4"/>
    </row>
    <row r="115" spans="3:9" ht="24" customHeight="1">
      <c r="C115" s="32"/>
      <c r="D115" s="32"/>
      <c r="E115" s="32"/>
      <c r="F115" s="32"/>
      <c r="G115" s="32"/>
      <c r="H115" s="32"/>
      <c r="I115" s="32"/>
    </row>
    <row r="116" spans="3:9" ht="24" customHeight="1">
      <c r="C116" s="32"/>
      <c r="D116" s="32"/>
      <c r="E116" s="32"/>
      <c r="F116" s="32"/>
      <c r="G116" s="32"/>
      <c r="H116" s="32"/>
      <c r="I116" s="32"/>
    </row>
    <row r="117" spans="3:9" ht="24" customHeight="1">
      <c r="C117" s="32"/>
      <c r="D117" s="32"/>
      <c r="E117" s="32"/>
      <c r="F117" s="32"/>
      <c r="G117" s="32"/>
      <c r="H117" s="32"/>
      <c r="I117" s="32"/>
    </row>
    <row r="118" spans="3:9" ht="24" customHeight="1">
      <c r="C118" s="32"/>
      <c r="D118" s="32"/>
      <c r="E118" s="32"/>
      <c r="F118" s="32"/>
      <c r="G118" s="32"/>
      <c r="H118" s="32"/>
      <c r="I118" s="32"/>
    </row>
    <row r="119" spans="3:9" ht="24" customHeight="1">
      <c r="C119" s="32"/>
      <c r="D119" s="32"/>
      <c r="E119" s="32"/>
      <c r="F119" s="32"/>
      <c r="G119" s="32"/>
      <c r="H119" s="32"/>
      <c r="I119" s="32"/>
    </row>
    <row r="120" spans="3:9" ht="24" customHeight="1">
      <c r="C120" s="32"/>
      <c r="D120" s="32"/>
      <c r="E120" s="32"/>
      <c r="F120" s="32"/>
      <c r="G120" s="32"/>
      <c r="H120" s="32"/>
      <c r="I120" s="32"/>
    </row>
    <row r="121" spans="3:9" ht="24" customHeight="1">
      <c r="C121" s="23"/>
      <c r="D121" s="32"/>
      <c r="E121" s="23"/>
      <c r="F121" s="32"/>
      <c r="G121" s="23"/>
      <c r="H121" s="32"/>
      <c r="I121" s="23"/>
    </row>
    <row r="122" spans="3:9" ht="24" customHeight="1">
      <c r="C122" s="32"/>
      <c r="D122" s="32"/>
      <c r="E122" s="32"/>
      <c r="F122" s="32"/>
      <c r="G122" s="32"/>
      <c r="H122" s="32"/>
      <c r="I122" s="32"/>
    </row>
    <row r="123" spans="3:9" ht="24" customHeight="1">
      <c r="C123" s="32"/>
      <c r="D123" s="32"/>
      <c r="E123" s="32"/>
      <c r="F123" s="32"/>
      <c r="G123" s="32"/>
      <c r="H123" s="32"/>
      <c r="I123" s="32"/>
    </row>
    <row r="124" spans="3:9" ht="24" customHeight="1">
      <c r="C124" s="32"/>
      <c r="D124" s="32"/>
      <c r="E124" s="32"/>
      <c r="F124" s="32"/>
      <c r="G124" s="32"/>
      <c r="H124" s="32"/>
      <c r="I124" s="32"/>
    </row>
    <row r="125" spans="3:9" ht="24" customHeight="1">
      <c r="C125" s="32"/>
      <c r="D125" s="32"/>
      <c r="E125" s="32"/>
      <c r="F125" s="32"/>
      <c r="G125" s="32"/>
      <c r="H125" s="32"/>
      <c r="I125" s="32"/>
    </row>
    <row r="126" spans="3:9" ht="24" customHeight="1">
      <c r="C126" s="32"/>
      <c r="D126" s="32"/>
      <c r="E126" s="32"/>
      <c r="F126" s="32"/>
      <c r="G126" s="32"/>
      <c r="H126" s="32"/>
      <c r="I126" s="32"/>
    </row>
    <row r="127" spans="3:9" ht="24" customHeight="1">
      <c r="C127" s="32"/>
      <c r="D127" s="32"/>
      <c r="E127" s="32"/>
      <c r="F127" s="32"/>
      <c r="G127" s="32"/>
      <c r="H127" s="32"/>
      <c r="I127" s="32"/>
    </row>
    <row r="128" spans="3:9" ht="24" customHeight="1">
      <c r="C128" s="32"/>
      <c r="D128" s="32"/>
      <c r="E128" s="32"/>
      <c r="F128" s="32"/>
      <c r="G128" s="32"/>
      <c r="H128" s="32"/>
      <c r="I128" s="32"/>
    </row>
    <row r="129" spans="3:9" ht="24" customHeight="1">
      <c r="C129" s="32"/>
      <c r="D129" s="32"/>
      <c r="E129" s="32"/>
      <c r="F129" s="32"/>
      <c r="G129" s="32"/>
      <c r="H129" s="32"/>
      <c r="I129" s="32"/>
    </row>
    <row r="130" spans="3:9" ht="24" customHeight="1">
      <c r="C130" s="32"/>
      <c r="D130" s="32"/>
      <c r="E130" s="32"/>
      <c r="F130" s="32"/>
      <c r="G130" s="32"/>
      <c r="H130" s="32"/>
      <c r="I130" s="32"/>
    </row>
    <row r="131" spans="3:9" ht="24" customHeight="1">
      <c r="C131" s="32"/>
      <c r="D131" s="32"/>
      <c r="E131" s="32"/>
      <c r="F131" s="32"/>
      <c r="G131" s="32"/>
      <c r="H131" s="32"/>
      <c r="I131" s="32"/>
    </row>
    <row r="132" spans="3:9" ht="24" customHeight="1">
      <c r="C132" s="23"/>
      <c r="D132" s="32"/>
      <c r="E132" s="23"/>
      <c r="F132" s="32"/>
      <c r="G132" s="23"/>
      <c r="H132" s="32"/>
      <c r="I132" s="23"/>
    </row>
    <row r="133" spans="3:9" ht="24" customHeight="1">
      <c r="C133" s="23"/>
      <c r="D133" s="32"/>
      <c r="E133" s="23"/>
      <c r="F133" s="32"/>
      <c r="G133" s="23"/>
      <c r="H133" s="32"/>
      <c r="I133" s="23"/>
    </row>
    <row r="134" spans="3:9" ht="24" customHeight="1">
      <c r="C134" s="32"/>
      <c r="D134" s="32"/>
      <c r="E134" s="32"/>
      <c r="F134" s="32"/>
      <c r="G134" s="32"/>
      <c r="H134" s="32"/>
      <c r="I134" s="32"/>
    </row>
    <row r="135" spans="3:9" ht="24" customHeight="1">
      <c r="C135" s="43"/>
      <c r="D135" s="32"/>
      <c r="E135" s="43"/>
      <c r="F135" s="32"/>
      <c r="G135" s="43"/>
      <c r="H135" s="32"/>
      <c r="I135" s="43"/>
    </row>
    <row r="136" spans="3:9" ht="24" customHeight="1" thickBot="1">
      <c r="C136" s="5"/>
      <c r="D136" s="32"/>
      <c r="E136" s="5"/>
      <c r="F136" s="32"/>
      <c r="G136" s="5"/>
      <c r="H136" s="32"/>
      <c r="I136" s="5"/>
    </row>
    <row r="137" spans="3:9" ht="24" customHeight="1" thickTop="1">
      <c r="C137" s="32"/>
      <c r="D137" s="32"/>
      <c r="E137" s="32"/>
      <c r="F137" s="32"/>
      <c r="G137" s="32"/>
      <c r="H137" s="32"/>
      <c r="I137" s="32"/>
    </row>
    <row r="138" spans="3:9" ht="24" customHeight="1">
      <c r="C138" s="4"/>
      <c r="D138" s="4"/>
      <c r="E138" s="4"/>
    </row>
  </sheetData>
  <printOptions horizontalCentered="1"/>
  <pageMargins left="0.78740157480314965" right="0.27559055118110237" top="0.78740157480314965" bottom="0.19685039370078741" header="0.31496062992125984" footer="0.31496062992125984"/>
  <pageSetup paperSize="9" scale="70" fitToHeight="7" orientation="portrait" r:id="rId1"/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urcemetadata xmlns="924a0798-f262-4f5f-9992-bffad6355c73" xsi:nil="true"/>
    <Year xmlns="924a0798-f262-4f5f-9992-bffad6355c73">2025</Year>
    <VersionNumber xmlns="51373cbc-b488-4424-abef-b57cea3a477c">2</VersionNumber>
    <Entity xmlns="924a0798-f262-4f5f-9992-bffad6355c73" xsi:nil="true"/>
    <CanvasEngagementID xmlns="51373cbc-b488-4424-abef-b57cea3a477c">8016025</CanvasEngagementID>
    <Quarter xmlns="924a0798-f262-4f5f-9992-bffad6355c73" xsi:nil="true"/>
    <DocumentStatus xmlns="924a0798-f262-4f5f-9992-bffad6355c73">Draft</DocumentStatus>
    <d67adb8062c34a39b898d5b139f6e601 xmlns="c206a54e-a5a9-4336-93c4-83d5ae6b39c3">
      <Terms xmlns="http://schemas.microsoft.com/office/infopath/2007/PartnerControls"/>
    </d67adb8062c34a39b898d5b139f6e601>
    <CopiedOn xmlns="924a0798-f262-4f5f-9992-bffad6355c73" xsi:nil="true"/>
    <Obsolete xmlns="924a0798-f262-4f5f-9992-bffad6355c73">false</Obsolete>
    <CopyDocID xmlns="924a0798-f262-4f5f-9992-bffad6355c73" xsi:nil="true"/>
    <ClientNumber xmlns="924a0798-f262-4f5f-9992-bffad6355c73">XE06</ClientNumber>
    <Importedfrom xmlns="924a0798-f262-4f5f-9992-bffad6355c73" xsi:nil="true"/>
    <ClientName xmlns="924a0798-f262-4f5f-9992-bffad6355c73">EY Global Services Limited</ClientName>
    <DocumentType xmlns="924a0798-f262-4f5f-9992-bffad6355c73">Workpaper</DocumentType>
    <CopiedBy xmlns="924a0798-f262-4f5f-9992-bffad6355c73" xsi:nil="true"/>
    <Knowledge xmlns="924a0798-f262-4f5f-9992-bffad6355c73">false</Knowledge>
    <CopyAudit xmlns="924a0798-f262-4f5f-9992-bffad6355c73">
      <Url xsi:nil="true"/>
      <Description xsi:nil="true"/>
    </CopyAudit>
    <TaxCatchAll xmlns="c206a54e-a5a9-4336-93c4-83d5ae6b39c3" xsi:nil="true"/>
    <Owner xmlns="924a0798-f262-4f5f-9992-bffad6355c73" xsi:nil="true"/>
    <Month xmlns="924a0798-f262-4f5f-9992-bffad6355c73" xsi:nil="true"/>
    <f93d2d4cfe3c44fda7f48e6d409ade77 xmlns="c206a54e-a5a9-4336-93c4-83d5ae6b39c3">
      <Terms xmlns="http://schemas.microsoft.com/office/infopath/2007/PartnerControls"/>
    </f93d2d4cfe3c44fda7f48e6d409ade77>
    <CanvasDocumentID xmlns="51373cbc-b488-4424-abef-b57cea3a477c">8906c75d-f52d-405e-b6d8-0d58601e80e1</CanvasDocumentID>
    <EngagementNumber xmlns="924a0798-f262-4f5f-9992-bffad6355c73" xsi:nil="true"/>
    <EngagementName xmlns="924a0798-f262-4f5f-9992-bffad6355c73" xsi:nil="true"/>
    <DateSaved xmlns="924a0798-f262-4f5f-9992-bffad6355c73" xsi:nil="true"/>
    <EYIOtherClassification xmlns="48e29df8-4afd-4835-9137-e41698b746b3" xsi:nil="true"/>
    <la382ab410234883859aef018db482d6 xmlns="c206a54e-a5a9-4336-93c4-83d5ae6b39c3">
      <Terms xmlns="http://schemas.microsoft.com/office/infopath/2007/PartnerControls"/>
    </la382ab410234883859aef018db482d6>
    <AdditionalAttribute xmlns="924a0798-f262-4f5f-9992-bffad6355c73" xsi:nil="true"/>
    <_dlc_DocId xmlns="c206a54e-a5a9-4336-93c4-83d5ae6b39c3">WFE4WS2DMUDW-1725608731-5</_dlc_DocId>
    <_dlc_DocIdUrl xmlns="c206a54e-a5a9-4336-93c4-83d5ae6b39c3">
      <Url>https://eyapc.sharepoint.com/sites/DaaS-CAP-MY-SGP-00001754/_layouts/15/DocIdRedir.aspx?ID=WFE4WS2DMUDW-1725608731-5</Url>
      <Description>WFE4WS2DMUDW-1725608731-5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aaS Managed Document" ma:contentTypeID="0x010100C93755922F51B740AECB28163439FE750040247EECB1F17B4BB714B10D6078BD0F" ma:contentTypeVersion="17" ma:contentTypeDescription="DaaS Managed Document" ma:contentTypeScope="" ma:versionID="94208360181f5f9f9e8247bd88de671b">
  <xsd:schema xmlns:xsd="http://www.w3.org/2001/XMLSchema" xmlns:xs="http://www.w3.org/2001/XMLSchema" xmlns:p="http://schemas.microsoft.com/office/2006/metadata/properties" xmlns:ns2="c206a54e-a5a9-4336-93c4-83d5ae6b39c3" xmlns:ns3="924a0798-f262-4f5f-9992-bffad6355c73" xmlns:ns4="51373cbc-b488-4424-abef-b57cea3a477c" xmlns:ns5="48e29df8-4afd-4835-9137-e41698b746b3" xmlns:ns6="3da03e83-8e1a-462e-9150-3d348dbba67d" targetNamespace="http://schemas.microsoft.com/office/2006/metadata/properties" ma:root="true" ma:fieldsID="0a1189a8bc12130df1b4c86098a4e8c2" ns2:_="" ns3:_="" ns4:_="" ns5:_="" ns6:_="">
    <xsd:import namespace="c206a54e-a5a9-4336-93c4-83d5ae6b39c3"/>
    <xsd:import namespace="924a0798-f262-4f5f-9992-bffad6355c73"/>
    <xsd:import namespace="51373cbc-b488-4424-abef-b57cea3a477c"/>
    <xsd:import namespace="48e29df8-4afd-4835-9137-e41698b746b3"/>
    <xsd:import namespace="3da03e83-8e1a-462e-9150-3d348dbba67d"/>
    <xsd:element name="properties">
      <xsd:complexType>
        <xsd:sequence>
          <xsd:element name="documentManagement">
            <xsd:complexType>
              <xsd:all>
                <xsd:element ref="ns2:la382ab410234883859aef018db482d6" minOccurs="0"/>
                <xsd:element ref="ns2:TaxCatchAll" minOccurs="0"/>
                <xsd:element ref="ns2:TaxCatchAllLabel" minOccurs="0"/>
                <xsd:element ref="ns3:Sourcemetadata" minOccurs="0"/>
                <xsd:element ref="ns3:Importedfrom" minOccurs="0"/>
                <xsd:element ref="ns3:ClientName" minOccurs="0"/>
                <xsd:element ref="ns3:ClientNumber" minOccurs="0"/>
                <xsd:element ref="ns3:EngagementName" minOccurs="0"/>
                <xsd:element ref="ns3:EngagementNumber" minOccurs="0"/>
                <xsd:element ref="ns3:DocumentType" minOccurs="0"/>
                <xsd:element ref="ns3:DocumentStatus" minOccurs="0"/>
                <xsd:element ref="ns3:Entity" minOccurs="0"/>
                <xsd:element ref="ns3:Owner" minOccurs="0"/>
                <xsd:element ref="ns3:AdditionalAttribute" minOccurs="0"/>
                <xsd:element ref="ns3:Year" minOccurs="0"/>
                <xsd:element ref="ns3:Quarter" minOccurs="0"/>
                <xsd:element ref="ns3:Month" minOccurs="0"/>
                <xsd:element ref="ns3:DateSaved" minOccurs="0"/>
                <xsd:element ref="ns3:Knowledge" minOccurs="0"/>
                <xsd:element ref="ns3:Obsolete" minOccurs="0"/>
                <xsd:element ref="ns3:CopyDocID" minOccurs="0"/>
                <xsd:element ref="ns3:CopiedBy" minOccurs="0"/>
                <xsd:element ref="ns3:CopyAudit" minOccurs="0"/>
                <xsd:element ref="ns3:CopiedOn" minOccurs="0"/>
                <xsd:element ref="ns2:d67adb8062c34a39b898d5b139f6e601" minOccurs="0"/>
                <xsd:element ref="ns2:f93d2d4cfe3c44fda7f48e6d409ade77" minOccurs="0"/>
                <xsd:element ref="ns2:_dlc_DocIdPersistId" minOccurs="0"/>
                <xsd:element ref="ns2:_dlc_DocId" minOccurs="0"/>
                <xsd:element ref="ns2:_dlc_DocIdUrl" minOccurs="0"/>
                <xsd:element ref="ns4:CanvasDocumentID" minOccurs="0"/>
                <xsd:element ref="ns4:CanvasEngagementID" minOccurs="0"/>
                <xsd:element ref="ns4:VersionNumber" minOccurs="0"/>
                <xsd:element ref="ns5:EYIOtherClassification" minOccurs="0"/>
                <xsd:element ref="ns6:MediaServiceMetadata" minOccurs="0"/>
                <xsd:element ref="ns6:MediaServiceFastMetadata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6a54e-a5a9-4336-93c4-83d5ae6b39c3" elementFormDefault="qualified">
    <xsd:import namespace="http://schemas.microsoft.com/office/2006/documentManagement/types"/>
    <xsd:import namespace="http://schemas.microsoft.com/office/infopath/2007/PartnerControls"/>
    <xsd:element name="la382ab410234883859aef018db482d6" ma:index="8" nillable="true" ma:taxonomy="true" ma:internalName="la382ab410234883859aef018db482d6" ma:taxonomyFieldName="Jurisdiction" ma:displayName="Jurisdiction" ma:default="-1;#Singapore|69241580-8e65-4360-baff-f70e85d701eb" ma:fieldId="{5a382ab4-1023-4883-859a-ef018db482d6}" ma:sspId="33ef62f9-2e07-484b-bd79-00aec90129fe" ma:termSetId="91e411c8-edf9-4b39-89d8-981dff42e9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description="" ma:hidden="true" ma:list="{5dceb22a-0b5e-45cd-a520-10f7086f19ef}" ma:internalName="TaxCatchAll" ma:showField="CatchAllData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5dceb22a-0b5e-45cd-a520-10f7086f19ef}" ma:internalName="TaxCatchAllLabel" ma:readOnly="true" ma:showField="CatchAllDataLabel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67adb8062c34a39b898d5b139f6e601" ma:index="33" nillable="true" ma:taxonomy="true" ma:internalName="d67adb8062c34a39b898d5b139f6e601" ma:taxonomyFieldName="ServiceLine" ma:displayName="Service Line" ma:default="-1;#Assurance|d53711f1-0824-41e4-960a-e483a53fbeb6" ma:fieldId="{d67adb80-62c3-4a39-b898-d5b139f6e601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93d2d4cfe3c44fda7f48e6d409ade77" ma:index="35" nillable="true" ma:taxonomy="true" ma:internalName="f93d2d4cfe3c44fda7f48e6d409ade77" ma:taxonomyFieldName="SubServiceLine" ma:displayName="Sub Service Line" ma:default="" ma:fieldId="{f93d2d4c-fe3c-44fd-a7f4-8e6d409ade77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3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" ma:index="3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a0798-f262-4f5f-9992-bffad6355c73" elementFormDefault="qualified">
    <xsd:import namespace="http://schemas.microsoft.com/office/2006/documentManagement/types"/>
    <xsd:import namespace="http://schemas.microsoft.com/office/infopath/2007/PartnerControls"/>
    <xsd:element name="Sourcemetadata" ma:index="12" nillable="true" ma:displayName="Source metadata" ma:internalName="Sourcemetadata">
      <xsd:simpleType>
        <xsd:restriction base="dms:Note">
          <xsd:maxLength value="255"/>
        </xsd:restriction>
      </xsd:simpleType>
    </xsd:element>
    <xsd:element name="Importedfrom" ma:index="13" nillable="true" ma:displayName="Imported from" ma:internalName="Importedfrom">
      <xsd:simpleType>
        <xsd:restriction base="dms:Text">
          <xsd:maxLength value="255"/>
        </xsd:restriction>
      </xsd:simpleType>
    </xsd:element>
    <xsd:element name="ClientName" ma:index="14" nillable="true" ma:displayName="Client Name" ma:default="EY Global Services Limited" ma:internalName="ClientName">
      <xsd:simpleType>
        <xsd:restriction base="dms:Text">
          <xsd:maxLength value="255"/>
        </xsd:restriction>
      </xsd:simpleType>
    </xsd:element>
    <xsd:element name="ClientNumber" ma:index="15" nillable="true" ma:displayName="Client Number" ma:default="XE06" ma:internalName="ClientNumber">
      <xsd:simpleType>
        <xsd:restriction base="dms:Text">
          <xsd:maxLength value="255"/>
        </xsd:restriction>
      </xsd:simpleType>
    </xsd:element>
    <xsd:element name="EngagementName" ma:index="16" nillable="true" ma:displayName="Engagement Name" ma:default="" ma:internalName="EngagementName">
      <xsd:simpleType>
        <xsd:restriction base="dms:Note">
          <xsd:maxLength value="255"/>
        </xsd:restriction>
      </xsd:simpleType>
    </xsd:element>
    <xsd:element name="EngagementNumber" ma:index="17" nillable="true" ma:displayName="Engagement Number" ma:default="" ma:internalName="EngagementNumber">
      <xsd:simpleType>
        <xsd:restriction base="dms:Note">
          <xsd:maxLength value="255"/>
        </xsd:restriction>
      </xsd:simpleType>
    </xsd:element>
    <xsd:element name="DocumentType" ma:index="18" nillable="true" ma:displayName="Document Type" ma:default="Workpaper" ma:format="Dropdown" ma:internalName="DocumentType">
      <xsd:simpleType>
        <xsd:restriction base="dms:Choice">
          <xsd:enumeration value="Correspondence"/>
          <xsd:enumeration value="Engagement Management"/>
          <xsd:enumeration value="Financial Management"/>
          <xsd:enumeration value="Workpaper"/>
          <xsd:enumeration value="Deliverable"/>
          <xsd:enumeration value="Internal Review/Consult"/>
          <xsd:enumeration value="Statement of Work"/>
          <xsd:enumeration value="Master Agreement"/>
          <xsd:enumeration value="Memorandum of Understanding"/>
          <xsd:enumeration value="Documents"/>
          <xsd:enumeration value="Administration"/>
          <xsd:enumeration value="Law Notes"/>
          <xsd:enumeration value="Client Source Data"/>
          <xsd:enumeration value="Power of Attorney"/>
        </xsd:restriction>
      </xsd:simpleType>
    </xsd:element>
    <xsd:element name="DocumentStatus" ma:index="19" nillable="true" ma:displayName="Document Status" ma:default="Draft" ma:format="Dropdown" ma:internalName="DocumentStatus">
      <xsd:simpleType>
        <xsd:restriction base="dms:Choice">
          <xsd:enumeration value="Draft"/>
          <xsd:enumeration value="Ready for review"/>
          <xsd:enumeration value="Reviewed"/>
          <xsd:enumeration value="Final"/>
        </xsd:restriction>
      </xsd:simpleType>
    </xsd:element>
    <xsd:element name="Entity" ma:index="20" nillable="true" ma:displayName="Entity" ma:internalName="Entity">
      <xsd:simpleType>
        <xsd:restriction base="dms:Text">
          <xsd:maxLength value="255"/>
        </xsd:restriction>
      </xsd:simpleType>
    </xsd:element>
    <xsd:element name="Owner" ma:index="21" nillable="true" ma:displayName="Owner" ma:internalName="Owner">
      <xsd:simpleType>
        <xsd:restriction base="dms:Text">
          <xsd:maxLength value="255"/>
        </xsd:restriction>
      </xsd:simpleType>
    </xsd:element>
    <xsd:element name="AdditionalAttribute" ma:index="22" nillable="true" ma:displayName="Additional Attribute" ma:internalName="AdditionalAttribute">
      <xsd:simpleType>
        <xsd:restriction base="dms:Text">
          <xsd:maxLength value="255"/>
        </xsd:restriction>
      </xsd:simpleType>
    </xsd:element>
    <xsd:element name="Year" ma:index="23" nillable="true" ma:displayName="Year" ma:default="2025" ma:format="Dropdown" ma:internalName="Year">
      <xsd:simpleType>
        <xsd:restriction base="dms:Choice">
          <xsd:enumeration value="N/A"/>
          <xsd:enumeration value="1965"/>
          <xsd:enumeration value="1966"/>
          <xsd:enumeration value="1967"/>
          <xsd:enumeration value="1968"/>
          <xsd:enumeration value="1969"/>
          <xsd:enumeration value="1970"/>
          <xsd:enumeration value="1971"/>
          <xsd:enumeration value="1972"/>
          <xsd:enumeration value="1973"/>
          <xsd:enumeration value="1974"/>
          <xsd:enumeration value="1975"/>
          <xsd:enumeration value="1976"/>
          <xsd:enumeration value="1977"/>
          <xsd:enumeration value="1978"/>
          <xsd:enumeration value="1979"/>
          <xsd:enumeration value="1980"/>
          <xsd:enumeration value="1981"/>
          <xsd:enumeration value="1982"/>
          <xsd:enumeration value="1983"/>
          <xsd:enumeration value="1984"/>
          <xsd:enumeration value="1985"/>
          <xsd:enumeration value="1986"/>
          <xsd:enumeration value="1987"/>
          <xsd:enumeration value="1988"/>
          <xsd:enumeration value="1989"/>
          <xsd:enumeration value="1990"/>
          <xsd:enumeration value="1991"/>
          <xsd:enumeration value="1992"/>
          <xsd:enumeration value="1993"/>
          <xsd:enumeration value="1994"/>
          <xsd:enumeration value="1995"/>
          <xsd:enumeration value="1996"/>
          <xsd:enumeration value="1997"/>
          <xsd:enumeration value="1998"/>
          <xsd:enumeration value="1999"/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  <xsd:enumeration value="2031"/>
          <xsd:enumeration value="2032"/>
          <xsd:enumeration value="2033"/>
          <xsd:enumeration value="2034"/>
          <xsd:enumeration value="2035"/>
          <xsd:enumeration value="2036"/>
          <xsd:enumeration value="2037"/>
          <xsd:enumeration value="2038"/>
          <xsd:enumeration value="2039"/>
          <xsd:enumeration value="2040"/>
          <xsd:enumeration value="2041"/>
          <xsd:enumeration value="2042"/>
          <xsd:enumeration value="2043"/>
          <xsd:enumeration value="2044"/>
          <xsd:enumeration value="2045"/>
          <xsd:enumeration value="2046"/>
          <xsd:enumeration value="2047"/>
          <xsd:enumeration value="2048"/>
          <xsd:enumeration value="2049"/>
          <xsd:enumeration value="2050"/>
          <xsd:enumeration value="2051"/>
          <xsd:enumeration value="2052"/>
          <xsd:enumeration value="2053"/>
          <xsd:enumeration value="2054"/>
          <xsd:enumeration value="2055"/>
          <xsd:enumeration value="2056"/>
          <xsd:enumeration value="2057"/>
          <xsd:enumeration value="2058"/>
          <xsd:enumeration value="2059"/>
          <xsd:enumeration value="2060"/>
          <xsd:enumeration value="2061"/>
          <xsd:enumeration value="2062"/>
          <xsd:enumeration value="2063"/>
          <xsd:enumeration value="2064"/>
          <xsd:enumeration value="2065"/>
        </xsd:restriction>
      </xsd:simpleType>
    </xsd:element>
    <xsd:element name="Quarter" ma:index="24" nillable="true" ma:displayName="Quarter" ma:default="" ma:format="Dropdown" ma:internalName="Quarter">
      <xsd:simpleType>
        <xsd:restriction base="dms:Choice">
          <xsd:enumeration value="N/A"/>
          <xsd:enumeration value="Q1"/>
          <xsd:enumeration value="Q2"/>
          <xsd:enumeration value="Q3"/>
          <xsd:enumeration value="Q4"/>
        </xsd:restriction>
      </xsd:simpleType>
    </xsd:element>
    <xsd:element name="Month" ma:index="25" nillable="true" ma:displayName="Month" ma:default="" ma:format="Dropdown" ma:internalName="Month">
      <xsd:simpleType>
        <xsd:restriction base="dms:Choice">
          <xsd:enumeration value="January"/>
          <xsd:enumeration value="February"/>
          <xsd:enumeration value="March"/>
          <xsd:enumeration value="April"/>
          <xsd:enumeration value="May"/>
          <xsd:enumeration value="June"/>
          <xsd:enumeration value="July"/>
          <xsd:enumeration value="August"/>
          <xsd:enumeration value="September"/>
          <xsd:enumeration value="October"/>
          <xsd:enumeration value="November"/>
          <xsd:enumeration value="December"/>
        </xsd:restriction>
      </xsd:simpleType>
    </xsd:element>
    <xsd:element name="DateSaved" ma:index="26" nillable="true" ma:displayName="Date Saved" ma:format="DateOnly" ma:internalName="DateSaved">
      <xsd:simpleType>
        <xsd:restriction base="dms:DateTime"/>
      </xsd:simpleType>
    </xsd:element>
    <xsd:element name="Knowledge" ma:index="27" nillable="true" ma:displayName="Knowledge" ma:default="0" ma:internalName="Knowledge">
      <xsd:simpleType>
        <xsd:restriction base="dms:Boolean"/>
      </xsd:simpleType>
    </xsd:element>
    <xsd:element name="Obsolete" ma:index="28" nillable="true" ma:displayName="Obsolete" ma:default="0" ma:internalName="Obsolete">
      <xsd:simpleType>
        <xsd:restriction base="dms:Boolean"/>
      </xsd:simpleType>
    </xsd:element>
    <xsd:element name="CopyDocID" ma:index="29" nillable="true" ma:displayName="Copy Doc ID" ma:internalName="CopyDocID">
      <xsd:simpleType>
        <xsd:restriction base="dms:Text">
          <xsd:maxLength value="255"/>
        </xsd:restriction>
      </xsd:simpleType>
    </xsd:element>
    <xsd:element name="CopiedBy" ma:index="30" nillable="true" ma:displayName="Copied By" ma:internalName="CopiedBy">
      <xsd:simpleType>
        <xsd:restriction base="dms:Text">
          <xsd:maxLength value="255"/>
        </xsd:restriction>
      </xsd:simpleType>
    </xsd:element>
    <xsd:element name="CopyAudit" ma:index="31" nillable="true" ma:displayName="Copy Audit" ma:format="Hyperlink" ma:internalName="CopyAud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piedOn" ma:index="32" nillable="true" ma:displayName="Copied On" ma:format="DateOnly" ma:internalName="CopiedO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73cbc-b488-4424-abef-b57cea3a477c" elementFormDefault="qualified">
    <xsd:import namespace="http://schemas.microsoft.com/office/2006/documentManagement/types"/>
    <xsd:import namespace="http://schemas.microsoft.com/office/infopath/2007/PartnerControls"/>
    <xsd:element name="CanvasDocumentID" ma:index="40" nillable="true" ma:displayName="Canvas Document ID" ma:internalName="CanvasDocumentID">
      <xsd:simpleType>
        <xsd:restriction base="dms:Text">
          <xsd:maxLength value="255"/>
        </xsd:restriction>
      </xsd:simpleType>
    </xsd:element>
    <xsd:element name="CanvasEngagementID" ma:index="41" nillable="true" ma:displayName="Canvas Engagement ID" ma:internalName="CanvasEngagementID">
      <xsd:simpleType>
        <xsd:restriction base="dms:Text">
          <xsd:maxLength value="255"/>
        </xsd:restriction>
      </xsd:simpleType>
    </xsd:element>
    <xsd:element name="VersionNumber" ma:index="42" nillable="true" ma:displayName="Version Number" ma:internalName="VersionNumb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9df8-4afd-4835-9137-e41698b746b3" elementFormDefault="qualified">
    <xsd:import namespace="http://schemas.microsoft.com/office/2006/documentManagement/types"/>
    <xsd:import namespace="http://schemas.microsoft.com/office/infopath/2007/PartnerControls"/>
    <xsd:element name="EYIOtherClassification" ma:index="43" nillable="true" ma:displayName="Other Classification" ma:internalName="EYIOtherClassifica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a03e83-8e1a-462e-9150-3d348dbba6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4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309868-98CB-4814-9516-48044C193C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18E3FA-6D41-4393-ACB5-5D1F8DFB892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8471A56-01DF-4AB5-9B1B-F542D82F19B8}">
  <ds:schemaRefs>
    <ds:schemaRef ds:uri="http://schemas.microsoft.com/office/2006/documentManagement/types"/>
    <ds:schemaRef ds:uri="48e29df8-4afd-4835-9137-e41698b746b3"/>
    <ds:schemaRef ds:uri="924a0798-f262-4f5f-9992-bffad6355c73"/>
    <ds:schemaRef ds:uri="http://purl.org/dc/elements/1.1/"/>
    <ds:schemaRef ds:uri="51373cbc-b488-4424-abef-b57cea3a477c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3da03e83-8e1a-462e-9150-3d348dbba67d"/>
    <ds:schemaRef ds:uri="c206a54e-a5a9-4336-93c4-83d5ae6b39c3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AF6886AB-80D2-4B67-B13D-D03D1755B1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6a54e-a5a9-4336-93c4-83d5ae6b39c3"/>
    <ds:schemaRef ds:uri="924a0798-f262-4f5f-9992-bffad6355c73"/>
    <ds:schemaRef ds:uri="51373cbc-b488-4424-abef-b57cea3a477c"/>
    <ds:schemaRef ds:uri="48e29df8-4afd-4835-9137-e41698b746b3"/>
    <ds:schemaRef ds:uri="3da03e83-8e1a-462e-9150-3d348dbba6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CE (Separate)</vt:lpstr>
      <vt:lpstr>CF</vt:lpstr>
      <vt:lpstr>BS!Print_Area</vt:lpstr>
      <vt:lpstr>'CE (Conso)'!Print_Area</vt:lpstr>
      <vt:lpstr>'CE 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Onchuma Laongthum</cp:lastModifiedBy>
  <cp:revision/>
  <cp:lastPrinted>2026-08-10T08:42:44Z</cp:lastPrinted>
  <dcterms:created xsi:type="dcterms:W3CDTF">2011-03-15T03:50:46Z</dcterms:created>
  <dcterms:modified xsi:type="dcterms:W3CDTF">2026-08-13T03:12:13Z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0x010100C93755922F51B740AECB28163439FE750040247EECB1F17B4BB714B10D6078BD0F</vt:lpwstr>
  </property>
  <property fmtid="{D5CDD505-2E9C-101B-9397-08002B2CF9AE}" pid="3" name="Jurisdiction">
    <vt:lpwstr/>
  </property>
  <property fmtid="{D5CDD505-2E9C-101B-9397-08002B2CF9AE}" pid="4" name="ServiceLine">
    <vt:lpwstr/>
  </property>
  <property fmtid="{D5CDD505-2E9C-101B-9397-08002B2CF9AE}" pid="5" name="_dlc_DocIdItemGuid">
    <vt:lpwstr>a0539be2-3cd2-4cbd-ac71-bd8cfef0b962</vt:lpwstr>
  </property>
  <property fmtid="{D5CDD505-2E9C-101B-9397-08002B2CF9AE}" pid="6" name="SubServiceLine">
    <vt:lpwstr/>
  </property>
</Properties>
</file>